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I. CHUYÊN MÔN\1. HẠNH\3. Năm 2023\1 NQ 24\3 BÁO CÁO\BC TIẾN ĐỘ GIẢI NGÂN HẰNG THÁNG năm 2023\BC tháng 6.2023\"/>
    </mc:Choice>
  </mc:AlternateContent>
  <xr:revisionPtr revIDLastSave="0" documentId="13_ncr:1_{B6999248-1431-417B-9A8C-CDB29EECA5D5}" xr6:coauthVersionLast="47" xr6:coauthVersionMax="47" xr10:uidLastSave="{00000000-0000-0000-0000-000000000000}"/>
  <bookViews>
    <workbookView xWindow="-110" yWindow="-110" windowWidth="19420" windowHeight="10300" firstSheet="4" activeTab="8" xr2:uid="{00000000-000D-0000-FFFF-FFFF00000000}"/>
  </bookViews>
  <sheets>
    <sheet name="01 Bieu KTXH" sheetId="1" state="hidden" r:id="rId1"/>
    <sheet name="Nganh linh vuc" sheetId="2" state="hidden" r:id="rId2"/>
    <sheet name="02 Dau tu" sheetId="6" state="hidden" r:id="rId3"/>
    <sheet name="03 Dau tu MTQG" sheetId="9" state="hidden" r:id="rId4"/>
    <sheet name="ĐTƯ-GNBV" sheetId="10" r:id="rId5"/>
    <sheet name="05 Công tác GPMB" sheetId="8" state="hidden" r:id="rId6"/>
    <sheet name="Bieu 4" sheetId="12" state="hidden" r:id="rId7"/>
    <sheet name="KH 2023" sheetId="13" state="hidden" r:id="rId8"/>
    <sheet name="S.NGHIỆP-GNBV" sheetId="14" r:id="rId9"/>
    <sheet name="TH kho khan,VM" sheetId="11" state="hidden" r:id="rId10"/>
    <sheet name="DA kiem tra" sheetId="7" state="hidden" r:id="rId11"/>
    <sheet name="Thu NS" sheetId="3" state="hidden" r:id="rId12"/>
    <sheet name="Chi NS" sheetId="4" state="hidden" r:id="rId13"/>
  </sheets>
  <externalReferences>
    <externalReference r:id="rId14"/>
    <externalReference r:id="rId15"/>
    <externalReference r:id="rId16"/>
    <externalReference r:id="rId17"/>
    <externalReference r:id="rId18"/>
    <externalReference r:id="rId19"/>
  </externalReferences>
  <definedNames>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'[1]CT -THVLNC'!#REF!</definedName>
    <definedName name="_ban2" hidden="1">{"'Sheet1'!$L$16"}</definedName>
    <definedName name="_CT250">'[2]dongia (2)'!#REF!</definedName>
    <definedName name="_f5" hidden="1">{"'Sheet1'!$L$16"}</definedName>
    <definedName name="_xlnm._FilterDatabase" localSheetId="2" hidden="1">'02 Dau tu'!$A$5:$S$122</definedName>
    <definedName name="_xlnm._FilterDatabase" localSheetId="3" hidden="1">'03 Dau tu MTQG'!$A$5:$U$7</definedName>
    <definedName name="_Goi8" hidden="1">{"'Sheet1'!$L$16"}</definedName>
    <definedName name="_h1" hidden="1">{"'Sheet1'!$L$16"}</definedName>
    <definedName name="_hh1">[3]XL4Poppy!$C$9</definedName>
    <definedName name="_hh2">[3]XL4Poppy!$A$15</definedName>
    <definedName name="_hu1" hidden="1">{"'Sheet1'!$L$16"}</definedName>
    <definedName name="_hu2" hidden="1">{"'Sheet1'!$L$16"}</definedName>
    <definedName name="_hu5" hidden="1">{"'Sheet1'!$L$16"}</definedName>
    <definedName name="_hu6" hidden="1">{"'Sheet1'!$L$16"}</definedName>
    <definedName name="_km03" hidden="1">{"'Sheet1'!$L$16"}</definedName>
    <definedName name="_Lan1" hidden="1">{"'Sheet1'!$L$16"}</definedName>
    <definedName name="_LAN3" hidden="1">{"'Sheet1'!$L$16"}</definedName>
    <definedName name="_M36" hidden="1">{"'Sheet1'!$L$16"}</definedName>
    <definedName name="_NSO2" hidden="1">{"'Sheet1'!$L$16"}</definedName>
    <definedName name="_Order1" hidden="1">255</definedName>
    <definedName name="_Order2" hidden="1">255</definedName>
    <definedName name="_PA3" hidden="1">{"'Sheet1'!$L$16"}</definedName>
    <definedName name="_phu2" hidden="1">{"'Sheet1'!$L$16"}</definedName>
    <definedName name="_T4">[4]XL4Poppy!$C$31</definedName>
    <definedName name="_td1" hidden="1">{"'Sheet1'!$L$16"}</definedName>
    <definedName name="_TO14" hidden="1">{"'Sheet1'!$L$16"}</definedName>
    <definedName name="_tt3" hidden="1">{"'Sheet1'!$L$16"}</definedName>
    <definedName name="_Tru21" hidden="1">{"'Sheet1'!$L$16"}</definedName>
    <definedName name="_VC5" hidden="1">{"'Sheet1'!$L$16"}</definedName>
    <definedName name="anscount" hidden="1">1</definedName>
    <definedName name="AS2DocOpenMode" hidden="1">"AS2DocumentEdit"</definedName>
    <definedName name="ATGT" hidden="1">{"'Sheet1'!$L$16"}</definedName>
    <definedName name="Bgiang" hidden="1">{"'Sheet1'!$L$16"}</definedName>
    <definedName name="bùc">{"Book1","Dt tonghop.xls"}</definedName>
    <definedName name="CTCT1" hidden="1">{"'Sheet1'!$L$16"}</definedName>
    <definedName name="chitietbgiang2" hidden="1">{"'Sheet1'!$L$16"}</definedName>
    <definedName name="Dad" hidden="1">{"'Sheet1'!$L$16"}</definedName>
    <definedName name="dđ" hidden="1">{"'Sheet1'!$L$16"}</definedName>
    <definedName name="do" hidden="1">{"'Sheet1'!$L$16"}</definedName>
    <definedName name="DSTD_Clear">[0]!DSTD_Clear</definedName>
    <definedName name="fff" hidden="1">{"'Sheet1'!$L$16"}</definedName>
    <definedName name="fg" hidden="1">{"'Sheet1'!$L$16"}</definedName>
    <definedName name="fsdfdsf" hidden="1">{"'Sheet1'!$L$16"}</definedName>
    <definedName name="g" hidden="1">{"'Sheet1'!$L$16"}</definedName>
    <definedName name="gkkjl" hidden="1">{"'Sheet1'!$L$16"}</definedName>
    <definedName name="h" hidden="1">{"'Sheet1'!$L$16"}</definedName>
    <definedName name="hai" hidden="1">{"'Sheet1'!$L$16"}</definedName>
    <definedName name="Heä_soá_laép_xaø_H">1.7</definedName>
    <definedName name="hjjkl" hidden="1">{"'Sheet1'!$L$16"}</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 hidden="1">{"'Sheet1'!$L$16"}</definedName>
    <definedName name="hung" hidden="1">{"'Sheet1'!$L$16"}</definedName>
    <definedName name="huy" hidden="1">{"'Sheet1'!$L$16"}</definedName>
    <definedName name="ksbn" hidden="1">{"'Sheet1'!$L$16"}</definedName>
    <definedName name="kshn" hidden="1">{"'Sheet1'!$L$16"}</definedName>
    <definedName name="ksls" hidden="1">{"'Sheet1'!$L$16"}</definedName>
    <definedName name="khla09" hidden="1">{"'Sheet1'!$L$16"}</definedName>
    <definedName name="khongtruotgia" hidden="1">{"'Sheet1'!$L$16"}</definedName>
    <definedName name="khvh09" hidden="1">{"'Sheet1'!$L$16"}</definedName>
    <definedName name="KHYt09" hidden="1">{"'Sheet1'!$L$16"}</definedName>
    <definedName name="langson" hidden="1">{"'Sheet1'!$L$16"}</definedName>
    <definedName name="limcount" hidden="1">1</definedName>
    <definedName name="mai" hidden="1">{"'Sheet1'!$L$16"}</definedName>
    <definedName name="mo" hidden="1">{"'Sheet1'!$L$16"}</definedName>
    <definedName name="moi" hidden="1">{"'Sheet1'!$L$16"}</definedName>
    <definedName name="PAIII_" hidden="1">{"'Sheet1'!$L$16"}</definedName>
    <definedName name="PMS" hidden="1">{"'Sheet1'!$L$16"}</definedName>
    <definedName name="_xlnm.Print_Area" localSheetId="0">'01 Bieu KTXH'!$A$1:$L$16</definedName>
    <definedName name="_xlnm.Print_Area" localSheetId="2">'02 Dau tu'!$A$1:$O$123</definedName>
    <definedName name="_xlnm.Print_Area" localSheetId="6">'Bieu 4'!$A$1:$R$36</definedName>
    <definedName name="_xlnm.Print_Area" localSheetId="12">'Chi NS'!$A$1:$G$71</definedName>
    <definedName name="_xlnm.Print_Area" localSheetId="10">'DA kiem tra'!$A$1:$P$80</definedName>
    <definedName name="_xlnm.Print_Area" localSheetId="1">'Nganh linh vuc'!$A$1:$K$60</definedName>
    <definedName name="_xlnm.Print_Area">#REF!</definedName>
    <definedName name="_xlnm.Print_Titles" localSheetId="0">'01 Bieu KTXH'!$5:$6</definedName>
    <definedName name="_xlnm.Print_Titles" localSheetId="2">'02 Dau tu'!$5:$8</definedName>
    <definedName name="_xlnm.Print_Titles" localSheetId="12">'Chi NS'!$4:$6</definedName>
    <definedName name="_xlnm.Print_Titles" localSheetId="10">'DA kiem tra'!$5:$7</definedName>
    <definedName name="_xlnm.Print_Titles" localSheetId="4">'ĐTƯ-GNBV'!$5:$7</definedName>
    <definedName name="_xlnm.Print_Titles" localSheetId="7">'KH 2023'!$4:$5</definedName>
    <definedName name="_xlnm.Print_Titles" localSheetId="1">'Nganh linh vuc'!$5:$6</definedName>
    <definedName name="_xlnm.Print_Titles" localSheetId="11">'Thu NS'!$4:$5</definedName>
    <definedName name="_xlnm.Print_Titles">#REF!</definedName>
    <definedName name="PtichDTL">[0]!PtichDTL</definedName>
    <definedName name="qa" hidden="1">{"'Sheet1'!$L$16"}</definedName>
    <definedName name="QQ" hidden="1">{"'Sheet1'!$L$16"}</definedName>
    <definedName name="sencount" hidden="1">2</definedName>
    <definedName name="tao" hidden="1">{"'Sheet1'!$L$16"}</definedName>
    <definedName name="TaxTV">10%</definedName>
    <definedName name="TaxXL">5%</definedName>
    <definedName name="TextRefCopyRangeCount" hidden="1">216</definedName>
    <definedName name="tuyennhanh" hidden="1">{"'Sheet1'!$L$16"}</definedName>
    <definedName name="tha" hidden="1">{"'Sheet1'!$L$16"}</definedName>
    <definedName name="THKL" hidden="1">{"'Sheet1'!$L$16"}</definedName>
    <definedName name="thu" hidden="1">{"'Sheet1'!$L$16"}</definedName>
    <definedName name="VATM" hidden="1">{"'Sheet1'!$L$16"}</definedName>
    <definedName name="vcbo1" hidden="1">{"'Sheet1'!$L$16"}</definedName>
    <definedName name="vcoto" hidden="1">{"'Sheet1'!$L$16"}</definedName>
    <definedName name="VH" hidden="1">{"'Sheet1'!$L$16"}</definedName>
    <definedName name="Viet" hidden="1">{"'Sheet1'!$L$16"}</definedName>
    <definedName name="vv" hidden="1">{"'Sheet1'!$L$16"}</definedName>
    <definedName name="xls" hidden="1">{"'Sheet1'!$L$16"}</definedName>
    <definedName name="xlttbninh" hidden="1">{"'Sheet1'!$L$16"}</definedName>
  </definedNames>
  <calcPr calcId="191029"/>
</workbook>
</file>

<file path=xl/calcChain.xml><?xml version="1.0" encoding="utf-8"?>
<calcChain xmlns="http://schemas.openxmlformats.org/spreadsheetml/2006/main">
  <c r="AE64" i="14" l="1"/>
  <c r="AB64" i="14"/>
  <c r="AE61" i="14"/>
  <c r="AB61" i="14"/>
  <c r="AB50" i="14" s="1"/>
  <c r="V136" i="14"/>
  <c r="S136" i="14"/>
  <c r="M136" i="14"/>
  <c r="J136" i="14"/>
  <c r="AE133" i="14"/>
  <c r="AB133" i="14"/>
  <c r="V133" i="14"/>
  <c r="S133" i="14"/>
  <c r="M133" i="14"/>
  <c r="J133" i="14"/>
  <c r="AB131" i="14"/>
  <c r="S131" i="14"/>
  <c r="J131" i="14"/>
  <c r="C131" i="14"/>
  <c r="AE130" i="14"/>
  <c r="AB130" i="14"/>
  <c r="S130" i="14"/>
  <c r="J130" i="14"/>
  <c r="C130" i="14"/>
  <c r="AE129" i="14"/>
  <c r="AB129" i="14" s="1"/>
  <c r="S129" i="14"/>
  <c r="J129" i="14"/>
  <c r="C129" i="14"/>
  <c r="AE128" i="14"/>
  <c r="AB128" i="14" s="1"/>
  <c r="S128" i="14"/>
  <c r="J128" i="14"/>
  <c r="C128" i="14"/>
  <c r="AE127" i="14"/>
  <c r="AB127" i="14" s="1"/>
  <c r="S127" i="14"/>
  <c r="S126" i="14" s="1"/>
  <c r="J127" i="14"/>
  <c r="C127" i="14"/>
  <c r="C126" i="14" s="1"/>
  <c r="AJ126" i="14"/>
  <c r="AI126" i="14"/>
  <c r="AH126" i="14"/>
  <c r="AG126" i="14"/>
  <c r="AF126" i="14"/>
  <c r="AD126" i="14"/>
  <c r="AC126" i="14"/>
  <c r="AA126" i="14"/>
  <c r="Z126" i="14"/>
  <c r="Y126" i="14"/>
  <c r="X126" i="14"/>
  <c r="W126" i="14"/>
  <c r="V126" i="14"/>
  <c r="AE126" i="14" s="1"/>
  <c r="U126" i="14"/>
  <c r="T126" i="14"/>
  <c r="R126" i="14"/>
  <c r="Q126" i="14"/>
  <c r="P126" i="14"/>
  <c r="O126" i="14"/>
  <c r="N126" i="14"/>
  <c r="M126" i="14"/>
  <c r="L126" i="14"/>
  <c r="K126" i="14"/>
  <c r="I126" i="14"/>
  <c r="H126" i="14"/>
  <c r="G126" i="14"/>
  <c r="F126" i="14"/>
  <c r="E126" i="14"/>
  <c r="D126" i="14"/>
  <c r="AE125" i="14"/>
  <c r="AB125" i="14" s="1"/>
  <c r="S125" i="14"/>
  <c r="S123" i="14" s="1"/>
  <c r="J125" i="14"/>
  <c r="J123" i="14" s="1"/>
  <c r="C125" i="14"/>
  <c r="AE124" i="14"/>
  <c r="AB124" i="14" s="1"/>
  <c r="S124" i="14"/>
  <c r="J124" i="14"/>
  <c r="C124" i="14"/>
  <c r="AJ123" i="14"/>
  <c r="AI123" i="14"/>
  <c r="AH123" i="14"/>
  <c r="AG123" i="14"/>
  <c r="AF123" i="14"/>
  <c r="AD123" i="14"/>
  <c r="AC123" i="14"/>
  <c r="AA123" i="14"/>
  <c r="Z123" i="14"/>
  <c r="Y123" i="14"/>
  <c r="X123" i="14"/>
  <c r="W123" i="14"/>
  <c r="V123" i="14"/>
  <c r="AE123" i="14" s="1"/>
  <c r="U123" i="14"/>
  <c r="T123" i="14"/>
  <c r="R123" i="14"/>
  <c r="Q123" i="14"/>
  <c r="P123" i="14"/>
  <c r="O123" i="14"/>
  <c r="N123" i="14"/>
  <c r="M123" i="14"/>
  <c r="L123" i="14"/>
  <c r="K123" i="14"/>
  <c r="I123" i="14"/>
  <c r="H123" i="14"/>
  <c r="G123" i="14"/>
  <c r="F123" i="14"/>
  <c r="E123" i="14"/>
  <c r="D123" i="14"/>
  <c r="AE122" i="14"/>
  <c r="AB122" i="14" s="1"/>
  <c r="S122" i="14"/>
  <c r="J122" i="14"/>
  <c r="C122" i="14"/>
  <c r="AE121" i="14"/>
  <c r="AB121" i="14" s="1"/>
  <c r="S121" i="14"/>
  <c r="J121" i="14"/>
  <c r="C121" i="14"/>
  <c r="AE120" i="14"/>
  <c r="AB120" i="14" s="1"/>
  <c r="S120" i="14"/>
  <c r="J120" i="14"/>
  <c r="C120" i="14"/>
  <c r="AE119" i="14"/>
  <c r="AB119" i="14" s="1"/>
  <c r="S119" i="14"/>
  <c r="J119" i="14"/>
  <c r="C119" i="14"/>
  <c r="AE118" i="14"/>
  <c r="AB118" i="14" s="1"/>
  <c r="S118" i="14"/>
  <c r="J118" i="14"/>
  <c r="C118" i="14"/>
  <c r="AJ117" i="14"/>
  <c r="AI117" i="14"/>
  <c r="AH117" i="14"/>
  <c r="AG117" i="14"/>
  <c r="AF117" i="14"/>
  <c r="AD117" i="14"/>
  <c r="AC117" i="14"/>
  <c r="AA117" i="14"/>
  <c r="Z117" i="14"/>
  <c r="Y117" i="14"/>
  <c r="X117" i="14"/>
  <c r="W117" i="14"/>
  <c r="V117" i="14"/>
  <c r="AE117" i="14" s="1"/>
  <c r="U117" i="14"/>
  <c r="T117" i="14"/>
  <c r="R117" i="14"/>
  <c r="Q117" i="14"/>
  <c r="P117" i="14"/>
  <c r="O117" i="14"/>
  <c r="N117" i="14"/>
  <c r="M117" i="14"/>
  <c r="L117" i="14"/>
  <c r="K117" i="14"/>
  <c r="I117" i="14"/>
  <c r="H117" i="14"/>
  <c r="G117" i="14"/>
  <c r="F117" i="14"/>
  <c r="E117" i="14"/>
  <c r="D117" i="14"/>
  <c r="AE116" i="14"/>
  <c r="AB116" i="14" s="1"/>
  <c r="S116" i="14"/>
  <c r="J116" i="14"/>
  <c r="C116" i="14"/>
  <c r="AE115" i="14"/>
  <c r="AB115" i="14" s="1"/>
  <c r="S115" i="14"/>
  <c r="J115" i="14"/>
  <c r="C115" i="14"/>
  <c r="AE114" i="14"/>
  <c r="AB114" i="14" s="1"/>
  <c r="S114" i="14"/>
  <c r="J114" i="14"/>
  <c r="C114" i="14"/>
  <c r="AE113" i="14"/>
  <c r="AB113" i="14" s="1"/>
  <c r="S113" i="14"/>
  <c r="J113" i="14"/>
  <c r="C113" i="14"/>
  <c r="AE112" i="14"/>
  <c r="AB112" i="14" s="1"/>
  <c r="S112" i="14"/>
  <c r="J112" i="14"/>
  <c r="C112" i="14"/>
  <c r="AE111" i="14"/>
  <c r="AB111" i="14" s="1"/>
  <c r="S111" i="14"/>
  <c r="J111" i="14"/>
  <c r="C111" i="14"/>
  <c r="AJ110" i="14"/>
  <c r="AI110" i="14"/>
  <c r="AH110" i="14"/>
  <c r="AG110" i="14"/>
  <c r="AF110" i="14"/>
  <c r="AD110" i="14"/>
  <c r="AC110" i="14"/>
  <c r="AA110" i="14"/>
  <c r="Z110" i="14"/>
  <c r="Y110" i="14"/>
  <c r="X110" i="14"/>
  <c r="W110" i="14"/>
  <c r="V110" i="14"/>
  <c r="AE110" i="14" s="1"/>
  <c r="U110" i="14"/>
  <c r="T110" i="14"/>
  <c r="R110" i="14"/>
  <c r="Q110" i="14"/>
  <c r="P110" i="14"/>
  <c r="O110" i="14"/>
  <c r="N110" i="14"/>
  <c r="M110" i="14"/>
  <c r="L110" i="14"/>
  <c r="K110" i="14"/>
  <c r="I110" i="14"/>
  <c r="H110" i="14"/>
  <c r="G110" i="14"/>
  <c r="F110" i="14"/>
  <c r="E110" i="14"/>
  <c r="D110" i="14"/>
  <c r="AE109" i="14"/>
  <c r="AB109" i="14" s="1"/>
  <c r="S109" i="14"/>
  <c r="J109" i="14"/>
  <c r="C109" i="14"/>
  <c r="AE108" i="14"/>
  <c r="AB108" i="14" s="1"/>
  <c r="S108" i="14"/>
  <c r="J108" i="14"/>
  <c r="C108" i="14"/>
  <c r="AE107" i="14"/>
  <c r="AB107" i="14" s="1"/>
  <c r="S107" i="14"/>
  <c r="J107" i="14"/>
  <c r="C107" i="14"/>
  <c r="AE106" i="14"/>
  <c r="AB106" i="14" s="1"/>
  <c r="S106" i="14"/>
  <c r="J106" i="14"/>
  <c r="C106" i="14"/>
  <c r="AE105" i="14"/>
  <c r="AB105" i="14" s="1"/>
  <c r="S105" i="14"/>
  <c r="J105" i="14"/>
  <c r="C105" i="14"/>
  <c r="AE104" i="14"/>
  <c r="AB104" i="14" s="1"/>
  <c r="S104" i="14"/>
  <c r="J104" i="14"/>
  <c r="C104" i="14"/>
  <c r="AE103" i="14"/>
  <c r="AB103" i="14" s="1"/>
  <c r="S103" i="14"/>
  <c r="S102" i="14" s="1"/>
  <c r="J103" i="14"/>
  <c r="C103" i="14"/>
  <c r="C102" i="14" s="1"/>
  <c r="AJ102" i="14"/>
  <c r="AI102" i="14"/>
  <c r="AH102" i="14"/>
  <c r="AG102" i="14"/>
  <c r="AF102" i="14"/>
  <c r="AD102" i="14"/>
  <c r="AC102" i="14"/>
  <c r="AA102" i="14"/>
  <c r="Z102" i="14"/>
  <c r="Y102" i="14"/>
  <c r="X102" i="14"/>
  <c r="W102" i="14"/>
  <c r="V102" i="14"/>
  <c r="AE102" i="14" s="1"/>
  <c r="U102" i="14"/>
  <c r="T102" i="14"/>
  <c r="R102" i="14"/>
  <c r="Q102" i="14"/>
  <c r="P102" i="14"/>
  <c r="O102" i="14"/>
  <c r="N102" i="14"/>
  <c r="M102" i="14"/>
  <c r="L102" i="14"/>
  <c r="K102" i="14"/>
  <c r="I102" i="14"/>
  <c r="H102" i="14"/>
  <c r="G102" i="14"/>
  <c r="F102" i="14"/>
  <c r="E102" i="14"/>
  <c r="D102" i="14"/>
  <c r="AE101" i="14"/>
  <c r="AB101" i="14" s="1"/>
  <c r="S101" i="14"/>
  <c r="J101" i="14"/>
  <c r="C101" i="14"/>
  <c r="AE100" i="14"/>
  <c r="AB100" i="14" s="1"/>
  <c r="S100" i="14"/>
  <c r="S99" i="14" s="1"/>
  <c r="J100" i="14"/>
  <c r="C100" i="14"/>
  <c r="C99" i="14" s="1"/>
  <c r="AJ99" i="14"/>
  <c r="AI99" i="14"/>
  <c r="AH99" i="14"/>
  <c r="AG99" i="14"/>
  <c r="AF99" i="14"/>
  <c r="AD99" i="14"/>
  <c r="AC99" i="14"/>
  <c r="AA99" i="14"/>
  <c r="Z99" i="14"/>
  <c r="Y99" i="14"/>
  <c r="X99" i="14"/>
  <c r="W99" i="14"/>
  <c r="V99" i="14"/>
  <c r="AE99" i="14" s="1"/>
  <c r="U99" i="14"/>
  <c r="T99" i="14"/>
  <c r="R99" i="14"/>
  <c r="Q99" i="14"/>
  <c r="P99" i="14"/>
  <c r="O99" i="14"/>
  <c r="N99" i="14"/>
  <c r="M99" i="14"/>
  <c r="L99" i="14"/>
  <c r="K99" i="14"/>
  <c r="I99" i="14"/>
  <c r="H99" i="14"/>
  <c r="G99" i="14"/>
  <c r="F99" i="14"/>
  <c r="E99" i="14"/>
  <c r="D99" i="14"/>
  <c r="AE98" i="14"/>
  <c r="AB98" i="14" s="1"/>
  <c r="S98" i="14"/>
  <c r="J98" i="14"/>
  <c r="C98" i="14"/>
  <c r="AE97" i="14"/>
  <c r="AB97" i="14" s="1"/>
  <c r="S97" i="14"/>
  <c r="J97" i="14"/>
  <c r="C97" i="14"/>
  <c r="AJ96" i="14"/>
  <c r="AI96" i="14"/>
  <c r="AH96" i="14"/>
  <c r="AG96" i="14"/>
  <c r="AF96" i="14"/>
  <c r="AD96" i="14"/>
  <c r="AC96" i="14"/>
  <c r="AA96" i="14"/>
  <c r="Z96" i="14"/>
  <c r="Y96" i="14"/>
  <c r="X96" i="14"/>
  <c r="W96" i="14"/>
  <c r="V96" i="14"/>
  <c r="AE96" i="14" s="1"/>
  <c r="U96" i="14"/>
  <c r="T96" i="14"/>
  <c r="S96" i="14"/>
  <c r="R96" i="14"/>
  <c r="Q96" i="14"/>
  <c r="P96" i="14"/>
  <c r="O96" i="14"/>
  <c r="N96" i="14"/>
  <c r="M96" i="14"/>
  <c r="L96" i="14"/>
  <c r="K96" i="14"/>
  <c r="I96" i="14"/>
  <c r="H96" i="14"/>
  <c r="G96" i="14"/>
  <c r="F96" i="14"/>
  <c r="E96" i="14"/>
  <c r="D96" i="14"/>
  <c r="AE95" i="14"/>
  <c r="AB95" i="14" s="1"/>
  <c r="AB94" i="14" s="1"/>
  <c r="S95" i="14"/>
  <c r="S94" i="14" s="1"/>
  <c r="J95" i="14"/>
  <c r="J94" i="14" s="1"/>
  <c r="C95" i="14"/>
  <c r="AJ94" i="14"/>
  <c r="AI94" i="14"/>
  <c r="AH94" i="14"/>
  <c r="AG94" i="14"/>
  <c r="AF94" i="14"/>
  <c r="AD94" i="14"/>
  <c r="AC94" i="14"/>
  <c r="AA94" i="14"/>
  <c r="Z94" i="14"/>
  <c r="Y94" i="14"/>
  <c r="X94" i="14"/>
  <c r="W94" i="14"/>
  <c r="V94" i="14"/>
  <c r="AE94" i="14" s="1"/>
  <c r="U94" i="14"/>
  <c r="T94" i="14"/>
  <c r="R94" i="14"/>
  <c r="Q94" i="14"/>
  <c r="P94" i="14"/>
  <c r="O94" i="14"/>
  <c r="N94" i="14"/>
  <c r="M94" i="14"/>
  <c r="L94" i="14"/>
  <c r="K94" i="14"/>
  <c r="I94" i="14"/>
  <c r="H94" i="14"/>
  <c r="G94" i="14"/>
  <c r="F94" i="14"/>
  <c r="E94" i="14"/>
  <c r="D94" i="14"/>
  <c r="C94" i="14"/>
  <c r="AE93" i="14"/>
  <c r="AB93" i="14" s="1"/>
  <c r="S93" i="14"/>
  <c r="J93" i="14"/>
  <c r="C93" i="14"/>
  <c r="AE92" i="14"/>
  <c r="AB92" i="14" s="1"/>
  <c r="S92" i="14"/>
  <c r="J92" i="14"/>
  <c r="C92" i="14"/>
  <c r="AE91" i="14"/>
  <c r="AB91" i="14" s="1"/>
  <c r="S91" i="14"/>
  <c r="J91" i="14"/>
  <c r="C91" i="14"/>
  <c r="AE90" i="14"/>
  <c r="AB90" i="14" s="1"/>
  <c r="S90" i="14"/>
  <c r="J90" i="14"/>
  <c r="C90" i="14"/>
  <c r="AE89" i="14"/>
  <c r="AB89" i="14" s="1"/>
  <c r="S89" i="14"/>
  <c r="J89" i="14"/>
  <c r="C89" i="14"/>
  <c r="AE88" i="14"/>
  <c r="AB88" i="14" s="1"/>
  <c r="S88" i="14"/>
  <c r="J88" i="14"/>
  <c r="C88" i="14"/>
  <c r="AE87" i="14"/>
  <c r="AB87" i="14" s="1"/>
  <c r="S87" i="14"/>
  <c r="J87" i="14"/>
  <c r="C87" i="14"/>
  <c r="AE86" i="14"/>
  <c r="AB86" i="14" s="1"/>
  <c r="S86" i="14"/>
  <c r="J86" i="14"/>
  <c r="C86" i="14"/>
  <c r="AE85" i="14"/>
  <c r="AB85" i="14" s="1"/>
  <c r="S85" i="14"/>
  <c r="J85" i="14"/>
  <c r="C85" i="14"/>
  <c r="AJ84" i="14"/>
  <c r="AI84" i="14"/>
  <c r="AH84" i="14"/>
  <c r="AG84" i="14"/>
  <c r="AF84" i="14"/>
  <c r="AD84" i="14"/>
  <c r="AC84" i="14"/>
  <c r="AA84" i="14"/>
  <c r="Z84" i="14"/>
  <c r="Y84" i="14"/>
  <c r="X84" i="14"/>
  <c r="W84" i="14"/>
  <c r="V84" i="14"/>
  <c r="AE84" i="14" s="1"/>
  <c r="U84" i="14"/>
  <c r="T84" i="14"/>
  <c r="R84" i="14"/>
  <c r="Q84" i="14"/>
  <c r="P84" i="14"/>
  <c r="O84" i="14"/>
  <c r="N84" i="14"/>
  <c r="M84" i="14"/>
  <c r="L84" i="14"/>
  <c r="K84" i="14"/>
  <c r="I84" i="14"/>
  <c r="H84" i="14"/>
  <c r="G84" i="14"/>
  <c r="F84" i="14"/>
  <c r="E84" i="14"/>
  <c r="D84" i="14"/>
  <c r="AE83" i="14"/>
  <c r="AC83" i="14"/>
  <c r="S83" i="14"/>
  <c r="J83" i="14"/>
  <c r="C83" i="14"/>
  <c r="AE82" i="14"/>
  <c r="AC82" i="14"/>
  <c r="S82" i="14"/>
  <c r="J82" i="14"/>
  <c r="C82" i="14"/>
  <c r="AE81" i="14"/>
  <c r="AC81" i="14"/>
  <c r="S81" i="14"/>
  <c r="J81" i="14"/>
  <c r="C81" i="14"/>
  <c r="AE80" i="14"/>
  <c r="AC80" i="14"/>
  <c r="AB80" i="14" s="1"/>
  <c r="S80" i="14"/>
  <c r="J80" i="14"/>
  <c r="C80" i="14"/>
  <c r="AE79" i="14"/>
  <c r="AC79" i="14"/>
  <c r="S79" i="14"/>
  <c r="J79" i="14"/>
  <c r="C79" i="14"/>
  <c r="AE78" i="14"/>
  <c r="AC78" i="14"/>
  <c r="S78" i="14"/>
  <c r="J78" i="14"/>
  <c r="C78" i="14"/>
  <c r="AE77" i="14"/>
  <c r="AC77" i="14"/>
  <c r="AB77" i="14" s="1"/>
  <c r="S77" i="14"/>
  <c r="J77" i="14"/>
  <c r="C77" i="14"/>
  <c r="AE76" i="14"/>
  <c r="AC76" i="14"/>
  <c r="S76" i="14"/>
  <c r="J76" i="14"/>
  <c r="C76" i="14"/>
  <c r="AE75" i="14"/>
  <c r="AC75" i="14"/>
  <c r="S75" i="14"/>
  <c r="J75" i="14"/>
  <c r="C75" i="14"/>
  <c r="AE74" i="14"/>
  <c r="AC74" i="14"/>
  <c r="S74" i="14"/>
  <c r="J74" i="14"/>
  <c r="C74" i="14"/>
  <c r="AE73" i="14"/>
  <c r="AC73" i="14"/>
  <c r="S73" i="14"/>
  <c r="K73" i="14"/>
  <c r="K72" i="14" s="1"/>
  <c r="C73" i="14"/>
  <c r="AJ72" i="14"/>
  <c r="AI72" i="14"/>
  <c r="AH72" i="14"/>
  <c r="AG72" i="14"/>
  <c r="AF72" i="14"/>
  <c r="AD72" i="14"/>
  <c r="AA72" i="14"/>
  <c r="Z72" i="14"/>
  <c r="Y72" i="14"/>
  <c r="X72" i="14"/>
  <c r="W72" i="14"/>
  <c r="V72" i="14"/>
  <c r="U72" i="14"/>
  <c r="T72" i="14"/>
  <c r="R72" i="14"/>
  <c r="Q72" i="14"/>
  <c r="P72" i="14"/>
  <c r="O72" i="14"/>
  <c r="N72" i="14"/>
  <c r="M72" i="14"/>
  <c r="L72" i="14"/>
  <c r="I72" i="14"/>
  <c r="H72" i="14"/>
  <c r="G72" i="14"/>
  <c r="F72" i="14"/>
  <c r="E72" i="14"/>
  <c r="D72" i="14"/>
  <c r="AE71" i="14"/>
  <c r="AC71" i="14"/>
  <c r="AB71" i="14"/>
  <c r="S71" i="14"/>
  <c r="J71" i="14"/>
  <c r="C71" i="14"/>
  <c r="AE70" i="14"/>
  <c r="AC70" i="14"/>
  <c r="S70" i="14"/>
  <c r="J70" i="14"/>
  <c r="C70" i="14"/>
  <c r="AE69" i="14"/>
  <c r="AC69" i="14"/>
  <c r="S69" i="14"/>
  <c r="J69" i="14"/>
  <c r="C69" i="14"/>
  <c r="AJ68" i="14"/>
  <c r="AI68" i="14"/>
  <c r="AH68" i="14"/>
  <c r="AG68" i="14"/>
  <c r="AF68" i="14"/>
  <c r="AD68" i="14"/>
  <c r="AA68" i="14"/>
  <c r="Z68" i="14"/>
  <c r="Y68" i="14"/>
  <c r="X68" i="14"/>
  <c r="W68" i="14"/>
  <c r="V68" i="14"/>
  <c r="AE68" i="14" s="1"/>
  <c r="U68" i="14"/>
  <c r="T68" i="14"/>
  <c r="R68" i="14"/>
  <c r="R67" i="14" s="1"/>
  <c r="Q68" i="14"/>
  <c r="P68" i="14"/>
  <c r="O68" i="14"/>
  <c r="N68" i="14"/>
  <c r="M68" i="14"/>
  <c r="L68" i="14"/>
  <c r="K68" i="14"/>
  <c r="J68" i="14"/>
  <c r="I68" i="14"/>
  <c r="H68" i="14"/>
  <c r="G68" i="14"/>
  <c r="F68" i="14"/>
  <c r="E68" i="14"/>
  <c r="D68" i="14"/>
  <c r="AC66" i="14"/>
  <c r="V66" i="14"/>
  <c r="S66" i="14" s="1"/>
  <c r="J66" i="14"/>
  <c r="J64" i="14" s="1"/>
  <c r="C66" i="14"/>
  <c r="AC65" i="14"/>
  <c r="V65" i="14"/>
  <c r="S65" i="14" s="1"/>
  <c r="C65" i="14"/>
  <c r="C64" i="14" s="1"/>
  <c r="AJ64" i="14"/>
  <c r="AI64" i="14"/>
  <c r="AH64" i="14"/>
  <c r="AG64" i="14"/>
  <c r="AF64" i="14"/>
  <c r="AD64" i="14"/>
  <c r="AA64" i="14"/>
  <c r="Z64" i="14"/>
  <c r="Y64" i="14"/>
  <c r="X64" i="14"/>
  <c r="U64" i="14"/>
  <c r="T64" i="14"/>
  <c r="R64" i="14"/>
  <c r="Q64" i="14"/>
  <c r="P64" i="14"/>
  <c r="O64" i="14"/>
  <c r="N64" i="14"/>
  <c r="M64" i="14"/>
  <c r="L64" i="14"/>
  <c r="K64" i="14"/>
  <c r="I64" i="14"/>
  <c r="H64" i="14"/>
  <c r="G64" i="14"/>
  <c r="F64" i="14"/>
  <c r="E64" i="14"/>
  <c r="D64" i="14"/>
  <c r="AC63" i="14"/>
  <c r="AC61" i="14" s="1"/>
  <c r="V63" i="14"/>
  <c r="S63" i="14" s="1"/>
  <c r="C63" i="14"/>
  <c r="AC62" i="14"/>
  <c r="S62" i="14"/>
  <c r="J62" i="14"/>
  <c r="J61" i="14" s="1"/>
  <c r="C62" i="14"/>
  <c r="AJ61" i="14"/>
  <c r="AI61" i="14"/>
  <c r="AH61" i="14"/>
  <c r="AG61" i="14"/>
  <c r="AF61" i="14"/>
  <c r="AD61" i="14"/>
  <c r="AA61" i="14"/>
  <c r="Z61" i="14"/>
  <c r="Y61" i="14"/>
  <c r="X61" i="14"/>
  <c r="W61" i="14"/>
  <c r="U61" i="14"/>
  <c r="T61" i="14"/>
  <c r="R61" i="14"/>
  <c r="Q61" i="14"/>
  <c r="P61" i="14"/>
  <c r="O61" i="14"/>
  <c r="N61" i="14"/>
  <c r="M61" i="14"/>
  <c r="L61" i="14"/>
  <c r="K61" i="14"/>
  <c r="I61" i="14"/>
  <c r="H61" i="14"/>
  <c r="G61" i="14"/>
  <c r="F61" i="14"/>
  <c r="E61" i="14"/>
  <c r="D61" i="14"/>
  <c r="C61" i="14"/>
  <c r="V60" i="14"/>
  <c r="S60" i="14" s="1"/>
  <c r="J60" i="14"/>
  <c r="C60" i="14"/>
  <c r="AC59" i="14"/>
  <c r="V59" i="14"/>
  <c r="M59" i="14"/>
  <c r="J59" i="14" s="1"/>
  <c r="C59" i="14"/>
  <c r="AC58" i="14"/>
  <c r="V58" i="14"/>
  <c r="M58" i="14"/>
  <c r="J58" i="14" s="1"/>
  <c r="C58" i="14"/>
  <c r="AC57" i="14"/>
  <c r="V57" i="14"/>
  <c r="M57" i="14"/>
  <c r="J57" i="14" s="1"/>
  <c r="C57" i="14"/>
  <c r="AJ56" i="14"/>
  <c r="AI56" i="14"/>
  <c r="AH56" i="14"/>
  <c r="AG56" i="14"/>
  <c r="AF56" i="14"/>
  <c r="AD56" i="14"/>
  <c r="AA56" i="14"/>
  <c r="Z56" i="14"/>
  <c r="Y56" i="14"/>
  <c r="X56" i="14"/>
  <c r="U56" i="14"/>
  <c r="R56" i="14"/>
  <c r="Q56" i="14"/>
  <c r="P56" i="14"/>
  <c r="O56" i="14"/>
  <c r="N56" i="14"/>
  <c r="L56" i="14"/>
  <c r="K56" i="14"/>
  <c r="I56" i="14"/>
  <c r="H56" i="14"/>
  <c r="G56" i="14"/>
  <c r="F56" i="14"/>
  <c r="E56" i="14"/>
  <c r="D56" i="14"/>
  <c r="AC55" i="14"/>
  <c r="V55" i="14"/>
  <c r="S55" i="14" s="1"/>
  <c r="J55" i="14"/>
  <c r="C55" i="14"/>
  <c r="AC54" i="14"/>
  <c r="V54" i="14"/>
  <c r="S54" i="14" s="1"/>
  <c r="M54" i="14"/>
  <c r="J54" i="14" s="1"/>
  <c r="J53" i="14" s="1"/>
  <c r="C54" i="14"/>
  <c r="AJ53" i="14"/>
  <c r="AI53" i="14"/>
  <c r="AH53" i="14"/>
  <c r="AG53" i="14"/>
  <c r="AF53" i="14"/>
  <c r="AD53" i="14"/>
  <c r="AA53" i="14"/>
  <c r="Z53" i="14"/>
  <c r="Y53" i="14"/>
  <c r="X53" i="14"/>
  <c r="U53" i="14"/>
  <c r="R53" i="14"/>
  <c r="Q53" i="14"/>
  <c r="P53" i="14"/>
  <c r="O53" i="14"/>
  <c r="N53" i="14"/>
  <c r="L53" i="14"/>
  <c r="K53" i="14"/>
  <c r="I53" i="14"/>
  <c r="H53" i="14"/>
  <c r="H50" i="14" s="1"/>
  <c r="G53" i="14"/>
  <c r="F53" i="14"/>
  <c r="E53" i="14"/>
  <c r="D53" i="14"/>
  <c r="V52" i="14"/>
  <c r="M52" i="14"/>
  <c r="J52" i="14" s="1"/>
  <c r="C52" i="14"/>
  <c r="AE50" i="14"/>
  <c r="AC49" i="14"/>
  <c r="V49" i="14"/>
  <c r="AE49" i="14" s="1"/>
  <c r="M49" i="14"/>
  <c r="J49" i="14" s="1"/>
  <c r="C49" i="14"/>
  <c r="AE48" i="14"/>
  <c r="AC48" i="14"/>
  <c r="S48" i="14"/>
  <c r="J48" i="14"/>
  <c r="C48" i="14"/>
  <c r="AE47" i="14"/>
  <c r="AC47" i="14"/>
  <c r="S47" i="14"/>
  <c r="J47" i="14"/>
  <c r="C47" i="14"/>
  <c r="AE46" i="14"/>
  <c r="AB46" i="14" s="1"/>
  <c r="AC46" i="14"/>
  <c r="S46" i="14"/>
  <c r="J46" i="14"/>
  <c r="C46" i="14"/>
  <c r="AE45" i="14"/>
  <c r="AC45" i="14"/>
  <c r="S45" i="14"/>
  <c r="J45" i="14"/>
  <c r="C45" i="14"/>
  <c r="AJ44" i="14"/>
  <c r="AJ43" i="14" s="1"/>
  <c r="AI44" i="14"/>
  <c r="AI43" i="14" s="1"/>
  <c r="AH44" i="14"/>
  <c r="AH43" i="14" s="1"/>
  <c r="AG44" i="14"/>
  <c r="AG43" i="14" s="1"/>
  <c r="AF44" i="14"/>
  <c r="AF43" i="14" s="1"/>
  <c r="AD44" i="14"/>
  <c r="AD43" i="14" s="1"/>
  <c r="AA44" i="14"/>
  <c r="AA43" i="14" s="1"/>
  <c r="Z44" i="14"/>
  <c r="Z43" i="14" s="1"/>
  <c r="Y44" i="14"/>
  <c r="Y43" i="14" s="1"/>
  <c r="X44" i="14"/>
  <c r="X43" i="14" s="1"/>
  <c r="W44" i="14"/>
  <c r="W43" i="14" s="1"/>
  <c r="V44" i="14"/>
  <c r="AE44" i="14" s="1"/>
  <c r="U44" i="14"/>
  <c r="T44" i="14"/>
  <c r="AC44" i="14" s="1"/>
  <c r="R44" i="14"/>
  <c r="R43" i="14" s="1"/>
  <c r="Q44" i="14"/>
  <c r="Q43" i="14" s="1"/>
  <c r="P44" i="14"/>
  <c r="P43" i="14" s="1"/>
  <c r="O44" i="14"/>
  <c r="O43" i="14" s="1"/>
  <c r="N44" i="14"/>
  <c r="N43" i="14" s="1"/>
  <c r="M44" i="14"/>
  <c r="L44" i="14"/>
  <c r="K44" i="14"/>
  <c r="K43" i="14" s="1"/>
  <c r="I44" i="14"/>
  <c r="I43" i="14" s="1"/>
  <c r="H44" i="14"/>
  <c r="H43" i="14" s="1"/>
  <c r="G44" i="14"/>
  <c r="F44" i="14"/>
  <c r="F43" i="14" s="1"/>
  <c r="E44" i="14"/>
  <c r="E43" i="14" s="1"/>
  <c r="D44" i="14"/>
  <c r="U43" i="14"/>
  <c r="T43" i="14"/>
  <c r="L43" i="14"/>
  <c r="G43" i="14"/>
  <c r="D43" i="14"/>
  <c r="AE42" i="14"/>
  <c r="AB42" i="14" s="1"/>
  <c r="AC42" i="14"/>
  <c r="V42" i="14"/>
  <c r="S42" i="14" s="1"/>
  <c r="M42" i="14"/>
  <c r="J42" i="14" s="1"/>
  <c r="C42" i="14"/>
  <c r="AC41" i="14"/>
  <c r="V41" i="14"/>
  <c r="S41" i="14" s="1"/>
  <c r="S40" i="14" s="1"/>
  <c r="M41" i="14"/>
  <c r="J41" i="14" s="1"/>
  <c r="C41" i="14"/>
  <c r="C40" i="14" s="1"/>
  <c r="AJ40" i="14"/>
  <c r="AI40" i="14"/>
  <c r="AH40" i="14"/>
  <c r="AG40" i="14"/>
  <c r="AF40" i="14"/>
  <c r="AD40" i="14"/>
  <c r="AC40" i="14"/>
  <c r="AA40" i="14"/>
  <c r="Z40" i="14"/>
  <c r="Y40" i="14"/>
  <c r="X40" i="14"/>
  <c r="W40" i="14"/>
  <c r="U40" i="14"/>
  <c r="T40" i="14"/>
  <c r="R40" i="14"/>
  <c r="Q40" i="14"/>
  <c r="P40" i="14"/>
  <c r="O40" i="14"/>
  <c r="N40" i="14"/>
  <c r="L40" i="14"/>
  <c r="K40" i="14"/>
  <c r="I40" i="14"/>
  <c r="H40" i="14"/>
  <c r="G40" i="14"/>
  <c r="F40" i="14"/>
  <c r="E40" i="14"/>
  <c r="D40" i="14"/>
  <c r="V39" i="14"/>
  <c r="AE39" i="14" s="1"/>
  <c r="AB39" i="14" s="1"/>
  <c r="M39" i="14"/>
  <c r="J39" i="14" s="1"/>
  <c r="C39" i="14"/>
  <c r="AE38" i="14"/>
  <c r="AB38" i="14" s="1"/>
  <c r="S38" i="14"/>
  <c r="J38" i="14"/>
  <c r="C38" i="14"/>
  <c r="AE37" i="14"/>
  <c r="AB37" i="14" s="1"/>
  <c r="S37" i="14"/>
  <c r="M37" i="14"/>
  <c r="K37" i="14"/>
  <c r="C37" i="14"/>
  <c r="AE36" i="14"/>
  <c r="AC36" i="14"/>
  <c r="S36" i="14"/>
  <c r="J36" i="14"/>
  <c r="C36" i="14"/>
  <c r="AC35" i="14"/>
  <c r="V35" i="14"/>
  <c r="S35" i="14" s="1"/>
  <c r="M35" i="14"/>
  <c r="J35" i="14" s="1"/>
  <c r="C35" i="14"/>
  <c r="AE34" i="14"/>
  <c r="AC34" i="14"/>
  <c r="S34" i="14"/>
  <c r="J34" i="14"/>
  <c r="C34" i="14"/>
  <c r="AC33" i="14"/>
  <c r="V33" i="14"/>
  <c r="AE33" i="14" s="1"/>
  <c r="M33" i="14"/>
  <c r="J33" i="14" s="1"/>
  <c r="C33" i="14"/>
  <c r="AJ32" i="14"/>
  <c r="AJ30" i="14" s="1"/>
  <c r="AI32" i="14"/>
  <c r="AI30" i="14" s="1"/>
  <c r="AH32" i="14"/>
  <c r="AH30" i="14" s="1"/>
  <c r="AG32" i="14"/>
  <c r="AF32" i="14"/>
  <c r="AF30" i="14" s="1"/>
  <c r="AD32" i="14"/>
  <c r="AD30" i="14" s="1"/>
  <c r="AA32" i="14"/>
  <c r="AA30" i="14" s="1"/>
  <c r="Z32" i="14"/>
  <c r="Z30" i="14" s="1"/>
  <c r="Y32" i="14"/>
  <c r="X32" i="14"/>
  <c r="X30" i="14" s="1"/>
  <c r="W32" i="14"/>
  <c r="W30" i="14" s="1"/>
  <c r="U32" i="14"/>
  <c r="U30" i="14" s="1"/>
  <c r="T32" i="14"/>
  <c r="AC32" i="14" s="1"/>
  <c r="R32" i="14"/>
  <c r="R30" i="14" s="1"/>
  <c r="Q32" i="14"/>
  <c r="Q30" i="14" s="1"/>
  <c r="P32" i="14"/>
  <c r="P30" i="14" s="1"/>
  <c r="O32" i="14"/>
  <c r="O30" i="14" s="1"/>
  <c r="N32" i="14"/>
  <c r="N30" i="14" s="1"/>
  <c r="L32" i="14"/>
  <c r="L30" i="14" s="1"/>
  <c r="K32" i="14"/>
  <c r="I32" i="14"/>
  <c r="I30" i="14" s="1"/>
  <c r="H32" i="14"/>
  <c r="H30" i="14" s="1"/>
  <c r="G32" i="14"/>
  <c r="G30" i="14" s="1"/>
  <c r="F32" i="14"/>
  <c r="F30" i="14" s="1"/>
  <c r="E32" i="14"/>
  <c r="E30" i="14" s="1"/>
  <c r="D32" i="14"/>
  <c r="D30" i="14" s="1"/>
  <c r="V31" i="14"/>
  <c r="T31" i="14"/>
  <c r="AC31" i="14" s="1"/>
  <c r="M31" i="14"/>
  <c r="K31" i="14"/>
  <c r="C31" i="14"/>
  <c r="AG30" i="14"/>
  <c r="Y30" i="14"/>
  <c r="AE29" i="14"/>
  <c r="AC29" i="14"/>
  <c r="AB29" i="14" s="1"/>
  <c r="S29" i="14"/>
  <c r="J29" i="14"/>
  <c r="C29" i="14"/>
  <c r="AE28" i="14"/>
  <c r="AC28" i="14"/>
  <c r="S28" i="14"/>
  <c r="J28" i="14"/>
  <c r="C28" i="14"/>
  <c r="AE27" i="14"/>
  <c r="T27" i="14"/>
  <c r="S27" i="14" s="1"/>
  <c r="S26" i="14" s="1"/>
  <c r="M27" i="14"/>
  <c r="K27" i="14"/>
  <c r="K26" i="14" s="1"/>
  <c r="K25" i="14" s="1"/>
  <c r="C27" i="14"/>
  <c r="C26" i="14" s="1"/>
  <c r="C25" i="14" s="1"/>
  <c r="AJ26" i="14"/>
  <c r="AI26" i="14"/>
  <c r="AH26" i="14"/>
  <c r="AH25" i="14" s="1"/>
  <c r="AG26" i="14"/>
  <c r="AG25" i="14" s="1"/>
  <c r="AF26" i="14"/>
  <c r="AF25" i="14" s="1"/>
  <c r="AD26" i="14"/>
  <c r="AD25" i="14" s="1"/>
  <c r="AA26" i="14"/>
  <c r="AA25" i="14" s="1"/>
  <c r="Z26" i="14"/>
  <c r="Z25" i="14" s="1"/>
  <c r="Y26" i="14"/>
  <c r="Y25" i="14" s="1"/>
  <c r="X26" i="14"/>
  <c r="X25" i="14" s="1"/>
  <c r="W26" i="14"/>
  <c r="W25" i="14" s="1"/>
  <c r="V26" i="14"/>
  <c r="AE26" i="14" s="1"/>
  <c r="U26" i="14"/>
  <c r="R26" i="14"/>
  <c r="R25" i="14" s="1"/>
  <c r="Q26" i="14"/>
  <c r="Q25" i="14" s="1"/>
  <c r="P26" i="14"/>
  <c r="P25" i="14" s="1"/>
  <c r="O26" i="14"/>
  <c r="N26" i="14"/>
  <c r="N25" i="14" s="1"/>
  <c r="L26" i="14"/>
  <c r="L25" i="14" s="1"/>
  <c r="I26" i="14"/>
  <c r="I25" i="14" s="1"/>
  <c r="H26" i="14"/>
  <c r="H25" i="14" s="1"/>
  <c r="G26" i="14"/>
  <c r="G25" i="14" s="1"/>
  <c r="F26" i="14"/>
  <c r="F25" i="14" s="1"/>
  <c r="E26" i="14"/>
  <c r="E25" i="14" s="1"/>
  <c r="D26" i="14"/>
  <c r="AJ25" i="14"/>
  <c r="AI25" i="14"/>
  <c r="U25" i="14"/>
  <c r="O25" i="14"/>
  <c r="D25" i="14"/>
  <c r="AE24" i="14"/>
  <c r="AC24" i="14"/>
  <c r="S24" i="14"/>
  <c r="J24" i="14"/>
  <c r="C24" i="14"/>
  <c r="AE23" i="14"/>
  <c r="AC23" i="14"/>
  <c r="S23" i="14"/>
  <c r="J23" i="14"/>
  <c r="C23" i="14"/>
  <c r="AE22" i="14"/>
  <c r="T22" i="14"/>
  <c r="T20" i="14" s="1"/>
  <c r="K22" i="14"/>
  <c r="K20" i="14" s="1"/>
  <c r="C22" i="14"/>
  <c r="AE21" i="14"/>
  <c r="AC21" i="14"/>
  <c r="S21" i="14"/>
  <c r="J21" i="14"/>
  <c r="C21" i="14"/>
  <c r="C20" i="14" s="1"/>
  <c r="AJ20" i="14"/>
  <c r="AJ18" i="14" s="1"/>
  <c r="AI20" i="14"/>
  <c r="AH20" i="14"/>
  <c r="AH18" i="14" s="1"/>
  <c r="AG20" i="14"/>
  <c r="AG18" i="14" s="1"/>
  <c r="AF20" i="14"/>
  <c r="AF18" i="14" s="1"/>
  <c r="AD20" i="14"/>
  <c r="AD18" i="14" s="1"/>
  <c r="AA20" i="14"/>
  <c r="AA18" i="14" s="1"/>
  <c r="Z20" i="14"/>
  <c r="Z18" i="14" s="1"/>
  <c r="Y20" i="14"/>
  <c r="Y18" i="14" s="1"/>
  <c r="X20" i="14"/>
  <c r="X18" i="14" s="1"/>
  <c r="W20" i="14"/>
  <c r="W18" i="14" s="1"/>
  <c r="V20" i="14"/>
  <c r="AE20" i="14" s="1"/>
  <c r="U20" i="14"/>
  <c r="R20" i="14"/>
  <c r="R18" i="14" s="1"/>
  <c r="Q20" i="14"/>
  <c r="Q18" i="14" s="1"/>
  <c r="P20" i="14"/>
  <c r="P18" i="14" s="1"/>
  <c r="O20" i="14"/>
  <c r="O18" i="14" s="1"/>
  <c r="N20" i="14"/>
  <c r="N18" i="14" s="1"/>
  <c r="M20" i="14"/>
  <c r="L20" i="14"/>
  <c r="L18" i="14" s="1"/>
  <c r="I20" i="14"/>
  <c r="I18" i="14" s="1"/>
  <c r="H20" i="14"/>
  <c r="H18" i="14" s="1"/>
  <c r="G20" i="14"/>
  <c r="G18" i="14" s="1"/>
  <c r="F20" i="14"/>
  <c r="F18" i="14" s="1"/>
  <c r="E20" i="14"/>
  <c r="D20" i="14"/>
  <c r="D18" i="14" s="1"/>
  <c r="AC19" i="14"/>
  <c r="V19" i="14"/>
  <c r="M19" i="14"/>
  <c r="J19" i="14"/>
  <c r="C19" i="14"/>
  <c r="AI18" i="14"/>
  <c r="U18" i="14"/>
  <c r="E18" i="14"/>
  <c r="AE17" i="14"/>
  <c r="AC17" i="14"/>
  <c r="T17" i="14"/>
  <c r="S17" i="14" s="1"/>
  <c r="K17" i="14"/>
  <c r="J17" i="14" s="1"/>
  <c r="C17" i="14"/>
  <c r="T16" i="14"/>
  <c r="S16" i="14" s="1"/>
  <c r="M16" i="14"/>
  <c r="K16" i="14"/>
  <c r="K12" i="14" s="1"/>
  <c r="C16" i="14"/>
  <c r="T15" i="14"/>
  <c r="S15" i="14" s="1"/>
  <c r="J15" i="14"/>
  <c r="C15" i="14"/>
  <c r="T14" i="14"/>
  <c r="S14" i="14" s="1"/>
  <c r="J14" i="14"/>
  <c r="C14" i="14"/>
  <c r="AC13" i="14"/>
  <c r="AB13" i="14" s="1"/>
  <c r="T13" i="14"/>
  <c r="S13" i="14" s="1"/>
  <c r="J13" i="14"/>
  <c r="C13" i="14"/>
  <c r="AJ12" i="14"/>
  <c r="AI12" i="14"/>
  <c r="AH12" i="14"/>
  <c r="AG12" i="14"/>
  <c r="AF12" i="14"/>
  <c r="AE12" i="14"/>
  <c r="AD12" i="14"/>
  <c r="AA12" i="14"/>
  <c r="Z12" i="14"/>
  <c r="Y12" i="14"/>
  <c r="X12" i="14"/>
  <c r="W12" i="14"/>
  <c r="V12" i="14"/>
  <c r="U12" i="14"/>
  <c r="R12" i="14"/>
  <c r="Q12" i="14"/>
  <c r="P12" i="14"/>
  <c r="O12" i="14"/>
  <c r="N12" i="14"/>
  <c r="M12" i="14"/>
  <c r="L12" i="14"/>
  <c r="I12" i="14"/>
  <c r="H12" i="14"/>
  <c r="G12" i="14"/>
  <c r="F12" i="14"/>
  <c r="E12" i="14"/>
  <c r="D12" i="14"/>
  <c r="AB24" i="14" l="1"/>
  <c r="AC64" i="14"/>
  <c r="J99" i="14"/>
  <c r="C18" i="14"/>
  <c r="AC16" i="14"/>
  <c r="AB16" i="14" s="1"/>
  <c r="V18" i="14"/>
  <c r="AE18" i="14" s="1"/>
  <c r="AB21" i="14"/>
  <c r="S31" i="14"/>
  <c r="V32" i="14"/>
  <c r="AE32" i="14" s="1"/>
  <c r="J126" i="14"/>
  <c r="C96" i="14"/>
  <c r="AH67" i="14"/>
  <c r="T67" i="14"/>
  <c r="AD67" i="14"/>
  <c r="AB76" i="14"/>
  <c r="C123" i="14"/>
  <c r="AB48" i="14"/>
  <c r="AB36" i="14"/>
  <c r="M43" i="14"/>
  <c r="AB45" i="14"/>
  <c r="C110" i="14"/>
  <c r="J31" i="14"/>
  <c r="J30" i="14" s="1"/>
  <c r="D11" i="14"/>
  <c r="J22" i="14"/>
  <c r="S33" i="14"/>
  <c r="AB47" i="14"/>
  <c r="AB73" i="14"/>
  <c r="AB81" i="14"/>
  <c r="D67" i="14"/>
  <c r="AB28" i="14"/>
  <c r="S53" i="14"/>
  <c r="F50" i="14"/>
  <c r="AB96" i="14"/>
  <c r="S110" i="14"/>
  <c r="G50" i="14"/>
  <c r="V56" i="14"/>
  <c r="AJ67" i="14"/>
  <c r="L67" i="14"/>
  <c r="C12" i="14"/>
  <c r="M18" i="14"/>
  <c r="J27" i="14"/>
  <c r="J26" i="14" s="1"/>
  <c r="J25" i="14" s="1"/>
  <c r="J44" i="14"/>
  <c r="J43" i="14" s="1"/>
  <c r="C44" i="14"/>
  <c r="S68" i="14"/>
  <c r="V40" i="14"/>
  <c r="AE40" i="14" s="1"/>
  <c r="I50" i="14"/>
  <c r="AF67" i="14"/>
  <c r="AB69" i="14"/>
  <c r="J110" i="14"/>
  <c r="AC15" i="14"/>
  <c r="AB15" i="14" s="1"/>
  <c r="AB34" i="14"/>
  <c r="K67" i="14"/>
  <c r="AB79" i="14"/>
  <c r="J20" i="14"/>
  <c r="J18" i="14" s="1"/>
  <c r="K18" i="14"/>
  <c r="J40" i="14"/>
  <c r="I11" i="14"/>
  <c r="C32" i="14"/>
  <c r="C30" i="14" s="1"/>
  <c r="S39" i="14"/>
  <c r="S49" i="14"/>
  <c r="AC53" i="14"/>
  <c r="V61" i="14"/>
  <c r="H67" i="14"/>
  <c r="P67" i="14"/>
  <c r="X67" i="14"/>
  <c r="U67" i="14"/>
  <c r="S72" i="14"/>
  <c r="G67" i="14"/>
  <c r="O67" i="14"/>
  <c r="L11" i="14"/>
  <c r="L10" i="14" s="1"/>
  <c r="J32" i="14"/>
  <c r="AB49" i="14"/>
  <c r="C53" i="14"/>
  <c r="S57" i="14"/>
  <c r="S56" i="14" s="1"/>
  <c r="I67" i="14"/>
  <c r="Q67" i="14"/>
  <c r="Q10" i="14" s="1"/>
  <c r="Y67" i="14"/>
  <c r="M67" i="14"/>
  <c r="V67" i="14"/>
  <c r="AE67" i="14" s="1"/>
  <c r="AD11" i="14"/>
  <c r="Q11" i="14"/>
  <c r="W11" i="14"/>
  <c r="S32" i="14"/>
  <c r="S30" i="14" s="1"/>
  <c r="M40" i="14"/>
  <c r="C43" i="14"/>
  <c r="C11" i="14" s="1"/>
  <c r="V53" i="14"/>
  <c r="S61" i="14"/>
  <c r="Z67" i="14"/>
  <c r="N67" i="14"/>
  <c r="AB78" i="14"/>
  <c r="J102" i="14"/>
  <c r="R11" i="14"/>
  <c r="R10" i="14" s="1"/>
  <c r="E11" i="14"/>
  <c r="J16" i="14"/>
  <c r="J12" i="14" s="1"/>
  <c r="K30" i="14"/>
  <c r="K11" i="14" s="1"/>
  <c r="M53" i="14"/>
  <c r="AC56" i="14"/>
  <c r="AB70" i="14"/>
  <c r="AB68" i="14" s="1"/>
  <c r="E67" i="14"/>
  <c r="AB75" i="14"/>
  <c r="AB83" i="14"/>
  <c r="J96" i="14"/>
  <c r="S117" i="14"/>
  <c r="O11" i="14"/>
  <c r="AA11" i="14"/>
  <c r="AE41" i="14"/>
  <c r="AB41" i="14" s="1"/>
  <c r="AB40" i="14" s="1"/>
  <c r="E50" i="14"/>
  <c r="C56" i="14"/>
  <c r="C50" i="14" s="1"/>
  <c r="C68" i="14"/>
  <c r="F67" i="14"/>
  <c r="C84" i="14"/>
  <c r="AI67" i="14"/>
  <c r="Z11" i="14"/>
  <c r="AJ11" i="14"/>
  <c r="AJ10" i="14" s="1"/>
  <c r="AB23" i="14"/>
  <c r="AI11" i="14"/>
  <c r="S25" i="14"/>
  <c r="J37" i="14"/>
  <c r="D50" i="14"/>
  <c r="D10" i="14" s="1"/>
  <c r="C72" i="14"/>
  <c r="S84" i="14"/>
  <c r="J84" i="14"/>
  <c r="AA67" i="14"/>
  <c r="AB99" i="14"/>
  <c r="C117" i="14"/>
  <c r="S19" i="14"/>
  <c r="H11" i="14"/>
  <c r="H10" i="14" s="1"/>
  <c r="S22" i="14"/>
  <c r="AG67" i="14"/>
  <c r="J73" i="14"/>
  <c r="J72" i="14" s="1"/>
  <c r="AB74" i="14"/>
  <c r="AB82" i="14"/>
  <c r="W67" i="14"/>
  <c r="J117" i="14"/>
  <c r="AC20" i="14"/>
  <c r="AC18" i="14" s="1"/>
  <c r="S20" i="14"/>
  <c r="T18" i="14"/>
  <c r="U11" i="14"/>
  <c r="U10" i="14" s="1"/>
  <c r="S12" i="14"/>
  <c r="AG11" i="14"/>
  <c r="AF11" i="14"/>
  <c r="AF10" i="14" s="1"/>
  <c r="S67" i="14"/>
  <c r="AB102" i="14"/>
  <c r="AB117" i="14"/>
  <c r="AC30" i="14"/>
  <c r="AB44" i="14"/>
  <c r="AB43" i="14" s="1"/>
  <c r="AC43" i="14"/>
  <c r="AB126" i="14"/>
  <c r="S64" i="14"/>
  <c r="N11" i="14"/>
  <c r="AH11" i="14"/>
  <c r="AH10" i="14" s="1"/>
  <c r="X11" i="14"/>
  <c r="X10" i="14" s="1"/>
  <c r="AB110" i="14"/>
  <c r="F11" i="14"/>
  <c r="O10" i="14"/>
  <c r="AB33" i="14"/>
  <c r="AB32" i="14" s="1"/>
  <c r="AB123" i="14"/>
  <c r="Y11" i="14"/>
  <c r="Y10" i="14" s="1"/>
  <c r="G11" i="14"/>
  <c r="P11" i="14"/>
  <c r="P10" i="14" s="1"/>
  <c r="J56" i="14"/>
  <c r="J50" i="14" s="1"/>
  <c r="AB84" i="14"/>
  <c r="AC22" i="14"/>
  <c r="AB22" i="14" s="1"/>
  <c r="T30" i="14"/>
  <c r="S44" i="14"/>
  <c r="AE72" i="14"/>
  <c r="AC14" i="14"/>
  <c r="AE19" i="14"/>
  <c r="AB19" i="14" s="1"/>
  <c r="V25" i="14"/>
  <c r="AE25" i="14" s="1"/>
  <c r="T26" i="14"/>
  <c r="AC27" i="14"/>
  <c r="AB27" i="14" s="1"/>
  <c r="V43" i="14"/>
  <c r="AE43" i="14" s="1"/>
  <c r="V64" i="14"/>
  <c r="M26" i="14"/>
  <c r="M25" i="14" s="1"/>
  <c r="V30" i="14"/>
  <c r="AE30" i="14" s="1"/>
  <c r="AE31" i="14"/>
  <c r="AB31" i="14" s="1"/>
  <c r="AE35" i="14"/>
  <c r="AB35" i="14" s="1"/>
  <c r="AC68" i="14"/>
  <c r="T12" i="14"/>
  <c r="AB17" i="14"/>
  <c r="M32" i="14"/>
  <c r="M30" i="14" s="1"/>
  <c r="M56" i="14"/>
  <c r="M50" i="14" s="1"/>
  <c r="AC72" i="14"/>
  <c r="H39" i="13"/>
  <c r="I39" i="13"/>
  <c r="I43" i="13"/>
  <c r="H43" i="13"/>
  <c r="K60" i="13"/>
  <c r="J60" i="13"/>
  <c r="I60" i="13"/>
  <c r="H60" i="13"/>
  <c r="K34" i="13"/>
  <c r="J34" i="13"/>
  <c r="I34" i="13"/>
  <c r="H34" i="13"/>
  <c r="K32" i="13"/>
  <c r="J32" i="13"/>
  <c r="I32" i="13"/>
  <c r="H32" i="13"/>
  <c r="K30" i="13"/>
  <c r="J30" i="13"/>
  <c r="J29" i="13" s="1"/>
  <c r="I30" i="13"/>
  <c r="H30" i="13"/>
  <c r="H29" i="13" s="1"/>
  <c r="I25" i="13"/>
  <c r="I21" i="13" s="1"/>
  <c r="H25" i="13"/>
  <c r="K22" i="13"/>
  <c r="J22" i="13"/>
  <c r="I22" i="13"/>
  <c r="H22" i="13"/>
  <c r="H21" i="13" s="1"/>
  <c r="K21" i="13"/>
  <c r="J21" i="13"/>
  <c r="K20" i="13"/>
  <c r="J20" i="13"/>
  <c r="K18" i="13"/>
  <c r="J18" i="13"/>
  <c r="I18" i="13"/>
  <c r="H18" i="13"/>
  <c r="K10" i="13"/>
  <c r="J10" i="13"/>
  <c r="J9" i="13" s="1"/>
  <c r="I10" i="13"/>
  <c r="H10" i="13"/>
  <c r="H9" i="13" s="1"/>
  <c r="K7" i="13"/>
  <c r="J7" i="13"/>
  <c r="J6" i="13" s="1"/>
  <c r="I7" i="13"/>
  <c r="I6" i="13" s="1"/>
  <c r="H7" i="13"/>
  <c r="H6" i="13" s="1"/>
  <c r="K6" i="13"/>
  <c r="S18" i="14" l="1"/>
  <c r="AD10" i="14"/>
  <c r="C67" i="14"/>
  <c r="C10" i="14" s="1"/>
  <c r="F10" i="14"/>
  <c r="AB30" i="14"/>
  <c r="Z10" i="14"/>
  <c r="AB72" i="14"/>
  <c r="AB67" i="14" s="1"/>
  <c r="M11" i="14"/>
  <c r="M10" i="14" s="1"/>
  <c r="J67" i="14"/>
  <c r="W10" i="14"/>
  <c r="S50" i="14"/>
  <c r="AB26" i="14"/>
  <c r="AB25" i="14" s="1"/>
  <c r="AB20" i="14"/>
  <c r="AB18" i="14" s="1"/>
  <c r="AA10" i="14"/>
  <c r="I10" i="14"/>
  <c r="K10" i="14"/>
  <c r="AG10" i="14"/>
  <c r="AE11" i="14"/>
  <c r="AE10" i="14" s="1"/>
  <c r="N10" i="14"/>
  <c r="G10" i="14"/>
  <c r="E10" i="14"/>
  <c r="V50" i="14"/>
  <c r="S43" i="14"/>
  <c r="J11" i="14"/>
  <c r="J10" i="14" s="1"/>
  <c r="AI10" i="14"/>
  <c r="V11" i="14"/>
  <c r="AC12" i="14"/>
  <c r="AB14" i="14"/>
  <c r="AB12" i="14" s="1"/>
  <c r="AC67" i="14"/>
  <c r="T25" i="14"/>
  <c r="T11" i="14" s="1"/>
  <c r="T10" i="14" s="1"/>
  <c r="AC26" i="14"/>
  <c r="AC25" i="14" s="1"/>
  <c r="S11" i="14"/>
  <c r="S10" i="14" s="1"/>
  <c r="K29" i="13"/>
  <c r="K9" i="13" s="1"/>
  <c r="K50" i="13" s="1"/>
  <c r="H50" i="13"/>
  <c r="J50" i="13"/>
  <c r="I29" i="13"/>
  <c r="H13" i="6"/>
  <c r="H12" i="6" s="1"/>
  <c r="G31" i="6"/>
  <c r="H90" i="6"/>
  <c r="H95" i="6"/>
  <c r="H100" i="6"/>
  <c r="H103" i="6"/>
  <c r="H102" i="6" s="1"/>
  <c r="H106" i="6"/>
  <c r="H110" i="6"/>
  <c r="H115" i="6"/>
  <c r="H114" i="6" s="1"/>
  <c r="G119" i="6"/>
  <c r="AA21" i="6"/>
  <c r="AA23" i="6" s="1"/>
  <c r="AA24" i="6" s="1"/>
  <c r="Y30" i="6"/>
  <c r="Y19" i="6"/>
  <c r="V10" i="14" l="1"/>
  <c r="AB11" i="14"/>
  <c r="AB10" i="14" s="1"/>
  <c r="AC11" i="14"/>
  <c r="AC10" i="14" s="1"/>
  <c r="H89" i="6"/>
  <c r="H105" i="6"/>
  <c r="I9" i="13"/>
  <c r="I50" i="13" s="1"/>
  <c r="H88" i="6"/>
  <c r="G9" i="6"/>
  <c r="D52" i="10"/>
  <c r="C52" i="10"/>
  <c r="P11" i="12" l="1"/>
  <c r="O11" i="12"/>
  <c r="N11" i="12"/>
  <c r="L11" i="12"/>
  <c r="K11" i="12"/>
  <c r="J11" i="12"/>
  <c r="I11" i="12"/>
  <c r="H11" i="12"/>
  <c r="G11" i="12"/>
  <c r="P14" i="12"/>
  <c r="F15" i="12"/>
  <c r="F17" i="12" l="1"/>
  <c r="N18" i="12"/>
  <c r="M18" i="12"/>
  <c r="D18" i="10" l="1"/>
  <c r="Q16" i="9" l="1"/>
  <c r="S16" i="9" s="1"/>
  <c r="Q26" i="9"/>
  <c r="S26" i="9" s="1"/>
  <c r="Q27" i="9"/>
  <c r="S27" i="9" s="1"/>
  <c r="Q61" i="9"/>
  <c r="S61" i="9" s="1"/>
  <c r="N14" i="12" l="1"/>
  <c r="M15" i="12"/>
  <c r="Q11" i="12"/>
  <c r="F13" i="12"/>
  <c r="F11" i="12" s="1"/>
  <c r="M14" i="12" l="1"/>
  <c r="M11" i="12"/>
  <c r="X126" i="6"/>
  <c r="W126" i="6"/>
  <c r="V126" i="6"/>
  <c r="U126" i="6"/>
  <c r="T126" i="6"/>
  <c r="S126" i="6"/>
  <c r="R126" i="6"/>
  <c r="Q126" i="6"/>
  <c r="P126" i="6"/>
  <c r="Z170" i="9"/>
  <c r="AD168" i="9"/>
  <c r="AC168" i="9"/>
  <c r="AB168" i="9"/>
  <c r="AD167" i="9"/>
  <c r="AC167" i="9"/>
  <c r="AB167" i="9"/>
  <c r="AD166" i="9"/>
  <c r="AC166" i="9"/>
  <c r="AB166" i="9"/>
  <c r="X164" i="9"/>
  <c r="W164" i="9"/>
  <c r="V164" i="9"/>
  <c r="X163" i="9"/>
  <c r="W163" i="9"/>
  <c r="V163" i="9"/>
  <c r="AA160" i="9"/>
  <c r="Z160" i="9"/>
  <c r="Y160" i="9"/>
  <c r="Z159" i="9"/>
  <c r="Y159" i="9"/>
  <c r="Z158" i="9"/>
  <c r="Y158" i="9"/>
  <c r="Z157" i="9"/>
  <c r="Y157" i="9"/>
  <c r="AD152" i="9"/>
  <c r="AC152" i="9"/>
  <c r="AB152" i="9"/>
  <c r="AD151" i="9"/>
  <c r="AC151" i="9"/>
  <c r="AB151" i="9"/>
  <c r="AA149" i="9"/>
  <c r="Z149" i="9"/>
  <c r="Y149" i="9"/>
  <c r="AA148" i="9"/>
  <c r="Z148" i="9"/>
  <c r="Y148" i="9"/>
  <c r="Z147" i="9"/>
  <c r="Y147" i="9"/>
  <c r="Z146" i="9"/>
  <c r="Y146" i="9"/>
  <c r="AA145" i="9"/>
  <c r="Z145" i="9"/>
  <c r="Y145" i="9"/>
  <c r="AA144" i="9"/>
  <c r="Z144" i="9"/>
  <c r="Y144" i="9"/>
  <c r="AD141" i="9"/>
  <c r="AC141" i="9"/>
  <c r="AB141" i="9"/>
  <c r="AD140" i="9"/>
  <c r="AC140" i="9"/>
  <c r="AB140" i="9"/>
  <c r="AA138" i="9"/>
  <c r="Z138" i="9"/>
  <c r="Y138" i="9"/>
  <c r="AA137" i="9"/>
  <c r="Z137" i="9"/>
  <c r="Y137" i="9"/>
  <c r="Z136" i="9"/>
  <c r="Y136" i="9"/>
  <c r="Z135" i="9"/>
  <c r="Y135" i="9"/>
  <c r="Z134" i="9"/>
  <c r="Y134" i="9"/>
  <c r="AA133" i="9"/>
  <c r="Z133" i="9"/>
  <c r="Y133" i="9"/>
  <c r="Z132" i="9"/>
  <c r="Y132" i="9"/>
  <c r="AD128" i="9"/>
  <c r="AC128" i="9"/>
  <c r="AB128" i="9"/>
  <c r="AA125" i="9"/>
  <c r="Z125" i="9"/>
  <c r="Y125" i="9"/>
  <c r="AD122" i="9"/>
  <c r="AC122" i="9"/>
  <c r="AB122" i="9"/>
  <c r="AA120" i="9"/>
  <c r="Z120" i="9"/>
  <c r="Y120" i="9"/>
  <c r="AA116" i="9"/>
  <c r="Z116" i="9"/>
  <c r="Y116" i="9"/>
  <c r="AA115" i="9"/>
  <c r="Z115" i="9"/>
  <c r="Y115" i="9"/>
  <c r="AA114" i="9"/>
  <c r="Z114" i="9"/>
  <c r="Y114" i="9"/>
  <c r="AD108" i="9"/>
  <c r="AC108" i="9"/>
  <c r="AB108" i="9"/>
  <c r="AD107" i="9"/>
  <c r="AC107" i="9"/>
  <c r="AB107" i="9"/>
  <c r="AD106" i="9"/>
  <c r="AC106" i="9"/>
  <c r="AB106" i="9"/>
  <c r="AD103" i="9"/>
  <c r="AC103" i="9"/>
  <c r="AB103" i="9"/>
  <c r="Z101" i="9"/>
  <c r="Y101" i="9"/>
  <c r="Z100" i="9"/>
  <c r="Y100" i="9"/>
  <c r="AA99" i="9"/>
  <c r="Z99" i="9"/>
  <c r="Y99" i="9"/>
  <c r="Z98" i="9"/>
  <c r="Y98" i="9"/>
  <c r="AA95" i="9"/>
  <c r="Z95" i="9"/>
  <c r="Y95" i="9"/>
  <c r="AD92" i="9"/>
  <c r="AC92" i="9"/>
  <c r="AB92" i="9"/>
  <c r="AA90" i="9"/>
  <c r="Z90" i="9"/>
  <c r="Y90" i="9"/>
  <c r="AA89" i="9"/>
  <c r="Z89" i="9"/>
  <c r="Y89" i="9"/>
  <c r="AA88" i="9"/>
  <c r="Z88" i="9"/>
  <c r="Y88" i="9"/>
  <c r="AA87" i="9"/>
  <c r="Z87" i="9"/>
  <c r="Y87" i="9"/>
  <c r="Z86" i="9"/>
  <c r="Y86" i="9"/>
  <c r="Z85" i="9"/>
  <c r="Y85" i="9"/>
  <c r="AA84" i="9"/>
  <c r="Z84" i="9"/>
  <c r="Y84" i="9"/>
  <c r="AA83" i="9"/>
  <c r="Z83" i="9"/>
  <c r="Y83" i="9"/>
  <c r="Z80" i="9"/>
  <c r="Y80" i="9"/>
  <c r="Z79" i="9"/>
  <c r="Y79" i="9"/>
  <c r="AA78" i="9"/>
  <c r="Z78" i="9"/>
  <c r="Z77" i="9"/>
  <c r="Y77" i="9"/>
  <c r="AA76" i="9"/>
  <c r="Z76" i="9"/>
  <c r="Y76" i="9"/>
  <c r="AA75" i="9"/>
  <c r="Z75" i="9"/>
  <c r="Y75" i="9"/>
  <c r="AA74" i="9"/>
  <c r="Z74" i="9"/>
  <c r="Y74" i="9"/>
  <c r="AD68" i="9"/>
  <c r="AC68" i="9"/>
  <c r="AB68" i="9"/>
  <c r="AD67" i="9"/>
  <c r="AC67" i="9"/>
  <c r="AB67" i="9"/>
  <c r="AD66" i="9"/>
  <c r="AC66" i="9"/>
  <c r="AB66" i="9"/>
  <c r="AD65" i="9"/>
  <c r="AC65" i="9"/>
  <c r="AB65" i="9"/>
  <c r="AD64" i="9"/>
  <c r="AC64" i="9"/>
  <c r="AB64" i="9"/>
  <c r="AD63" i="9"/>
  <c r="AD170" i="9" s="1"/>
  <c r="AC63" i="9"/>
  <c r="AC170" i="9" s="1"/>
  <c r="AB63" i="9"/>
  <c r="AB170" i="9" s="1"/>
  <c r="X61" i="9"/>
  <c r="W61" i="9"/>
  <c r="V61" i="9"/>
  <c r="X60" i="9"/>
  <c r="W60" i="9"/>
  <c r="V60" i="9"/>
  <c r="X59" i="9"/>
  <c r="W59" i="9"/>
  <c r="V59" i="9"/>
  <c r="X58" i="9"/>
  <c r="W58" i="9"/>
  <c r="V58" i="9"/>
  <c r="X57" i="9"/>
  <c r="W57" i="9"/>
  <c r="V57" i="9"/>
  <c r="X56" i="9"/>
  <c r="W56" i="9"/>
  <c r="V56" i="9"/>
  <c r="X55" i="9"/>
  <c r="W55" i="9"/>
  <c r="V55" i="9"/>
  <c r="X54" i="9"/>
  <c r="W54" i="9"/>
  <c r="V54" i="9"/>
  <c r="X53" i="9"/>
  <c r="W53" i="9"/>
  <c r="V53" i="9"/>
  <c r="X52" i="9"/>
  <c r="W52" i="9"/>
  <c r="V52" i="9"/>
  <c r="X51" i="9"/>
  <c r="W51" i="9"/>
  <c r="V51" i="9"/>
  <c r="X50" i="9"/>
  <c r="W50" i="9"/>
  <c r="V50" i="9"/>
  <c r="X49" i="9"/>
  <c r="W49" i="9"/>
  <c r="V49" i="9"/>
  <c r="X48" i="9"/>
  <c r="W48" i="9"/>
  <c r="V48" i="9"/>
  <c r="X47" i="9"/>
  <c r="W47" i="9"/>
  <c r="V47" i="9"/>
  <c r="X46" i="9"/>
  <c r="W46" i="9"/>
  <c r="V46" i="9"/>
  <c r="X45" i="9"/>
  <c r="W45" i="9"/>
  <c r="V45" i="9"/>
  <c r="X44" i="9"/>
  <c r="W44" i="9"/>
  <c r="V44" i="9"/>
  <c r="X43" i="9"/>
  <c r="W43" i="9"/>
  <c r="V43" i="9"/>
  <c r="X42" i="9"/>
  <c r="W42" i="9"/>
  <c r="V42" i="9"/>
  <c r="X41" i="9"/>
  <c r="W41" i="9"/>
  <c r="V41" i="9"/>
  <c r="X40" i="9"/>
  <c r="W40" i="9"/>
  <c r="V40" i="9"/>
  <c r="X39" i="9"/>
  <c r="W39" i="9"/>
  <c r="V39" i="9"/>
  <c r="X38" i="9"/>
  <c r="W38" i="9"/>
  <c r="V38" i="9"/>
  <c r="X37" i="9"/>
  <c r="W37" i="9"/>
  <c r="V37" i="9"/>
  <c r="X36" i="9"/>
  <c r="W36" i="9"/>
  <c r="V36" i="9"/>
  <c r="X35" i="9"/>
  <c r="W35" i="9"/>
  <c r="V35" i="9"/>
  <c r="X34" i="9"/>
  <c r="W34" i="9"/>
  <c r="V34" i="9"/>
  <c r="X33" i="9"/>
  <c r="W33" i="9"/>
  <c r="V33" i="9"/>
  <c r="X32" i="9"/>
  <c r="W32" i="9"/>
  <c r="V32" i="9"/>
  <c r="X31" i="9"/>
  <c r="W31" i="9"/>
  <c r="V31" i="9"/>
  <c r="X30" i="9"/>
  <c r="W30" i="9"/>
  <c r="V30" i="9"/>
  <c r="X29" i="9"/>
  <c r="W29" i="9"/>
  <c r="V29" i="9"/>
  <c r="X28" i="9"/>
  <c r="W28" i="9"/>
  <c r="V28" i="9"/>
  <c r="X27" i="9"/>
  <c r="W27" i="9"/>
  <c r="V27" i="9"/>
  <c r="X26" i="9"/>
  <c r="W26" i="9"/>
  <c r="V26" i="9"/>
  <c r="X25" i="9"/>
  <c r="W25" i="9"/>
  <c r="V25" i="9"/>
  <c r="X24" i="9"/>
  <c r="W24" i="9"/>
  <c r="V24" i="9"/>
  <c r="X23" i="9"/>
  <c r="W23" i="9"/>
  <c r="V23" i="9"/>
  <c r="X22" i="9"/>
  <c r="W22" i="9"/>
  <c r="V22" i="9"/>
  <c r="X21" i="9"/>
  <c r="W21" i="9"/>
  <c r="V21" i="9"/>
  <c r="X20" i="9"/>
  <c r="W20" i="9"/>
  <c r="V20" i="9"/>
  <c r="X19" i="9"/>
  <c r="W19" i="9"/>
  <c r="V19" i="9"/>
  <c r="X18" i="9"/>
  <c r="W18" i="9"/>
  <c r="V18" i="9"/>
  <c r="X17" i="9"/>
  <c r="W17" i="9"/>
  <c r="V17" i="9"/>
  <c r="W16" i="9"/>
  <c r="V16" i="9"/>
  <c r="X15" i="9"/>
  <c r="W15" i="9"/>
  <c r="V15" i="9"/>
  <c r="X14" i="9"/>
  <c r="W14" i="9"/>
  <c r="W170" i="9" s="1"/>
  <c r="V14" i="9"/>
  <c r="X13" i="9"/>
  <c r="W13" i="9"/>
  <c r="V13" i="9"/>
  <c r="X12" i="9"/>
  <c r="W12" i="9"/>
  <c r="V12" i="9"/>
  <c r="X11" i="9"/>
  <c r="W11" i="9"/>
  <c r="V11" i="9"/>
  <c r="V170" i="9" s="1"/>
  <c r="H121" i="6"/>
  <c r="H122" i="6"/>
  <c r="U120" i="6"/>
  <c r="T120" i="6"/>
  <c r="S120" i="6"/>
  <c r="R117" i="6"/>
  <c r="Q117" i="6"/>
  <c r="P117" i="6"/>
  <c r="R116" i="6"/>
  <c r="Q116" i="6"/>
  <c r="P116" i="6"/>
  <c r="U113" i="6"/>
  <c r="T113" i="6"/>
  <c r="S113" i="6"/>
  <c r="U112" i="6"/>
  <c r="T112" i="6"/>
  <c r="S112" i="6"/>
  <c r="R111" i="6"/>
  <c r="Q111" i="6"/>
  <c r="P111" i="6"/>
  <c r="R109" i="6"/>
  <c r="Q109" i="6"/>
  <c r="P109" i="6"/>
  <c r="R108" i="6"/>
  <c r="Q108" i="6"/>
  <c r="P108" i="6"/>
  <c r="R107" i="6"/>
  <c r="Q107" i="6"/>
  <c r="P107" i="6"/>
  <c r="Q104" i="6"/>
  <c r="P104" i="6"/>
  <c r="X101" i="6"/>
  <c r="W101" i="6"/>
  <c r="V101" i="6"/>
  <c r="R99" i="6"/>
  <c r="Q99" i="6"/>
  <c r="P99" i="6"/>
  <c r="Q98" i="6"/>
  <c r="P98" i="6"/>
  <c r="U97" i="6"/>
  <c r="T97" i="6"/>
  <c r="S97" i="6"/>
  <c r="U96" i="6"/>
  <c r="T96" i="6"/>
  <c r="S96" i="6"/>
  <c r="R94" i="6"/>
  <c r="Q94" i="6"/>
  <c r="P94" i="6"/>
  <c r="R93" i="6"/>
  <c r="Q93" i="6"/>
  <c r="P93" i="6"/>
  <c r="R92" i="6"/>
  <c r="Q92" i="6"/>
  <c r="P92" i="6"/>
  <c r="R91" i="6"/>
  <c r="Q91" i="6"/>
  <c r="P91" i="6"/>
  <c r="U87" i="6"/>
  <c r="T87" i="6"/>
  <c r="S87" i="6"/>
  <c r="U86" i="6"/>
  <c r="T86" i="6"/>
  <c r="S86" i="6"/>
  <c r="W84" i="6"/>
  <c r="V84" i="6"/>
  <c r="X83" i="6"/>
  <c r="W83" i="6"/>
  <c r="V83" i="6"/>
  <c r="T81" i="6"/>
  <c r="S81" i="6"/>
  <c r="T80" i="6"/>
  <c r="S80" i="6"/>
  <c r="T79" i="6"/>
  <c r="S79" i="6"/>
  <c r="U78" i="6"/>
  <c r="T78" i="6"/>
  <c r="S78" i="6"/>
  <c r="T77" i="6"/>
  <c r="S77" i="6"/>
  <c r="X73" i="6"/>
  <c r="W73" i="6"/>
  <c r="V73" i="6"/>
  <c r="X72" i="6"/>
  <c r="W72" i="6"/>
  <c r="V72" i="6"/>
  <c r="X71" i="6"/>
  <c r="W71" i="6"/>
  <c r="V71" i="6"/>
  <c r="X68" i="6"/>
  <c r="W68" i="6"/>
  <c r="V68" i="6"/>
  <c r="Q66" i="6"/>
  <c r="P66" i="6"/>
  <c r="R63" i="6"/>
  <c r="Q63" i="6"/>
  <c r="P63" i="6"/>
  <c r="U60" i="6"/>
  <c r="T60" i="6"/>
  <c r="S60" i="6"/>
  <c r="U58" i="6"/>
  <c r="T58" i="6"/>
  <c r="S58" i="6"/>
  <c r="U57" i="6"/>
  <c r="T57" i="6"/>
  <c r="S57" i="6"/>
  <c r="T56" i="6"/>
  <c r="S56" i="6"/>
  <c r="Q54" i="6"/>
  <c r="P54" i="6"/>
  <c r="R53" i="6"/>
  <c r="Q53" i="6"/>
  <c r="P53" i="6"/>
  <c r="Q52" i="6"/>
  <c r="P52" i="6"/>
  <c r="R49" i="6"/>
  <c r="Q49" i="6"/>
  <c r="P49" i="6"/>
  <c r="X46" i="6"/>
  <c r="W46" i="6"/>
  <c r="V46" i="6"/>
  <c r="R44" i="6"/>
  <c r="Q44" i="6"/>
  <c r="P44" i="6"/>
  <c r="R43" i="6"/>
  <c r="Q43" i="6"/>
  <c r="P43" i="6"/>
  <c r="T42" i="6"/>
  <c r="S42" i="6"/>
  <c r="Q41" i="6"/>
  <c r="P41" i="6"/>
  <c r="T40" i="6"/>
  <c r="S40" i="6"/>
  <c r="Q38" i="6"/>
  <c r="P38" i="6"/>
  <c r="Q37" i="6"/>
  <c r="P37" i="6"/>
  <c r="Q36" i="6"/>
  <c r="Q121" i="6" s="1"/>
  <c r="Q125" i="6" s="1"/>
  <c r="P36" i="6"/>
  <c r="Q35" i="6"/>
  <c r="P35" i="6"/>
  <c r="P14" i="6"/>
  <c r="Q14" i="6"/>
  <c r="U30" i="6"/>
  <c r="T30" i="6"/>
  <c r="S30" i="6"/>
  <c r="T26" i="6"/>
  <c r="S26" i="6"/>
  <c r="X21" i="6"/>
  <c r="W21" i="6"/>
  <c r="W121" i="6" s="1"/>
  <c r="W125" i="6" s="1"/>
  <c r="V21" i="6"/>
  <c r="U19" i="6"/>
  <c r="T19" i="6"/>
  <c r="S19" i="6"/>
  <c r="T121" i="6" l="1"/>
  <c r="T125" i="6" s="1"/>
  <c r="V121" i="6"/>
  <c r="V125" i="6" s="1"/>
  <c r="P121" i="6"/>
  <c r="P125" i="6" s="1"/>
  <c r="S121" i="6"/>
  <c r="S125" i="6" s="1"/>
  <c r="N122" i="6"/>
  <c r="L70" i="6"/>
  <c r="K70" i="6"/>
  <c r="J70" i="6"/>
  <c r="I70" i="6"/>
  <c r="F70" i="6"/>
  <c r="E70" i="6"/>
  <c r="H70" i="6"/>
  <c r="M73" i="6"/>
  <c r="N73" i="6"/>
  <c r="Y125" i="6" l="1"/>
  <c r="N64" i="10"/>
  <c r="M64" i="10"/>
  <c r="Q28" i="10"/>
  <c r="C35" i="10" l="1"/>
  <c r="C18" i="10"/>
  <c r="E16" i="10"/>
  <c r="D28" i="10"/>
  <c r="C28" i="10"/>
  <c r="D16" i="10" l="1"/>
  <c r="C16" i="10"/>
  <c r="C23" i="10"/>
  <c r="C24" i="10"/>
  <c r="C25" i="10"/>
  <c r="C26" i="10"/>
  <c r="C27" i="10"/>
  <c r="F10" i="10"/>
  <c r="F11" i="10"/>
  <c r="F12" i="10"/>
  <c r="F13" i="10"/>
  <c r="F14" i="10"/>
  <c r="F15" i="10"/>
  <c r="G16" i="10"/>
  <c r="F16" i="10" s="1"/>
  <c r="F17" i="10"/>
  <c r="F18" i="10"/>
  <c r="F19" i="10"/>
  <c r="F20" i="10"/>
  <c r="F21" i="10"/>
  <c r="F22" i="10"/>
  <c r="F23" i="10"/>
  <c r="F24" i="10"/>
  <c r="F25" i="10"/>
  <c r="F26" i="10"/>
  <c r="F27" i="10"/>
  <c r="F29" i="10"/>
  <c r="G30" i="10"/>
  <c r="G28" i="10" s="1"/>
  <c r="F31" i="10"/>
  <c r="F32" i="10"/>
  <c r="F33" i="10"/>
  <c r="F34" i="10"/>
  <c r="F35" i="10"/>
  <c r="F36" i="10"/>
  <c r="F37" i="10"/>
  <c r="G38" i="10"/>
  <c r="F39" i="10"/>
  <c r="F38" i="10" s="1"/>
  <c r="F40" i="10"/>
  <c r="G41" i="10"/>
  <c r="F42" i="10"/>
  <c r="F41" i="10" s="1"/>
  <c r="F43" i="10"/>
  <c r="F44" i="10"/>
  <c r="F45" i="10"/>
  <c r="F46" i="10"/>
  <c r="F47" i="10"/>
  <c r="G49" i="10"/>
  <c r="G48" i="10" s="1"/>
  <c r="F50" i="10"/>
  <c r="F30" i="10" l="1"/>
  <c r="F28" i="10" s="1"/>
  <c r="F9" i="10" s="1"/>
  <c r="G9" i="10"/>
  <c r="K41" i="10" l="1"/>
  <c r="R41" i="10"/>
  <c r="Q41" i="10"/>
  <c r="O41" i="10"/>
  <c r="N41" i="10"/>
  <c r="L41" i="10"/>
  <c r="I41" i="10"/>
  <c r="H41" i="10"/>
  <c r="E41" i="10"/>
  <c r="D41" i="10"/>
  <c r="R38" i="10"/>
  <c r="Q38" i="10"/>
  <c r="Q9" i="10" s="1"/>
  <c r="O38" i="10"/>
  <c r="O9" i="10" s="1"/>
  <c r="N38" i="10"/>
  <c r="L38" i="10"/>
  <c r="L9" i="10" s="1"/>
  <c r="K38" i="10"/>
  <c r="I38" i="10"/>
  <c r="H38" i="10"/>
  <c r="E38" i="10"/>
  <c r="E9" i="10" s="1"/>
  <c r="D38" i="10"/>
  <c r="D9" i="10" s="1"/>
  <c r="J37" i="10"/>
  <c r="K30" i="10"/>
  <c r="K28" i="10" s="1"/>
  <c r="J28" i="10" s="1"/>
  <c r="C46" i="10"/>
  <c r="C41" i="10" s="1"/>
  <c r="C45" i="10"/>
  <c r="C44" i="10"/>
  <c r="C43" i="10"/>
  <c r="C38" i="10"/>
  <c r="C36" i="10"/>
  <c r="C34" i="10"/>
  <c r="C32" i="10"/>
  <c r="C22" i="10"/>
  <c r="C21" i="10"/>
  <c r="C20" i="10"/>
  <c r="C15" i="10"/>
  <c r="C14" i="10"/>
  <c r="C13" i="10"/>
  <c r="C12" i="10"/>
  <c r="C11" i="10"/>
  <c r="C10" i="10"/>
  <c r="P47" i="10"/>
  <c r="P46" i="10"/>
  <c r="P45" i="10"/>
  <c r="P44" i="10"/>
  <c r="P43" i="10"/>
  <c r="P42" i="10"/>
  <c r="P40" i="10"/>
  <c r="P39"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M47" i="10"/>
  <c r="M46" i="10"/>
  <c r="M45" i="10"/>
  <c r="M44" i="10"/>
  <c r="M43" i="10"/>
  <c r="M42" i="10"/>
  <c r="M40" i="10"/>
  <c r="M39"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M11" i="10"/>
  <c r="M10" i="10"/>
  <c r="J47" i="10"/>
  <c r="J46" i="10"/>
  <c r="J45" i="10"/>
  <c r="J44" i="10"/>
  <c r="J43" i="10"/>
  <c r="J42" i="10"/>
  <c r="J40" i="10"/>
  <c r="J39" i="10"/>
  <c r="J36" i="10"/>
  <c r="J35" i="10"/>
  <c r="J34" i="10"/>
  <c r="J33" i="10"/>
  <c r="J32" i="10"/>
  <c r="J31" i="10"/>
  <c r="J29" i="10"/>
  <c r="J27" i="10"/>
  <c r="J26" i="10"/>
  <c r="J25" i="10"/>
  <c r="J24" i="10"/>
  <c r="J23" i="10"/>
  <c r="J22" i="10"/>
  <c r="J21" i="10"/>
  <c r="J20" i="10"/>
  <c r="J19" i="10"/>
  <c r="J18" i="10"/>
  <c r="J17" i="10"/>
  <c r="J16" i="10"/>
  <c r="J15" i="10"/>
  <c r="J14" i="10"/>
  <c r="J13" i="10"/>
  <c r="J12" i="10"/>
  <c r="J11" i="10"/>
  <c r="J10" i="10"/>
  <c r="K16" i="10"/>
  <c r="F64" i="10"/>
  <c r="F66" i="10"/>
  <c r="F65" i="10"/>
  <c r="F63" i="10"/>
  <c r="F61" i="10"/>
  <c r="F60" i="10"/>
  <c r="F56" i="10"/>
  <c r="F59" i="10"/>
  <c r="F58" i="10"/>
  <c r="F57" i="10"/>
  <c r="F55" i="10"/>
  <c r="F54" i="10"/>
  <c r="F53" i="10"/>
  <c r="F52" i="10"/>
  <c r="F51" i="10"/>
  <c r="K64" i="10"/>
  <c r="J64" i="10" s="1"/>
  <c r="J66" i="10"/>
  <c r="J65" i="10"/>
  <c r="J59" i="10"/>
  <c r="J58" i="10"/>
  <c r="J57" i="10"/>
  <c r="K56" i="10"/>
  <c r="J56" i="10" s="1"/>
  <c r="J55" i="10"/>
  <c r="J54" i="10"/>
  <c r="K53" i="10"/>
  <c r="J53" i="10" s="1"/>
  <c r="J52" i="10"/>
  <c r="P38" i="10" l="1"/>
  <c r="T9" i="10"/>
  <c r="M38" i="10"/>
  <c r="R9" i="10"/>
  <c r="J38" i="10"/>
  <c r="K9" i="10"/>
  <c r="H9" i="10"/>
  <c r="J41" i="10"/>
  <c r="J9" i="10" s="1"/>
  <c r="P41" i="10"/>
  <c r="P9" i="10"/>
  <c r="M41" i="10"/>
  <c r="N9" i="10"/>
  <c r="C9" i="10"/>
  <c r="M9" i="10"/>
  <c r="J30" i="10"/>
  <c r="R49" i="10" l="1"/>
  <c r="R48" i="10" s="1"/>
  <c r="Q49" i="10"/>
  <c r="P49" i="10"/>
  <c r="P48" i="10" s="1"/>
  <c r="O49" i="10"/>
  <c r="N49" i="10"/>
  <c r="N48" i="10" s="1"/>
  <c r="M49" i="10"/>
  <c r="M48" i="10" s="1"/>
  <c r="K49" i="10"/>
  <c r="J49" i="10"/>
  <c r="H49" i="10"/>
  <c r="F49" i="10" s="1"/>
  <c r="E49" i="10"/>
  <c r="E48" i="10" s="1"/>
  <c r="D49" i="10"/>
  <c r="D48" i="10" s="1"/>
  <c r="U48" i="10" s="1"/>
  <c r="C49" i="10"/>
  <c r="C48" i="10" s="1"/>
  <c r="Q48" i="10"/>
  <c r="O48" i="10"/>
  <c r="T48" i="10" s="1"/>
  <c r="K48" i="10"/>
  <c r="I48" i="10"/>
  <c r="H48" i="10" l="1"/>
  <c r="F48" i="10" s="1"/>
  <c r="S104" i="9"/>
  <c r="R104" i="9"/>
  <c r="Q104" i="9"/>
  <c r="P104" i="9"/>
  <c r="O104" i="9"/>
  <c r="N104" i="9"/>
  <c r="M104" i="9"/>
  <c r="L104" i="9"/>
  <c r="K104" i="9"/>
  <c r="L51" i="10" s="1"/>
  <c r="L49" i="10" s="1"/>
  <c r="L48" i="10" s="1"/>
  <c r="J48" i="10" s="1"/>
  <c r="J104" i="9"/>
  <c r="I104" i="9"/>
  <c r="H104" i="9"/>
  <c r="G104" i="9"/>
  <c r="F104" i="9"/>
  <c r="N67" i="10" l="1"/>
  <c r="P67" i="10"/>
  <c r="Q67" i="10"/>
  <c r="R67" i="10"/>
  <c r="S67" i="10"/>
  <c r="O73" i="10"/>
  <c r="O72" i="10" s="1"/>
  <c r="O67" i="10" s="1"/>
  <c r="G127" i="10"/>
  <c r="K127" i="10" s="1"/>
  <c r="L73" i="10"/>
  <c r="J73" i="10" s="1"/>
  <c r="L72" i="10"/>
  <c r="J72" i="10" s="1"/>
  <c r="M73" i="10" l="1"/>
  <c r="M72" i="10" s="1"/>
  <c r="M67" i="10" s="1"/>
  <c r="F127" i="10"/>
  <c r="L67" i="10"/>
  <c r="K126" i="10"/>
  <c r="J127" i="10"/>
  <c r="J126" i="10" s="1"/>
  <c r="G126" i="10"/>
  <c r="F126" i="10" s="1"/>
  <c r="D69" i="10"/>
  <c r="D127" i="10"/>
  <c r="G85" i="10"/>
  <c r="S162" i="9"/>
  <c r="R162" i="9"/>
  <c r="Q162" i="9"/>
  <c r="P162" i="9"/>
  <c r="O162" i="9"/>
  <c r="N162" i="9"/>
  <c r="M162" i="9"/>
  <c r="L162" i="9"/>
  <c r="K162" i="9"/>
  <c r="J162" i="9"/>
  <c r="H162" i="9"/>
  <c r="G162" i="9"/>
  <c r="F162" i="9"/>
  <c r="S165" i="9"/>
  <c r="R165" i="9"/>
  <c r="Q165" i="9"/>
  <c r="P165" i="9"/>
  <c r="O165" i="9"/>
  <c r="N165" i="9"/>
  <c r="M165" i="9"/>
  <c r="L165" i="9"/>
  <c r="K165" i="9"/>
  <c r="J165" i="9"/>
  <c r="H165" i="9"/>
  <c r="G165" i="9"/>
  <c r="F165" i="9"/>
  <c r="I168" i="9"/>
  <c r="I167" i="9"/>
  <c r="I166" i="9"/>
  <c r="I164" i="9"/>
  <c r="I163" i="9"/>
  <c r="R124" i="9"/>
  <c r="Q124" i="9"/>
  <c r="P124" i="9"/>
  <c r="O124" i="9"/>
  <c r="N124" i="9"/>
  <c r="M124" i="9"/>
  <c r="L124" i="9"/>
  <c r="K124" i="9"/>
  <c r="J124" i="9"/>
  <c r="I124" i="9"/>
  <c r="H124" i="9"/>
  <c r="G124" i="9"/>
  <c r="F124" i="9"/>
  <c r="I162" i="9" l="1"/>
  <c r="I165" i="9"/>
  <c r="I161" i="9" s="1"/>
  <c r="N161" i="9"/>
  <c r="M161" i="9"/>
  <c r="F161" i="9"/>
  <c r="Q161" i="9"/>
  <c r="G84" i="10"/>
  <c r="K85" i="10"/>
  <c r="D68" i="10"/>
  <c r="C69" i="10"/>
  <c r="H161" i="9"/>
  <c r="K161" i="9"/>
  <c r="O161" i="9"/>
  <c r="S161" i="9"/>
  <c r="G161" i="9"/>
  <c r="J161" i="9"/>
  <c r="L161" i="9"/>
  <c r="P161" i="9"/>
  <c r="R161" i="9"/>
  <c r="D85" i="10"/>
  <c r="C85" i="10" s="1"/>
  <c r="H73" i="10"/>
  <c r="F73" i="10" s="1"/>
  <c r="D126" i="10"/>
  <c r="C126" i="10" s="1"/>
  <c r="C127" i="10"/>
  <c r="F85" i="10"/>
  <c r="T62" i="9"/>
  <c r="S62" i="9"/>
  <c r="R62" i="9"/>
  <c r="Q62" i="9"/>
  <c r="P62" i="9"/>
  <c r="O62" i="9"/>
  <c r="N62" i="9"/>
  <c r="M62" i="9"/>
  <c r="L62" i="9"/>
  <c r="K62" i="9"/>
  <c r="J62" i="9"/>
  <c r="H62" i="9"/>
  <c r="G62" i="9"/>
  <c r="R10" i="9"/>
  <c r="Q10" i="9"/>
  <c r="O10" i="9"/>
  <c r="M10" i="9"/>
  <c r="L10" i="9"/>
  <c r="K10" i="9"/>
  <c r="J10" i="9"/>
  <c r="H10" i="9"/>
  <c r="G10" i="9"/>
  <c r="F10" i="9"/>
  <c r="N16" i="9"/>
  <c r="I61" i="9"/>
  <c r="I68" i="9"/>
  <c r="I60" i="9"/>
  <c r="I59" i="9"/>
  <c r="I58" i="9"/>
  <c r="F67" i="9"/>
  <c r="I66" i="9"/>
  <c r="I65" i="9"/>
  <c r="I64" i="9"/>
  <c r="I63"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6" i="9"/>
  <c r="I25" i="9"/>
  <c r="I24" i="9"/>
  <c r="I23" i="9"/>
  <c r="I22" i="9"/>
  <c r="I21" i="9"/>
  <c r="I20" i="9"/>
  <c r="I19" i="9"/>
  <c r="I18" i="9"/>
  <c r="I17" i="9"/>
  <c r="I16" i="9"/>
  <c r="I15" i="9"/>
  <c r="I14" i="9"/>
  <c r="I13" i="9"/>
  <c r="I12" i="9"/>
  <c r="I11" i="9"/>
  <c r="N10" i="9" l="1"/>
  <c r="X16" i="9"/>
  <c r="X170" i="9" s="1"/>
  <c r="O9" i="9"/>
  <c r="D84" i="10"/>
  <c r="C84" i="10" s="1"/>
  <c r="P10" i="9"/>
  <c r="G9" i="9"/>
  <c r="R9" i="9"/>
  <c r="J85" i="10"/>
  <c r="K84" i="10"/>
  <c r="K9" i="9"/>
  <c r="H123" i="6" s="1"/>
  <c r="M9" i="9"/>
  <c r="H72" i="10"/>
  <c r="C68" i="10"/>
  <c r="F84" i="10"/>
  <c r="G67" i="10"/>
  <c r="G8" i="10" s="1"/>
  <c r="I10" i="9"/>
  <c r="I62" i="9"/>
  <c r="P16" i="9"/>
  <c r="H9" i="9"/>
  <c r="J9" i="9"/>
  <c r="E73" i="10" s="1"/>
  <c r="L9" i="9"/>
  <c r="S10" i="9"/>
  <c r="N9" i="9"/>
  <c r="Q9" i="9"/>
  <c r="F62" i="9"/>
  <c r="F9" i="9" s="1"/>
  <c r="F123" i="6" s="1"/>
  <c r="I8" i="10"/>
  <c r="N8" i="10"/>
  <c r="O8" i="10"/>
  <c r="P8" i="10"/>
  <c r="Q8" i="10"/>
  <c r="R8" i="10"/>
  <c r="F6" i="8"/>
  <c r="G156" i="9"/>
  <c r="G155" i="9" s="1"/>
  <c r="G154" i="9" s="1"/>
  <c r="G153" i="9" s="1"/>
  <c r="H156" i="9"/>
  <c r="H155" i="9" s="1"/>
  <c r="H154" i="9" s="1"/>
  <c r="H153" i="9" s="1"/>
  <c r="I156" i="9"/>
  <c r="I155" i="9" s="1"/>
  <c r="I154" i="9" s="1"/>
  <c r="I153" i="9" s="1"/>
  <c r="J156" i="9"/>
  <c r="J155" i="9" s="1"/>
  <c r="J154" i="9" s="1"/>
  <c r="J153" i="9" s="1"/>
  <c r="K156" i="9"/>
  <c r="K155" i="9" s="1"/>
  <c r="L156" i="9"/>
  <c r="L155" i="9" s="1"/>
  <c r="L154" i="9" s="1"/>
  <c r="L153" i="9" s="1"/>
  <c r="M156" i="9"/>
  <c r="M155" i="9" s="1"/>
  <c r="M154" i="9" s="1"/>
  <c r="M153" i="9" s="1"/>
  <c r="G150" i="9"/>
  <c r="H150" i="9"/>
  <c r="I150" i="9"/>
  <c r="J150" i="9"/>
  <c r="K150" i="9"/>
  <c r="L150" i="9"/>
  <c r="M150" i="9"/>
  <c r="N150" i="9"/>
  <c r="O150" i="9"/>
  <c r="G143" i="9"/>
  <c r="H143" i="9"/>
  <c r="I143" i="9"/>
  <c r="J143" i="9"/>
  <c r="K143" i="9"/>
  <c r="L143" i="9"/>
  <c r="M143" i="9"/>
  <c r="G139" i="9"/>
  <c r="H139" i="9"/>
  <c r="I139" i="9"/>
  <c r="J139" i="9"/>
  <c r="K139" i="9"/>
  <c r="L139" i="9"/>
  <c r="M139" i="9"/>
  <c r="N139" i="9"/>
  <c r="O139" i="9"/>
  <c r="G131" i="9"/>
  <c r="H131" i="9"/>
  <c r="I131" i="9"/>
  <c r="J131" i="9"/>
  <c r="K131" i="9"/>
  <c r="L131" i="9"/>
  <c r="M131" i="9"/>
  <c r="G127" i="9"/>
  <c r="H127" i="9"/>
  <c r="I127" i="9"/>
  <c r="J127" i="9"/>
  <c r="K127" i="9"/>
  <c r="L127" i="9"/>
  <c r="M127" i="9"/>
  <c r="N127" i="9"/>
  <c r="O127" i="9"/>
  <c r="G121" i="9"/>
  <c r="H121" i="9"/>
  <c r="I121" i="9"/>
  <c r="J121" i="9"/>
  <c r="K121" i="9"/>
  <c r="L121" i="9"/>
  <c r="M121" i="9"/>
  <c r="N121" i="9"/>
  <c r="O121" i="9"/>
  <c r="G119" i="9"/>
  <c r="H119" i="9"/>
  <c r="I119" i="9"/>
  <c r="J119" i="9"/>
  <c r="K119" i="9"/>
  <c r="L119" i="9"/>
  <c r="M119" i="9"/>
  <c r="N119" i="9"/>
  <c r="O119" i="9"/>
  <c r="G113" i="9"/>
  <c r="G112" i="9" s="1"/>
  <c r="G111" i="9" s="1"/>
  <c r="G110" i="9" s="1"/>
  <c r="H113" i="9"/>
  <c r="H112" i="9" s="1"/>
  <c r="H111" i="9" s="1"/>
  <c r="H110" i="9" s="1"/>
  <c r="I113" i="9"/>
  <c r="I112" i="9" s="1"/>
  <c r="I111" i="9" s="1"/>
  <c r="I110" i="9" s="1"/>
  <c r="J113" i="9"/>
  <c r="J112" i="9" s="1"/>
  <c r="K113" i="9"/>
  <c r="K112" i="9" s="1"/>
  <c r="K111" i="9" s="1"/>
  <c r="K110" i="9" s="1"/>
  <c r="L113" i="9"/>
  <c r="L112" i="9" s="1"/>
  <c r="L111" i="9" s="1"/>
  <c r="L110" i="9" s="1"/>
  <c r="M113" i="9"/>
  <c r="M112" i="9" s="1"/>
  <c r="M111" i="9" s="1"/>
  <c r="M110" i="9" s="1"/>
  <c r="N113" i="9"/>
  <c r="N112" i="9" s="1"/>
  <c r="O113" i="9"/>
  <c r="O112" i="9" s="1"/>
  <c r="O111" i="9" s="1"/>
  <c r="O110" i="9" s="1"/>
  <c r="G102" i="9"/>
  <c r="H102" i="9"/>
  <c r="I102" i="9"/>
  <c r="J102" i="9"/>
  <c r="K102" i="9"/>
  <c r="L102" i="9"/>
  <c r="M102" i="9"/>
  <c r="N102" i="9"/>
  <c r="O102" i="9"/>
  <c r="G97" i="9"/>
  <c r="H97" i="9"/>
  <c r="I97" i="9"/>
  <c r="J97" i="9"/>
  <c r="K97" i="9"/>
  <c r="L97" i="9"/>
  <c r="M97" i="9"/>
  <c r="G94" i="9"/>
  <c r="G93" i="9" s="1"/>
  <c r="H94" i="9"/>
  <c r="H93" i="9" s="1"/>
  <c r="I94" i="9"/>
  <c r="I93" i="9" s="1"/>
  <c r="J94" i="9"/>
  <c r="J93" i="9" s="1"/>
  <c r="K94" i="9"/>
  <c r="K93" i="9" s="1"/>
  <c r="L94" i="9"/>
  <c r="L93" i="9" s="1"/>
  <c r="M94" i="9"/>
  <c r="M93" i="9" s="1"/>
  <c r="N94" i="9"/>
  <c r="N93" i="9" s="1"/>
  <c r="O94" i="9"/>
  <c r="O93" i="9" s="1"/>
  <c r="G91" i="9"/>
  <c r="H91" i="9"/>
  <c r="I91" i="9"/>
  <c r="J91" i="9"/>
  <c r="K91" i="9"/>
  <c r="L91" i="9"/>
  <c r="M91" i="9"/>
  <c r="N91" i="9"/>
  <c r="O91" i="9"/>
  <c r="G82" i="9"/>
  <c r="H82" i="9"/>
  <c r="I82" i="9"/>
  <c r="J82" i="9"/>
  <c r="K82" i="9"/>
  <c r="L82" i="9"/>
  <c r="M82" i="9"/>
  <c r="G73" i="9"/>
  <c r="G72" i="9" s="1"/>
  <c r="H73" i="9"/>
  <c r="H72" i="9" s="1"/>
  <c r="I73" i="9"/>
  <c r="I72" i="9" s="1"/>
  <c r="J73" i="9"/>
  <c r="J72" i="9" s="1"/>
  <c r="L73" i="9"/>
  <c r="L72" i="9" s="1"/>
  <c r="M73" i="9"/>
  <c r="M72" i="9" s="1"/>
  <c r="S145" i="9"/>
  <c r="S135" i="9"/>
  <c r="S134" i="9"/>
  <c r="S120" i="9"/>
  <c r="S116" i="9"/>
  <c r="S114" i="9"/>
  <c r="S90" i="9"/>
  <c r="S83" i="9"/>
  <c r="S76" i="9"/>
  <c r="S74" i="9"/>
  <c r="P160" i="9"/>
  <c r="P152" i="9"/>
  <c r="P151" i="9"/>
  <c r="P149" i="9"/>
  <c r="P148" i="9"/>
  <c r="P145" i="9"/>
  <c r="P144" i="9"/>
  <c r="P141" i="9"/>
  <c r="P140" i="9"/>
  <c r="P138" i="9"/>
  <c r="P137" i="9"/>
  <c r="P133" i="9"/>
  <c r="P128" i="9"/>
  <c r="P122" i="9"/>
  <c r="P120" i="9"/>
  <c r="P116" i="9"/>
  <c r="P115" i="9"/>
  <c r="P114" i="9"/>
  <c r="P103" i="9"/>
  <c r="P99" i="9"/>
  <c r="P95" i="9"/>
  <c r="P92" i="9"/>
  <c r="P90" i="9"/>
  <c r="P89" i="9"/>
  <c r="P88" i="9"/>
  <c r="P87" i="9"/>
  <c r="P84" i="9"/>
  <c r="P83" i="9"/>
  <c r="P76" i="9"/>
  <c r="P75" i="9"/>
  <c r="P74" i="9"/>
  <c r="H34" i="6"/>
  <c r="I34" i="6"/>
  <c r="J34" i="6"/>
  <c r="M30" i="6"/>
  <c r="M28" i="6" s="1"/>
  <c r="M27" i="6" s="1"/>
  <c r="I13" i="6"/>
  <c r="I12" i="6" s="1"/>
  <c r="I11" i="6" s="1"/>
  <c r="J13" i="6"/>
  <c r="J12" i="6" s="1"/>
  <c r="J11" i="6" s="1"/>
  <c r="H18" i="6"/>
  <c r="I18" i="6"/>
  <c r="J18" i="6"/>
  <c r="K18" i="6"/>
  <c r="L18" i="6"/>
  <c r="H119" i="6"/>
  <c r="I119" i="6"/>
  <c r="I118" i="6" s="1"/>
  <c r="J119" i="6"/>
  <c r="J118" i="6" s="1"/>
  <c r="K119" i="6"/>
  <c r="K118" i="6" s="1"/>
  <c r="L119" i="6"/>
  <c r="L118" i="6" s="1"/>
  <c r="I115" i="6"/>
  <c r="I114" i="6" s="1"/>
  <c r="J115" i="6"/>
  <c r="J114" i="6" s="1"/>
  <c r="K115" i="6"/>
  <c r="K114" i="6" s="1"/>
  <c r="L115" i="6"/>
  <c r="L114" i="6" s="1"/>
  <c r="I110" i="6"/>
  <c r="J110" i="6"/>
  <c r="K110" i="6"/>
  <c r="L110" i="6"/>
  <c r="I106" i="6"/>
  <c r="J106" i="6"/>
  <c r="K106" i="6"/>
  <c r="L106" i="6"/>
  <c r="I103" i="6"/>
  <c r="I102" i="6" s="1"/>
  <c r="J103" i="6"/>
  <c r="J102" i="6" s="1"/>
  <c r="I100" i="6"/>
  <c r="J100" i="6"/>
  <c r="K100" i="6"/>
  <c r="L100" i="6"/>
  <c r="I95" i="6"/>
  <c r="J95" i="6"/>
  <c r="I90" i="6"/>
  <c r="J90" i="6"/>
  <c r="K90" i="6"/>
  <c r="L90" i="6"/>
  <c r="H85" i="6"/>
  <c r="I85" i="6"/>
  <c r="J85" i="6"/>
  <c r="K85" i="6"/>
  <c r="L85" i="6"/>
  <c r="H82" i="6"/>
  <c r="I82" i="6"/>
  <c r="J82" i="6"/>
  <c r="H76" i="6"/>
  <c r="I76" i="6"/>
  <c r="J76" i="6"/>
  <c r="H69" i="6"/>
  <c r="I69" i="6"/>
  <c r="J69" i="6"/>
  <c r="L69" i="6"/>
  <c r="H67" i="6"/>
  <c r="I67" i="6"/>
  <c r="J67" i="6"/>
  <c r="K67" i="6"/>
  <c r="L67" i="6"/>
  <c r="H65" i="6"/>
  <c r="I65" i="6"/>
  <c r="J65" i="6"/>
  <c r="I62" i="6"/>
  <c r="I61" i="6" s="1"/>
  <c r="J62" i="6"/>
  <c r="J61" i="6" s="1"/>
  <c r="K62" i="6"/>
  <c r="K61" i="6" s="1"/>
  <c r="L62" i="6"/>
  <c r="L61" i="6" s="1"/>
  <c r="I59" i="6"/>
  <c r="J59" i="6"/>
  <c r="K59" i="6"/>
  <c r="L59" i="6"/>
  <c r="H59" i="6"/>
  <c r="H55" i="6"/>
  <c r="I55" i="6"/>
  <c r="J55" i="6"/>
  <c r="H51" i="6"/>
  <c r="I51" i="6"/>
  <c r="J51" i="6"/>
  <c r="H48" i="6"/>
  <c r="H47" i="6" s="1"/>
  <c r="I48" i="6"/>
  <c r="I47" i="6" s="1"/>
  <c r="J48" i="6"/>
  <c r="J47" i="6" s="1"/>
  <c r="K48" i="6"/>
  <c r="K47" i="6" s="1"/>
  <c r="L48" i="6"/>
  <c r="L47" i="6" s="1"/>
  <c r="H45" i="6"/>
  <c r="I45" i="6"/>
  <c r="J45" i="6"/>
  <c r="K45" i="6"/>
  <c r="L45" i="6"/>
  <c r="H39" i="6"/>
  <c r="I39" i="6"/>
  <c r="J39" i="6"/>
  <c r="H28" i="6"/>
  <c r="H27" i="6" s="1"/>
  <c r="I28" i="6"/>
  <c r="I27" i="6" s="1"/>
  <c r="J28" i="6"/>
  <c r="J27" i="6" s="1"/>
  <c r="K28" i="6"/>
  <c r="K27" i="6" s="1"/>
  <c r="L28" i="6"/>
  <c r="L27" i="6" s="1"/>
  <c r="H24" i="6"/>
  <c r="I24" i="6"/>
  <c r="I23" i="6" s="1"/>
  <c r="J24" i="6"/>
  <c r="J23" i="6" s="1"/>
  <c r="H20" i="6"/>
  <c r="I20" i="6"/>
  <c r="J20" i="6"/>
  <c r="K20" i="6"/>
  <c r="L20" i="6"/>
  <c r="N19" i="6"/>
  <c r="N21" i="6"/>
  <c r="N30" i="6"/>
  <c r="N43" i="6"/>
  <c r="N44" i="6"/>
  <c r="N46" i="6"/>
  <c r="N49" i="6"/>
  <c r="N53" i="6"/>
  <c r="N57" i="6"/>
  <c r="N58" i="6"/>
  <c r="N60" i="6"/>
  <c r="N63" i="6"/>
  <c r="N68" i="6"/>
  <c r="N71" i="6"/>
  <c r="N72" i="6"/>
  <c r="N78" i="6"/>
  <c r="N83" i="6"/>
  <c r="N86" i="6"/>
  <c r="N87" i="6"/>
  <c r="N91" i="6"/>
  <c r="N92" i="6"/>
  <c r="N93" i="6"/>
  <c r="N94" i="6"/>
  <c r="N96" i="6"/>
  <c r="N97" i="6"/>
  <c r="N99" i="6"/>
  <c r="N101" i="6"/>
  <c r="N107" i="6"/>
  <c r="N108" i="6"/>
  <c r="N109" i="6"/>
  <c r="N111" i="6"/>
  <c r="N112" i="6"/>
  <c r="N113" i="6"/>
  <c r="N116" i="6"/>
  <c r="N117" i="6"/>
  <c r="N120" i="6"/>
  <c r="M120" i="6"/>
  <c r="M119" i="6" s="1"/>
  <c r="M118" i="6" s="1"/>
  <c r="M117" i="6"/>
  <c r="M116" i="6"/>
  <c r="M113" i="6"/>
  <c r="M112" i="6"/>
  <c r="M111" i="6"/>
  <c r="M109" i="6"/>
  <c r="M108" i="6"/>
  <c r="M107" i="6"/>
  <c r="M101" i="6"/>
  <c r="M100" i="6" s="1"/>
  <c r="M99" i="6"/>
  <c r="M97" i="6"/>
  <c r="M96" i="6"/>
  <c r="M94" i="6"/>
  <c r="M93" i="6"/>
  <c r="M92" i="6"/>
  <c r="M91" i="6"/>
  <c r="M87" i="6"/>
  <c r="M86" i="6"/>
  <c r="M83" i="6"/>
  <c r="M78" i="6"/>
  <c r="M72" i="6"/>
  <c r="M71" i="6"/>
  <c r="M70" i="6" s="1"/>
  <c r="M68" i="6"/>
  <c r="M67" i="6" s="1"/>
  <c r="M63" i="6"/>
  <c r="M62" i="6" s="1"/>
  <c r="M61" i="6" s="1"/>
  <c r="M60" i="6"/>
  <c r="M59" i="6" s="1"/>
  <c r="M58" i="6"/>
  <c r="M57" i="6"/>
  <c r="M53" i="6"/>
  <c r="M49" i="6"/>
  <c r="M48" i="6" s="1"/>
  <c r="M47" i="6" s="1"/>
  <c r="M46" i="6"/>
  <c r="M45" i="6" s="1"/>
  <c r="M44" i="6"/>
  <c r="M43" i="6"/>
  <c r="M21" i="6"/>
  <c r="M20" i="6" s="1"/>
  <c r="M19" i="6"/>
  <c r="M18" i="6" s="1"/>
  <c r="R156" i="9"/>
  <c r="R155" i="9" s="1"/>
  <c r="R154" i="9" s="1"/>
  <c r="R153" i="9" s="1"/>
  <c r="Q156" i="9"/>
  <c r="Q155" i="9" s="1"/>
  <c r="Q154" i="9" s="1"/>
  <c r="Q153" i="9" s="1"/>
  <c r="R150" i="9"/>
  <c r="Q150" i="9"/>
  <c r="R143" i="9"/>
  <c r="Q143" i="9"/>
  <c r="R139" i="9"/>
  <c r="Q139" i="9"/>
  <c r="R131" i="9"/>
  <c r="Q131" i="9"/>
  <c r="R127" i="9"/>
  <c r="Q127" i="9"/>
  <c r="R121" i="9"/>
  <c r="Q121" i="9"/>
  <c r="R119" i="9"/>
  <c r="Q119" i="9"/>
  <c r="R113" i="9"/>
  <c r="R112" i="9" s="1"/>
  <c r="R111" i="9" s="1"/>
  <c r="R110" i="9" s="1"/>
  <c r="Q113" i="9"/>
  <c r="Q112" i="9" s="1"/>
  <c r="Q111" i="9" s="1"/>
  <c r="Q110" i="9" s="1"/>
  <c r="R102" i="9"/>
  <c r="Q102" i="9"/>
  <c r="R97" i="9"/>
  <c r="Q97" i="9"/>
  <c r="R95" i="9"/>
  <c r="R94" i="9" s="1"/>
  <c r="R93" i="9" s="1"/>
  <c r="Q95" i="9"/>
  <c r="S95" i="9" s="1"/>
  <c r="R91" i="9"/>
  <c r="Q91" i="9"/>
  <c r="R89" i="9"/>
  <c r="R82" i="9" s="1"/>
  <c r="Q89" i="9"/>
  <c r="Q82" i="9" s="1"/>
  <c r="R75" i="9"/>
  <c r="R73" i="9" s="1"/>
  <c r="R72" i="9" s="1"/>
  <c r="Q75" i="9"/>
  <c r="Q73" i="9" s="1"/>
  <c r="Q72" i="9" s="1"/>
  <c r="O159" i="9"/>
  <c r="N159" i="9"/>
  <c r="O158" i="9"/>
  <c r="N158" i="9"/>
  <c r="O157" i="9"/>
  <c r="O156" i="9" s="1"/>
  <c r="O155" i="9" s="1"/>
  <c r="O154" i="9" s="1"/>
  <c r="O153" i="9" s="1"/>
  <c r="N157" i="9"/>
  <c r="AA157" i="9" s="1"/>
  <c r="O147" i="9"/>
  <c r="N147" i="9"/>
  <c r="O146" i="9"/>
  <c r="N146" i="9"/>
  <c r="O136" i="9"/>
  <c r="N136" i="9"/>
  <c r="O135" i="9"/>
  <c r="N135" i="9"/>
  <c r="O134" i="9"/>
  <c r="N134" i="9"/>
  <c r="O132" i="9"/>
  <c r="N132" i="9"/>
  <c r="AA132" i="9" s="1"/>
  <c r="O101" i="9"/>
  <c r="N101" i="9"/>
  <c r="O100" i="9"/>
  <c r="N100" i="9"/>
  <c r="O98" i="9"/>
  <c r="N98" i="9"/>
  <c r="AA98" i="9" s="1"/>
  <c r="O86" i="9"/>
  <c r="N86" i="9"/>
  <c r="O85" i="9"/>
  <c r="O82" i="9" s="1"/>
  <c r="N85" i="9"/>
  <c r="O80" i="9"/>
  <c r="N80" i="9"/>
  <c r="O79" i="9"/>
  <c r="N79" i="9"/>
  <c r="O77" i="9"/>
  <c r="N77" i="9"/>
  <c r="K78" i="9"/>
  <c r="F156" i="9"/>
  <c r="F155" i="9" s="1"/>
  <c r="F154" i="9" s="1"/>
  <c r="F153" i="9" s="1"/>
  <c r="F150" i="9"/>
  <c r="F143" i="9"/>
  <c r="F139" i="9"/>
  <c r="F131" i="9"/>
  <c r="F127" i="9"/>
  <c r="F121" i="9"/>
  <c r="F119" i="9"/>
  <c r="F113" i="9"/>
  <c r="F112" i="9" s="1"/>
  <c r="F111" i="9" s="1"/>
  <c r="F110" i="9" s="1"/>
  <c r="F102" i="9"/>
  <c r="F97" i="9"/>
  <c r="F94" i="9"/>
  <c r="F93" i="9" s="1"/>
  <c r="F91" i="9"/>
  <c r="F82" i="9"/>
  <c r="F73" i="9"/>
  <c r="F72" i="9" s="1"/>
  <c r="L104" i="6"/>
  <c r="L103" i="6" s="1"/>
  <c r="L102" i="6" s="1"/>
  <c r="K104" i="6"/>
  <c r="L98" i="6"/>
  <c r="L95" i="6" s="1"/>
  <c r="K98" i="6"/>
  <c r="L84" i="6"/>
  <c r="L82" i="6" s="1"/>
  <c r="K84" i="6"/>
  <c r="L81" i="6"/>
  <c r="U81" i="6" s="1"/>
  <c r="K81" i="6"/>
  <c r="L80" i="6"/>
  <c r="U80" i="6" s="1"/>
  <c r="K80" i="6"/>
  <c r="N80" i="6" s="1"/>
  <c r="L79" i="6"/>
  <c r="U79" i="6" s="1"/>
  <c r="K79" i="6"/>
  <c r="N79" i="6" s="1"/>
  <c r="L77" i="6"/>
  <c r="U77" i="6" s="1"/>
  <c r="K77" i="6"/>
  <c r="M77" i="6" s="1"/>
  <c r="L66" i="6"/>
  <c r="L65" i="6" s="1"/>
  <c r="K66" i="6"/>
  <c r="L56" i="6"/>
  <c r="K56" i="6"/>
  <c r="K55" i="6" s="1"/>
  <c r="L54" i="6"/>
  <c r="K54" i="6"/>
  <c r="L52" i="6"/>
  <c r="K52" i="6"/>
  <c r="L42" i="6"/>
  <c r="U42" i="6" s="1"/>
  <c r="K42" i="6"/>
  <c r="M42" i="6" s="1"/>
  <c r="L41" i="6"/>
  <c r="K41" i="6"/>
  <c r="L40" i="6"/>
  <c r="U40" i="6" s="1"/>
  <c r="K40" i="6"/>
  <c r="N40" i="6" s="1"/>
  <c r="L38" i="6"/>
  <c r="K38" i="6"/>
  <c r="L37" i="6"/>
  <c r="K37" i="6"/>
  <c r="L36" i="6"/>
  <c r="K36" i="6"/>
  <c r="L35" i="6"/>
  <c r="K35" i="6"/>
  <c r="R35" i="6" s="1"/>
  <c r="L26" i="6"/>
  <c r="K26" i="6"/>
  <c r="K24" i="6" s="1"/>
  <c r="L14" i="6"/>
  <c r="L13" i="6" s="1"/>
  <c r="L12" i="6" s="1"/>
  <c r="L11" i="6" s="1"/>
  <c r="K14" i="6"/>
  <c r="H62" i="6"/>
  <c r="H61" i="6" s="1"/>
  <c r="F119" i="6"/>
  <c r="F118" i="6" s="1"/>
  <c r="F115" i="6"/>
  <c r="F114" i="6" s="1"/>
  <c r="F90" i="6"/>
  <c r="F89" i="6" s="1"/>
  <c r="F85" i="6"/>
  <c r="F82" i="6"/>
  <c r="F76" i="6"/>
  <c r="F69" i="6"/>
  <c r="F67" i="6"/>
  <c r="F65" i="6"/>
  <c r="F62" i="6"/>
  <c r="F61" i="6" s="1"/>
  <c r="F55" i="6"/>
  <c r="F51" i="6"/>
  <c r="F48" i="6"/>
  <c r="F47" i="6" s="1"/>
  <c r="F45" i="6"/>
  <c r="F39" i="6"/>
  <c r="F34" i="6"/>
  <c r="F28" i="6"/>
  <c r="F27" i="6" s="1"/>
  <c r="F24" i="6"/>
  <c r="F23" i="6" s="1"/>
  <c r="F20" i="6"/>
  <c r="F18" i="6"/>
  <c r="F13" i="6"/>
  <c r="F12" i="6" s="1"/>
  <c r="F11" i="6" s="1"/>
  <c r="M36" i="6" l="1"/>
  <c r="R36" i="6"/>
  <c r="N41" i="6"/>
  <c r="R41" i="6"/>
  <c r="M104" i="6"/>
  <c r="M103" i="6" s="1"/>
  <c r="M102" i="6" s="1"/>
  <c r="R104" i="6"/>
  <c r="N82" i="9"/>
  <c r="N81" i="9" s="1"/>
  <c r="N71" i="9" s="1"/>
  <c r="N70" i="9" s="1"/>
  <c r="N69" i="9" s="1"/>
  <c r="AA85" i="9"/>
  <c r="P101" i="9"/>
  <c r="AA101" i="9"/>
  <c r="P136" i="9"/>
  <c r="AA136" i="9"/>
  <c r="P158" i="9"/>
  <c r="AA158" i="9"/>
  <c r="H23" i="6"/>
  <c r="H22" i="6" s="1"/>
  <c r="Y24" i="6"/>
  <c r="N98" i="6"/>
  <c r="R98" i="6"/>
  <c r="P100" i="9"/>
  <c r="AA100" i="9"/>
  <c r="L55" i="6"/>
  <c r="U56" i="6"/>
  <c r="K73" i="9"/>
  <c r="K72" i="9" s="1"/>
  <c r="Y78" i="9"/>
  <c r="Y170" i="9" s="1"/>
  <c r="D67" i="10"/>
  <c r="P80" i="9"/>
  <c r="AA80" i="9"/>
  <c r="K13" i="6"/>
  <c r="N13" i="6" s="1"/>
  <c r="R14" i="6"/>
  <c r="R121" i="6" s="1"/>
  <c r="R125" i="6" s="1"/>
  <c r="M66" i="6"/>
  <c r="M65" i="6" s="1"/>
  <c r="R66" i="6"/>
  <c r="N73" i="9"/>
  <c r="AA77" i="9"/>
  <c r="M54" i="6"/>
  <c r="R54" i="6"/>
  <c r="P135" i="9"/>
  <c r="AA135" i="9"/>
  <c r="P86" i="9"/>
  <c r="AA86" i="9"/>
  <c r="P159" i="9"/>
  <c r="AA159" i="9"/>
  <c r="M38" i="6"/>
  <c r="R38" i="6"/>
  <c r="K51" i="6"/>
  <c r="R52" i="6"/>
  <c r="K82" i="6"/>
  <c r="X84" i="6"/>
  <c r="X121" i="6" s="1"/>
  <c r="X125" i="6" s="1"/>
  <c r="P79" i="9"/>
  <c r="AA79" i="9"/>
  <c r="P134" i="9"/>
  <c r="AA134" i="9"/>
  <c r="P147" i="9"/>
  <c r="AA147" i="9"/>
  <c r="P9" i="9"/>
  <c r="K123" i="6"/>
  <c r="M37" i="6"/>
  <c r="R37" i="6"/>
  <c r="N143" i="9"/>
  <c r="N142" i="9" s="1"/>
  <c r="N129" i="9" s="1"/>
  <c r="AA146" i="9"/>
  <c r="L24" i="6"/>
  <c r="L23" i="6" s="1"/>
  <c r="U26" i="6"/>
  <c r="S143" i="9"/>
  <c r="L81" i="9"/>
  <c r="E72" i="10"/>
  <c r="C73" i="10"/>
  <c r="K67" i="10"/>
  <c r="K8" i="10" s="1"/>
  <c r="V8" i="10" s="1"/>
  <c r="J84" i="10"/>
  <c r="J67" i="10" s="1"/>
  <c r="J8" i="10" s="1"/>
  <c r="N55" i="6"/>
  <c r="S119" i="9"/>
  <c r="N20" i="6"/>
  <c r="J75" i="6"/>
  <c r="J74" i="6" s="1"/>
  <c r="N18" i="6"/>
  <c r="F72" i="10"/>
  <c r="F67" i="10" s="1"/>
  <c r="F8" i="10" s="1"/>
  <c r="H67" i="10"/>
  <c r="H8" i="10" s="1"/>
  <c r="N131" i="9"/>
  <c r="N130" i="9" s="1"/>
  <c r="O73" i="9"/>
  <c r="O72" i="9" s="1"/>
  <c r="O131" i="9"/>
  <c r="O130" i="9" s="1"/>
  <c r="O143" i="9"/>
  <c r="O142" i="9" s="1"/>
  <c r="N97" i="9"/>
  <c r="P97" i="9" s="1"/>
  <c r="N90" i="6"/>
  <c r="M81" i="9"/>
  <c r="M8" i="10"/>
  <c r="L51" i="6"/>
  <c r="O97" i="9"/>
  <c r="O96" i="9" s="1"/>
  <c r="N118" i="6"/>
  <c r="D8" i="10"/>
  <c r="U8" i="10" s="1"/>
  <c r="L8" i="10"/>
  <c r="N156" i="9"/>
  <c r="N155" i="9" s="1"/>
  <c r="N154" i="9" s="1"/>
  <c r="N153" i="9" s="1"/>
  <c r="S82" i="9"/>
  <c r="M69" i="6"/>
  <c r="S9" i="9"/>
  <c r="I9" i="9"/>
  <c r="Q94" i="9"/>
  <c r="Q93" i="9" s="1"/>
  <c r="S93" i="9" s="1"/>
  <c r="R126" i="9"/>
  <c r="R123" i="9"/>
  <c r="N126" i="9"/>
  <c r="N123" i="9"/>
  <c r="L126" i="9"/>
  <c r="L123" i="9"/>
  <c r="J126" i="9"/>
  <c r="J123" i="9"/>
  <c r="H126" i="9"/>
  <c r="H123" i="9"/>
  <c r="F126" i="9"/>
  <c r="F123" i="9"/>
  <c r="Q126" i="9"/>
  <c r="Q123" i="9"/>
  <c r="O126" i="9"/>
  <c r="O123" i="9"/>
  <c r="M126" i="9"/>
  <c r="M123" i="9"/>
  <c r="K126" i="9"/>
  <c r="K123" i="9"/>
  <c r="I126" i="9"/>
  <c r="I123" i="9"/>
  <c r="G126" i="9"/>
  <c r="G123" i="9"/>
  <c r="I81" i="9"/>
  <c r="P91" i="9"/>
  <c r="O118" i="9"/>
  <c r="O117" i="9" s="1"/>
  <c r="M118" i="9"/>
  <c r="M117" i="9" s="1"/>
  <c r="I118" i="9"/>
  <c r="I117" i="9" s="1"/>
  <c r="G118" i="9"/>
  <c r="G117" i="9" s="1"/>
  <c r="L130" i="9"/>
  <c r="H130" i="9"/>
  <c r="L142" i="9"/>
  <c r="J142" i="9"/>
  <c r="H142" i="9"/>
  <c r="M96" i="9"/>
  <c r="G96" i="9"/>
  <c r="P102" i="9"/>
  <c r="N118" i="9"/>
  <c r="N117" i="9" s="1"/>
  <c r="L118" i="9"/>
  <c r="L117" i="9" s="1"/>
  <c r="H118" i="9"/>
  <c r="H117" i="9" s="1"/>
  <c r="P121" i="9"/>
  <c r="M130" i="9"/>
  <c r="M129" i="9" s="1"/>
  <c r="I130" i="9"/>
  <c r="G130" i="9"/>
  <c r="G129" i="9" s="1"/>
  <c r="P139" i="9"/>
  <c r="M142" i="9"/>
  <c r="I142" i="9"/>
  <c r="G142" i="9"/>
  <c r="P150" i="9"/>
  <c r="N72" i="9"/>
  <c r="P73" i="9"/>
  <c r="P78" i="9"/>
  <c r="P132" i="9"/>
  <c r="P157" i="9"/>
  <c r="S73" i="9"/>
  <c r="S75" i="9"/>
  <c r="S89" i="9"/>
  <c r="P82" i="9"/>
  <c r="L96" i="9"/>
  <c r="J96" i="9"/>
  <c r="H96" i="9"/>
  <c r="S131" i="9"/>
  <c r="P77" i="9"/>
  <c r="P85" i="9"/>
  <c r="P98" i="9"/>
  <c r="P146" i="9"/>
  <c r="S113" i="9"/>
  <c r="K96" i="9"/>
  <c r="I96" i="9"/>
  <c r="K142" i="9"/>
  <c r="K154" i="9"/>
  <c r="K130" i="9"/>
  <c r="K129" i="9" s="1"/>
  <c r="J130" i="9"/>
  <c r="P127" i="9"/>
  <c r="P123" i="9" s="1"/>
  <c r="K118" i="9"/>
  <c r="K117" i="9" s="1"/>
  <c r="J118" i="9"/>
  <c r="J117" i="9" s="1"/>
  <c r="P119" i="9"/>
  <c r="N111" i="9"/>
  <c r="P112" i="9"/>
  <c r="S112" i="9"/>
  <c r="J111" i="9"/>
  <c r="P113" i="9"/>
  <c r="N96" i="9"/>
  <c r="P93" i="9"/>
  <c r="P94" i="9"/>
  <c r="H81" i="9"/>
  <c r="G81" i="9"/>
  <c r="G71" i="9" s="1"/>
  <c r="G70" i="9" s="1"/>
  <c r="G69" i="9" s="1"/>
  <c r="O81" i="9"/>
  <c r="J81" i="9"/>
  <c r="K81" i="9"/>
  <c r="S72" i="9"/>
  <c r="R96" i="9"/>
  <c r="R81" i="9"/>
  <c r="F96" i="9"/>
  <c r="Q118" i="9"/>
  <c r="Q117" i="9" s="1"/>
  <c r="Q96" i="9"/>
  <c r="F142" i="9"/>
  <c r="Q81" i="9"/>
  <c r="F81" i="9"/>
  <c r="Q130" i="9"/>
  <c r="Q142" i="9"/>
  <c r="R142" i="9"/>
  <c r="H75" i="6"/>
  <c r="H74" i="6" s="1"/>
  <c r="N27" i="6"/>
  <c r="N61" i="6"/>
  <c r="N51" i="6"/>
  <c r="M110" i="6"/>
  <c r="N114" i="6"/>
  <c r="N45" i="6"/>
  <c r="L34" i="6"/>
  <c r="L64" i="6"/>
  <c r="N67" i="6"/>
  <c r="M85" i="6"/>
  <c r="M90" i="6"/>
  <c r="M115" i="6"/>
  <c r="M114" i="6" s="1"/>
  <c r="M64" i="6"/>
  <c r="K34" i="6"/>
  <c r="N34" i="6" s="1"/>
  <c r="M106" i="6"/>
  <c r="L17" i="6"/>
  <c r="L16" i="6" s="1"/>
  <c r="J17" i="6"/>
  <c r="J16" i="6" s="1"/>
  <c r="F17" i="6"/>
  <c r="F16" i="6" s="1"/>
  <c r="N59" i="6"/>
  <c r="K76" i="6"/>
  <c r="N76" i="6" s="1"/>
  <c r="N52" i="6"/>
  <c r="H17" i="6"/>
  <c r="H16" i="6" s="1"/>
  <c r="N106" i="6"/>
  <c r="L39" i="6"/>
  <c r="L76" i="6"/>
  <c r="L75" i="6" s="1"/>
  <c r="L74" i="6" s="1"/>
  <c r="M35" i="6"/>
  <c r="N70" i="6"/>
  <c r="N85" i="6"/>
  <c r="R118" i="9"/>
  <c r="R117" i="9" s="1"/>
  <c r="R130" i="9"/>
  <c r="N82" i="6"/>
  <c r="N24" i="6"/>
  <c r="K23" i="6"/>
  <c r="M17" i="6"/>
  <c r="M16" i="6" s="1"/>
  <c r="K12" i="6"/>
  <c r="K11" i="6" s="1"/>
  <c r="N14" i="6"/>
  <c r="N77" i="6"/>
  <c r="N56" i="6"/>
  <c r="N38" i="6"/>
  <c r="N37" i="6"/>
  <c r="N47" i="6"/>
  <c r="N54" i="6"/>
  <c r="N36" i="6"/>
  <c r="M26" i="6"/>
  <c r="M24" i="6" s="1"/>
  <c r="M23" i="6" s="1"/>
  <c r="M22" i="6" s="1"/>
  <c r="M52" i="6"/>
  <c r="M51" i="6" s="1"/>
  <c r="N104" i="6"/>
  <c r="N35" i="6"/>
  <c r="K103" i="6"/>
  <c r="K17" i="6"/>
  <c r="K16" i="6" s="1"/>
  <c r="M79" i="6"/>
  <c r="N84" i="6"/>
  <c r="N28" i="6"/>
  <c r="K95" i="6"/>
  <c r="N95" i="6" s="1"/>
  <c r="L105" i="6"/>
  <c r="I17" i="6"/>
  <c r="I16" i="6" s="1"/>
  <c r="M56" i="6"/>
  <c r="M55" i="6" s="1"/>
  <c r="M80" i="6"/>
  <c r="M98" i="6"/>
  <c r="M95" i="6" s="1"/>
  <c r="N66" i="6"/>
  <c r="N26" i="6"/>
  <c r="I75" i="6"/>
  <c r="I74" i="6" s="1"/>
  <c r="N110" i="6"/>
  <c r="M81" i="6"/>
  <c r="N115" i="6"/>
  <c r="J105" i="6"/>
  <c r="M40" i="6"/>
  <c r="N81" i="6"/>
  <c r="N62" i="6"/>
  <c r="I105" i="6"/>
  <c r="M41" i="6"/>
  <c r="M84" i="6"/>
  <c r="M82" i="6" s="1"/>
  <c r="N42" i="6"/>
  <c r="K65" i="6"/>
  <c r="K64" i="6" s="1"/>
  <c r="J33" i="6"/>
  <c r="K39" i="6"/>
  <c r="N48" i="6"/>
  <c r="N100" i="6"/>
  <c r="I33" i="6"/>
  <c r="M14" i="6"/>
  <c r="M13" i="6" s="1"/>
  <c r="M12" i="6" s="1"/>
  <c r="M11" i="6" s="1"/>
  <c r="H33" i="6"/>
  <c r="H11" i="6"/>
  <c r="N119" i="6"/>
  <c r="K105" i="6"/>
  <c r="I89" i="6"/>
  <c r="J89" i="6"/>
  <c r="L89" i="6"/>
  <c r="K69" i="6"/>
  <c r="N69" i="6" s="1"/>
  <c r="J64" i="6"/>
  <c r="I64" i="6"/>
  <c r="H64" i="6"/>
  <c r="J50" i="6"/>
  <c r="I50" i="6"/>
  <c r="H50" i="6"/>
  <c r="K50" i="6"/>
  <c r="J22" i="6"/>
  <c r="I22" i="6"/>
  <c r="L22" i="6"/>
  <c r="F64" i="6"/>
  <c r="F75" i="6"/>
  <c r="F74" i="6" s="1"/>
  <c r="F88" i="6"/>
  <c r="F50" i="6"/>
  <c r="F118" i="9"/>
  <c r="F117" i="9" s="1"/>
  <c r="F130" i="9"/>
  <c r="F22" i="6"/>
  <c r="F33" i="6"/>
  <c r="A3" i="8"/>
  <c r="P143" i="9" l="1"/>
  <c r="P72" i="9"/>
  <c r="N123" i="6"/>
  <c r="L123" i="6"/>
  <c r="U121" i="6"/>
  <c r="U125" i="6" s="1"/>
  <c r="M34" i="6"/>
  <c r="L50" i="6"/>
  <c r="AA170" i="9"/>
  <c r="N23" i="6"/>
  <c r="P156" i="9"/>
  <c r="L129" i="9"/>
  <c r="P126" i="9"/>
  <c r="P142" i="9"/>
  <c r="J71" i="9"/>
  <c r="J70" i="9" s="1"/>
  <c r="J69" i="9" s="1"/>
  <c r="I71" i="9"/>
  <c r="I70" i="9" s="1"/>
  <c r="I69" i="9" s="1"/>
  <c r="L71" i="9"/>
  <c r="L70" i="9" s="1"/>
  <c r="L69" i="9" s="1"/>
  <c r="L8" i="9" s="1"/>
  <c r="M71" i="9"/>
  <c r="M70" i="9" s="1"/>
  <c r="M69" i="9" s="1"/>
  <c r="H129" i="9"/>
  <c r="O129" i="9"/>
  <c r="O109" i="9" s="1"/>
  <c r="K33" i="6"/>
  <c r="K32" i="6" s="1"/>
  <c r="I15" i="6"/>
  <c r="L15" i="6"/>
  <c r="L10" i="6" s="1"/>
  <c r="E67" i="10"/>
  <c r="C72" i="10"/>
  <c r="C67" i="10" s="1"/>
  <c r="C8" i="10" s="1"/>
  <c r="N50" i="6"/>
  <c r="M105" i="6"/>
  <c r="L109" i="9"/>
  <c r="G109" i="9"/>
  <c r="G8" i="9" s="1"/>
  <c r="M109" i="9"/>
  <c r="H109" i="9"/>
  <c r="P117" i="9"/>
  <c r="K71" i="9"/>
  <c r="K70" i="9" s="1"/>
  <c r="K69" i="9" s="1"/>
  <c r="P69" i="9" s="1"/>
  <c r="S94" i="9"/>
  <c r="L33" i="6"/>
  <c r="P131" i="9"/>
  <c r="I10" i="6"/>
  <c r="P130" i="9"/>
  <c r="I129" i="9"/>
  <c r="S142" i="9"/>
  <c r="H71" i="9"/>
  <c r="H70" i="9" s="1"/>
  <c r="P118" i="9"/>
  <c r="Q129" i="9"/>
  <c r="Q109" i="9" s="1"/>
  <c r="R71" i="9"/>
  <c r="R70" i="9" s="1"/>
  <c r="R69" i="9" s="1"/>
  <c r="P96" i="9"/>
  <c r="P155" i="9"/>
  <c r="Q71" i="9"/>
  <c r="Q70" i="9" s="1"/>
  <c r="Q69" i="9" s="1"/>
  <c r="S117" i="9"/>
  <c r="F71" i="9"/>
  <c r="F70" i="9" s="1"/>
  <c r="F69" i="9" s="1"/>
  <c r="S81" i="9"/>
  <c r="S118" i="9"/>
  <c r="K153" i="9"/>
  <c r="P153" i="9" s="1"/>
  <c r="P154" i="9"/>
  <c r="P129" i="9"/>
  <c r="S130" i="9"/>
  <c r="J129" i="9"/>
  <c r="P111" i="9"/>
  <c r="N110" i="9"/>
  <c r="N109" i="9" s="1"/>
  <c r="S111" i="9"/>
  <c r="J110" i="9"/>
  <c r="O71" i="9"/>
  <c r="O70" i="9" s="1"/>
  <c r="P81" i="9"/>
  <c r="F129" i="9"/>
  <c r="F109" i="9" s="1"/>
  <c r="R129" i="9"/>
  <c r="R109" i="9" s="1"/>
  <c r="K75" i="6"/>
  <c r="M89" i="6"/>
  <c r="I32" i="6"/>
  <c r="J15" i="6"/>
  <c r="J10" i="6" s="1"/>
  <c r="F15" i="6"/>
  <c r="F10" i="6" s="1"/>
  <c r="N105" i="6"/>
  <c r="J88" i="6"/>
  <c r="N65" i="6"/>
  <c r="M76" i="6"/>
  <c r="M75" i="6" s="1"/>
  <c r="M74" i="6" s="1"/>
  <c r="H15" i="6"/>
  <c r="H10" i="6" s="1"/>
  <c r="N12" i="6"/>
  <c r="N39" i="6"/>
  <c r="M50" i="6"/>
  <c r="K102" i="6"/>
  <c r="N102" i="6" s="1"/>
  <c r="N103" i="6"/>
  <c r="H32" i="6"/>
  <c r="H31" i="6" s="1"/>
  <c r="J32" i="6"/>
  <c r="M15" i="6"/>
  <c r="M10" i="6" s="1"/>
  <c r="L88" i="6"/>
  <c r="M39" i="6"/>
  <c r="M33" i="6" s="1"/>
  <c r="K22" i="6"/>
  <c r="N22" i="6" s="1"/>
  <c r="K89" i="6"/>
  <c r="I88" i="6"/>
  <c r="N11" i="6"/>
  <c r="N64" i="6"/>
  <c r="N17" i="6"/>
  <c r="F32" i="6"/>
  <c r="F31" i="6" s="1"/>
  <c r="A3" i="6"/>
  <c r="A3" i="1"/>
  <c r="A3" i="12" s="1"/>
  <c r="A3" i="10"/>
  <c r="E8" i="10" l="1"/>
  <c r="T8" i="10" s="1"/>
  <c r="T67" i="10"/>
  <c r="J31" i="6"/>
  <c r="J9" i="6" s="1"/>
  <c r="I31" i="6"/>
  <c r="I9" i="6" s="1"/>
  <c r="L32" i="6"/>
  <c r="L31" i="6" s="1"/>
  <c r="L9" i="6" s="1"/>
  <c r="N33" i="6"/>
  <c r="M8" i="9"/>
  <c r="M88" i="6"/>
  <c r="S69" i="9"/>
  <c r="H69" i="9"/>
  <c r="H8" i="9" s="1"/>
  <c r="O69" i="9"/>
  <c r="O8" i="9" s="1"/>
  <c r="P71" i="9"/>
  <c r="P70" i="9"/>
  <c r="J109" i="9"/>
  <c r="K109" i="9"/>
  <c r="K8" i="9" s="1"/>
  <c r="F9" i="6"/>
  <c r="I109" i="9"/>
  <c r="I8" i="9" s="1"/>
  <c r="S71" i="9"/>
  <c r="R8" i="9"/>
  <c r="S129" i="9"/>
  <c r="F8" i="9"/>
  <c r="Q8" i="9"/>
  <c r="S110" i="9"/>
  <c r="S109" i="9"/>
  <c r="N8" i="9"/>
  <c r="AE8" i="9" s="1"/>
  <c r="P110" i="9"/>
  <c r="S70" i="9"/>
  <c r="N75" i="6"/>
  <c r="K74" i="6"/>
  <c r="N74" i="6" s="1"/>
  <c r="N32" i="6"/>
  <c r="M32" i="6"/>
  <c r="K88" i="6"/>
  <c r="N88" i="6" s="1"/>
  <c r="N89" i="6"/>
  <c r="K15" i="6"/>
  <c r="K10" i="6" s="1"/>
  <c r="H9" i="6"/>
  <c r="N16" i="6"/>
  <c r="Q80" i="7"/>
  <c r="K67" i="7"/>
  <c r="N67" i="7" s="1"/>
  <c r="K79" i="7"/>
  <c r="N79" i="7" s="1"/>
  <c r="K78" i="7"/>
  <c r="N78" i="7" s="1"/>
  <c r="J77" i="7"/>
  <c r="I77" i="7"/>
  <c r="H77" i="7"/>
  <c r="G77" i="7"/>
  <c r="K76" i="7"/>
  <c r="N76" i="7" s="1"/>
  <c r="K75" i="7"/>
  <c r="N75" i="7" s="1"/>
  <c r="M74" i="7"/>
  <c r="L74" i="7"/>
  <c r="J74" i="7"/>
  <c r="I74" i="7"/>
  <c r="H74" i="7"/>
  <c r="G74" i="7"/>
  <c r="K73" i="7"/>
  <c r="N73" i="7" s="1"/>
  <c r="K72" i="7"/>
  <c r="N72" i="7" s="1"/>
  <c r="K71" i="7"/>
  <c r="N71" i="7" s="1"/>
  <c r="M70" i="7"/>
  <c r="L70" i="7"/>
  <c r="J70" i="7"/>
  <c r="I70" i="7"/>
  <c r="H70" i="7"/>
  <c r="G70" i="7"/>
  <c r="K69" i="7"/>
  <c r="N69" i="7" s="1"/>
  <c r="K68" i="7"/>
  <c r="N68" i="7" s="1"/>
  <c r="J66" i="7"/>
  <c r="I66" i="7"/>
  <c r="H66" i="7"/>
  <c r="G66" i="7"/>
  <c r="G64" i="7"/>
  <c r="K63" i="7"/>
  <c r="N63" i="7" s="1"/>
  <c r="K62" i="7"/>
  <c r="N62" i="7" s="1"/>
  <c r="M61" i="7"/>
  <c r="L61" i="7"/>
  <c r="J61" i="7"/>
  <c r="I61" i="7"/>
  <c r="H61" i="7"/>
  <c r="G61" i="7"/>
  <c r="G57" i="7"/>
  <c r="K56" i="7"/>
  <c r="N56" i="7" s="1"/>
  <c r="K55" i="7"/>
  <c r="N55" i="7" s="1"/>
  <c r="M54" i="7"/>
  <c r="L54" i="7"/>
  <c r="J54" i="7"/>
  <c r="I54" i="7"/>
  <c r="H54" i="7"/>
  <c r="G54" i="7"/>
  <c r="G50" i="7"/>
  <c r="K49" i="7"/>
  <c r="N49" i="7" s="1"/>
  <c r="K48" i="7"/>
  <c r="N48" i="7" s="1"/>
  <c r="K47" i="7"/>
  <c r="N47" i="7" s="1"/>
  <c r="K46" i="7"/>
  <c r="N46" i="7" s="1"/>
  <c r="M45" i="7"/>
  <c r="L45" i="7"/>
  <c r="J45" i="7"/>
  <c r="I45" i="7"/>
  <c r="H45" i="7"/>
  <c r="G45" i="7"/>
  <c r="G42" i="7"/>
  <c r="K41" i="7"/>
  <c r="N41" i="7" s="1"/>
  <c r="K39" i="7"/>
  <c r="N39" i="7" s="1"/>
  <c r="M38" i="7"/>
  <c r="L38" i="7"/>
  <c r="K37" i="7"/>
  <c r="N37" i="7" s="1"/>
  <c r="J37" i="7"/>
  <c r="I37" i="7" s="1"/>
  <c r="I35" i="7" s="1"/>
  <c r="K36" i="7"/>
  <c r="K35" i="7" s="1"/>
  <c r="H35" i="7"/>
  <c r="G32" i="7"/>
  <c r="K31" i="7"/>
  <c r="N31" i="7" s="1"/>
  <c r="K30" i="7"/>
  <c r="K29" i="7" s="1"/>
  <c r="N29" i="7" s="1"/>
  <c r="M29" i="7"/>
  <c r="L29" i="7"/>
  <c r="J29" i="7"/>
  <c r="I29" i="7"/>
  <c r="K28" i="7"/>
  <c r="N28" i="7" s="1"/>
  <c r="M27" i="7"/>
  <c r="L27" i="7"/>
  <c r="J27" i="7"/>
  <c r="I27" i="7"/>
  <c r="K26" i="7"/>
  <c r="K25" i="7"/>
  <c r="N25" i="7" s="1"/>
  <c r="M24" i="7"/>
  <c r="L24" i="7"/>
  <c r="J24" i="7"/>
  <c r="I24" i="7"/>
  <c r="H24" i="7"/>
  <c r="G24" i="7"/>
  <c r="G21" i="7"/>
  <c r="N20" i="7"/>
  <c r="N19" i="7"/>
  <c r="K18" i="7"/>
  <c r="J18" i="7"/>
  <c r="I18" i="7"/>
  <c r="H18" i="7"/>
  <c r="G18" i="7"/>
  <c r="G15" i="7"/>
  <c r="K14" i="7"/>
  <c r="N14" i="7" s="1"/>
  <c r="K13" i="7"/>
  <c r="N13" i="7" s="1"/>
  <c r="J12" i="7"/>
  <c r="I12" i="7"/>
  <c r="H12" i="7"/>
  <c r="G12" i="7"/>
  <c r="N10" i="7"/>
  <c r="K9" i="7"/>
  <c r="J9" i="7"/>
  <c r="I9" i="7"/>
  <c r="H9" i="7"/>
  <c r="G9" i="7"/>
  <c r="M31" i="6" l="1"/>
  <c r="K31" i="6"/>
  <c r="P109" i="9"/>
  <c r="M9" i="6"/>
  <c r="K12" i="7"/>
  <c r="N30" i="7"/>
  <c r="K66" i="7"/>
  <c r="K27" i="7"/>
  <c r="N27" i="7" s="1"/>
  <c r="K77" i="7"/>
  <c r="J8" i="9"/>
  <c r="S8" i="9" s="1"/>
  <c r="P8" i="9"/>
  <c r="K9" i="6"/>
  <c r="O9" i="6" s="1"/>
  <c r="N15" i="6"/>
  <c r="K24" i="7"/>
  <c r="N26" i="7"/>
  <c r="K70" i="7"/>
  <c r="N36" i="7"/>
  <c r="K45" i="7"/>
  <c r="K54" i="7"/>
  <c r="K61" i="7"/>
  <c r="K74" i="7"/>
  <c r="J35" i="7"/>
  <c r="N31" i="6" l="1"/>
  <c r="N10" i="6"/>
  <c r="N9" i="6"/>
  <c r="A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F476" authorId="0" shapeId="0" xr:uid="{00000000-0006-0000-0200-000001000000}">
      <text>
        <r>
          <rPr>
            <b/>
            <sz val="9"/>
            <color indexed="81"/>
            <rFont val="Tahoma"/>
            <family val="2"/>
          </rPr>
          <t>ADMIN:</t>
        </r>
        <r>
          <rPr>
            <sz val="9"/>
            <color indexed="81"/>
            <rFont val="Tahoma"/>
            <family val="2"/>
          </rPr>
          <t xml:space="preserve">
TMĐT có KHV 11.000tr NSTW 11.000 tr (sai)</t>
        </r>
      </text>
    </comment>
    <comment ref="F490" authorId="0" shapeId="0" xr:uid="{00000000-0006-0000-0200-000002000000}">
      <text>
        <r>
          <rPr>
            <b/>
            <sz val="9"/>
            <color indexed="81"/>
            <rFont val="Tahoma"/>
            <family val="2"/>
          </rPr>
          <t>ADMIN:</t>
        </r>
        <r>
          <rPr>
            <sz val="9"/>
            <color indexed="81"/>
            <rFont val="Tahoma"/>
            <family val="2"/>
          </rPr>
          <t xml:space="preserve">
KHV vượt so với KHV giao trung hạn: 20.395tr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F103" authorId="0" shapeId="0" xr:uid="{00000000-0006-0000-0300-000001000000}">
      <text>
        <r>
          <rPr>
            <b/>
            <sz val="9"/>
            <color indexed="81"/>
            <rFont val="Tahoma"/>
            <family val="2"/>
          </rPr>
          <t>ADMIN:</t>
        </r>
        <r>
          <rPr>
            <sz val="9"/>
            <color indexed="81"/>
            <rFont val="Tahoma"/>
            <family val="2"/>
          </rPr>
          <t xml:space="preserve">
TMĐT có KHV 11.000tr NSTW 11.000 tr (sai)</t>
        </r>
      </text>
    </comment>
    <comment ref="G103" authorId="0" shapeId="0" xr:uid="{00000000-0006-0000-0300-000002000000}">
      <text>
        <r>
          <rPr>
            <b/>
            <sz val="9"/>
            <color indexed="81"/>
            <rFont val="Tahoma"/>
            <family val="2"/>
          </rPr>
          <t>ADMIN:</t>
        </r>
        <r>
          <rPr>
            <sz val="9"/>
            <color indexed="81"/>
            <rFont val="Tahoma"/>
            <family val="2"/>
          </rPr>
          <t xml:space="preserve">
TMĐT có KHV 11.000tr NSTW 11.000 tr (sai)</t>
        </r>
      </text>
    </comment>
    <comment ref="F122" authorId="0" shapeId="0" xr:uid="{00000000-0006-0000-0300-000003000000}">
      <text>
        <r>
          <rPr>
            <b/>
            <sz val="9"/>
            <color indexed="81"/>
            <rFont val="Tahoma"/>
            <family val="2"/>
          </rPr>
          <t>ADMIN:</t>
        </r>
        <r>
          <rPr>
            <sz val="9"/>
            <color indexed="81"/>
            <rFont val="Tahoma"/>
            <family val="2"/>
          </rPr>
          <t xml:space="preserve">
KHV vượt so với KHV giao trung hạn: 20.395tr</t>
        </r>
      </text>
    </comment>
    <comment ref="G122" authorId="0" shapeId="0" xr:uid="{00000000-0006-0000-0300-000004000000}">
      <text>
        <r>
          <rPr>
            <b/>
            <sz val="9"/>
            <color indexed="81"/>
            <rFont val="Tahoma"/>
            <family val="2"/>
          </rPr>
          <t>ADMIN:</t>
        </r>
        <r>
          <rPr>
            <sz val="9"/>
            <color indexed="81"/>
            <rFont val="Tahoma"/>
            <family val="2"/>
          </rPr>
          <t xml:space="preserve">
KHV vượt so với KHV giao trung hạn: 20.395tr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F14" authorId="0" shapeId="0" xr:uid="{00000000-0006-0000-0500-000001000000}">
      <text>
        <r>
          <rPr>
            <b/>
            <sz val="9"/>
            <color indexed="81"/>
            <rFont val="Tahoma"/>
            <family val="2"/>
          </rPr>
          <t>ADMIN:</t>
        </r>
        <r>
          <rPr>
            <sz val="9"/>
            <color indexed="81"/>
            <rFont val="Tahoma"/>
            <family val="2"/>
          </rPr>
          <t xml:space="preserve">
KHV vượt so với KHV giao trung hạn: 20.395tr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H24" authorId="0" shapeId="0" xr:uid="{00000000-0006-0000-0700-000001000000}">
      <text>
        <r>
          <rPr>
            <b/>
            <sz val="9"/>
            <color indexed="81"/>
            <rFont val="Tahoma"/>
            <family val="2"/>
          </rPr>
          <t>ADMIN:</t>
        </r>
        <r>
          <rPr>
            <sz val="9"/>
            <color indexed="81"/>
            <rFont val="Tahoma"/>
            <family val="2"/>
          </rPr>
          <t xml:space="preserve">
TMĐT có KHV 11.000tr NSTW 11.000 tr (sai)</t>
        </r>
      </text>
    </comment>
    <comment ref="H31" authorId="0" shapeId="0" xr:uid="{00000000-0006-0000-0700-000002000000}">
      <text>
        <r>
          <rPr>
            <b/>
            <sz val="9"/>
            <color indexed="81"/>
            <rFont val="Tahoma"/>
            <family val="2"/>
          </rPr>
          <t>ADMIN:</t>
        </r>
        <r>
          <rPr>
            <sz val="9"/>
            <color indexed="81"/>
            <rFont val="Tahoma"/>
            <family val="2"/>
          </rPr>
          <t xml:space="preserve">
KHV vượt so với KHV giao trung hạn: 20.395tr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AT</author>
  </authors>
  <commentList>
    <comment ref="B36" authorId="0" shapeId="0" xr:uid="{00000000-0006-0000-0900-000001000000}">
      <text>
        <r>
          <rPr>
            <b/>
            <sz val="9"/>
            <color indexed="81"/>
            <rFont val="Tahoma"/>
            <family val="2"/>
          </rPr>
          <t>AT:</t>
        </r>
        <r>
          <rPr>
            <sz val="9"/>
            <color indexed="81"/>
            <rFont val="Tahoma"/>
            <family val="2"/>
          </rPr>
          <t xml:space="preserve">
Trụ sở làm việc xã Nậm Pỉ, huyện Nậm Nhùn</t>
        </r>
      </text>
    </comment>
  </commentList>
</comments>
</file>

<file path=xl/sharedStrings.xml><?xml version="1.0" encoding="utf-8"?>
<sst xmlns="http://schemas.openxmlformats.org/spreadsheetml/2006/main" count="2881" uniqueCount="1285">
  <si>
    <t>STT</t>
  </si>
  <si>
    <t xml:space="preserve">Đơn vị tính </t>
  </si>
  <si>
    <t xml:space="preserve">Kế hoạch </t>
  </si>
  <si>
    <t>Ước TH 6 tháng đầu năm</t>
  </si>
  <si>
    <t>Ước TH cả năm</t>
  </si>
  <si>
    <t>-</t>
  </si>
  <si>
    <t>So sánh (%)</t>
  </si>
  <si>
    <t>Biểu mẫu số 2</t>
  </si>
  <si>
    <t>TT</t>
  </si>
  <si>
    <t>Chỉ tiêu</t>
  </si>
  <si>
    <t>Đơn vị tính</t>
  </si>
  <si>
    <t>A</t>
  </si>
  <si>
    <t>B</t>
  </si>
  <si>
    <t>C</t>
  </si>
  <si>
    <t>I</t>
  </si>
  <si>
    <t>Ngành nông, lâm nghiệp, thủy sản, phát triển nông thôn</t>
  </si>
  <si>
    <t>II</t>
  </si>
  <si>
    <t>Sản xuất công nghiệp</t>
  </si>
  <si>
    <t>III</t>
  </si>
  <si>
    <t>IV</t>
  </si>
  <si>
    <t>V</t>
  </si>
  <si>
    <t>Văn hóa - xã hội</t>
  </si>
  <si>
    <t>Tổng sản lượng lương thực có hạt</t>
  </si>
  <si>
    <t>Cây công nghiệp</t>
  </si>
  <si>
    <t>Chăn nuôi, thủy sản</t>
  </si>
  <si>
    <t>Phát triển nông thôn</t>
  </si>
  <si>
    <t>Thương mại - Dịch vụ - Xuất nhập khẩu</t>
  </si>
  <si>
    <t>Tổng mức bán lẻ HH và doanh thu dịch vụ tiêu dùng (giá hiện hành)</t>
  </si>
  <si>
    <t>Tổng kim ngạch xuất nhập khẩu</t>
  </si>
  <si>
    <t>Doanh thu ngành vận tải</t>
  </si>
  <si>
    <t xml:space="preserve">Tạo việc làm </t>
  </si>
  <si>
    <t>Đào tạo mới trong năm</t>
  </si>
  <si>
    <t xml:space="preserve"> Trật tự an toàn xã hội</t>
  </si>
  <si>
    <t>Trẻ em</t>
  </si>
  <si>
    <t>Giáo dục</t>
  </si>
  <si>
    <t>Y tế</t>
  </si>
  <si>
    <t>Văn hóa - Thông tin</t>
  </si>
  <si>
    <t>Viễn Thông</t>
  </si>
  <si>
    <t>Phát thanh - truyền hình</t>
  </si>
  <si>
    <t>Phát triển doanh nghiệp</t>
  </si>
  <si>
    <t>Phát triển HTX</t>
  </si>
  <si>
    <t>Lâm nghiệp</t>
  </si>
  <si>
    <t>Dịch vụ du lịch</t>
  </si>
  <si>
    <t>D</t>
  </si>
  <si>
    <t>Phát triển doanh nghiệp, HTX</t>
  </si>
  <si>
    <t>E</t>
  </si>
  <si>
    <t>VI</t>
  </si>
  <si>
    <t>VII</t>
  </si>
  <si>
    <t>VIII</t>
  </si>
  <si>
    <t>IX</t>
  </si>
  <si>
    <t>CÁC CHỈ TIÊU NGÀNH, LĨNH VỰC  6 THÁNG ĐẦU NĂM 2022</t>
  </si>
  <si>
    <t>Ước TH 6 tháng năm 2022/TH 6 tháng năm 2021</t>
  </si>
  <si>
    <t>Ước TH 6 tháng năm 2022/KH năm 2022</t>
  </si>
  <si>
    <t>Ước năm 2022/KH năm 2022</t>
  </si>
  <si>
    <t>TH 6 tháng năm 2021</t>
  </si>
  <si>
    <t>Năm 2022</t>
  </si>
  <si>
    <t>……………</t>
  </si>
  <si>
    <t>………………</t>
  </si>
  <si>
    <t>……………….</t>
  </si>
  <si>
    <t>……………………</t>
  </si>
  <si>
    <t>……………………..</t>
  </si>
  <si>
    <t>………………………..</t>
  </si>
  <si>
    <t>………………..</t>
  </si>
  <si>
    <t>…………………</t>
  </si>
  <si>
    <t>………………….</t>
  </si>
  <si>
    <t>…………….</t>
  </si>
  <si>
    <t>…………………………..</t>
  </si>
  <si>
    <t>…………………………</t>
  </si>
  <si>
    <t>…………………..</t>
  </si>
  <si>
    <t>Kế hoạch hỗ trợ sản xuất nông nghiệp</t>
  </si>
  <si>
    <r>
      <t>Ghi chú (</t>
    </r>
    <r>
      <rPr>
        <i/>
        <sz val="11"/>
        <rFont val="Times New Roman"/>
        <family val="1"/>
      </rPr>
      <t>Nguyên nhân các chỉ tiêu 6 tháng đầu năm đạt thấp; các chỉ tiêu dự kiến cả năm không đạt KH</t>
    </r>
    <r>
      <rPr>
        <sz val="11"/>
        <rFont val="Times New Roman"/>
        <family val="1"/>
      </rPr>
      <t>)</t>
    </r>
  </si>
  <si>
    <t>ĐVT: Triệu đồng</t>
  </si>
  <si>
    <t>NỘI DUNG THU</t>
  </si>
  <si>
    <t>Dự toán  HĐND tỉnh giao</t>
  </si>
  <si>
    <t>Dự toán huyện giao</t>
  </si>
  <si>
    <t xml:space="preserve">Ước TH cả năm </t>
  </si>
  <si>
    <t>TỔNG THU NSĐP</t>
  </si>
  <si>
    <r>
      <t>A.TỔNG THU NSNN TRÊN ĐỊA BÀN</t>
    </r>
    <r>
      <rPr>
        <b/>
        <u/>
        <vertAlign val="superscript"/>
        <sz val="12"/>
        <color indexed="8"/>
        <rFont val="Times New Roman"/>
        <family val="1"/>
      </rPr>
      <t xml:space="preserve"> </t>
    </r>
  </si>
  <si>
    <t>Ngân sách ĐP được hưởng</t>
  </si>
  <si>
    <t>NS địa phương hưởng trừ thu tiền sử dụng đất</t>
  </si>
  <si>
    <t>I. Thu nội địa</t>
  </si>
  <si>
    <t>1. Thu từ khu vực ngoài quốc doanh</t>
  </si>
  <si>
    <t>2. Lệ phí trước bạ</t>
  </si>
  <si>
    <t>3. Thuế sử dụng đất phi nông nghiệp</t>
  </si>
  <si>
    <t>4. Thuế nhà đất</t>
  </si>
  <si>
    <t>5. Thuế thu nhập cá nhân</t>
  </si>
  <si>
    <t>6. Thu phí, lệ phí</t>
  </si>
  <si>
    <t xml:space="preserve"> - Ngân sách trung ương hưởng</t>
  </si>
  <si>
    <t xml:space="preserve"> - Ngân sách tỉnh hưởng</t>
  </si>
  <si>
    <t xml:space="preserve"> - Ngân sách huyện, thành phố hưởng</t>
  </si>
  <si>
    <t>7. Tiền sử dụng đất</t>
  </si>
  <si>
    <t>8. Thu tiền thuê mặt đất, mặt nước</t>
  </si>
  <si>
    <t>9. Thu khác ngân sách</t>
  </si>
  <si>
    <t>- Ngân sách tỉnh hưởng</t>
  </si>
  <si>
    <t>- Ngân sách huyện, thành phố hưởng</t>
  </si>
  <si>
    <t>13. Thu cố định tại xã</t>
  </si>
  <si>
    <t>B. THU TRỢ CẤP</t>
  </si>
  <si>
    <t xml:space="preserve">1. Bổ sung cân đối </t>
  </si>
  <si>
    <t xml:space="preserve">2. Bổ sung có mục tiêu </t>
  </si>
  <si>
    <t>C.THU CHUYỂN NGUỒN</t>
  </si>
  <si>
    <t>D. THU TỪ NGÂN SÁCH CẤP DƯỚI NỘP LÊN</t>
  </si>
  <si>
    <t xml:space="preserve"> - Ngân sách TW hưởng</t>
  </si>
  <si>
    <t xml:space="preserve"> - Ngân sách địa phương hưởng</t>
  </si>
  <si>
    <t>D. THU KẾT DƯ NGÂN SÁCH</t>
  </si>
  <si>
    <t>E. THU NGÂN SÁCH CẤP DƯỚI NỘP LÊN</t>
  </si>
  <si>
    <t>……….</t>
  </si>
  <si>
    <t>Nội dung</t>
  </si>
  <si>
    <t>Ước thực hiện 
cả năm</t>
  </si>
  <si>
    <t>So sánh ƯTH/Dự toán</t>
  </si>
  <si>
    <t>TỔNG CHI NGÂN SÁCH</t>
  </si>
  <si>
    <t>CHI CÂN ĐỐI NGÂN SÁCH</t>
  </si>
  <si>
    <t>Chi đầu tư phát triển</t>
  </si>
  <si>
    <t>Chi XDCB tập trung</t>
  </si>
  <si>
    <t>Chi đầu tư từ nguồn thu sử dụng đất</t>
  </si>
  <si>
    <t>Chi đầu tư từ nguồn thu xổ số kiến thiết</t>
  </si>
  <si>
    <t>Chi thường xuyên</t>
  </si>
  <si>
    <t>Chi sự nghiệp kinh tế</t>
  </si>
  <si>
    <t>1.1</t>
  </si>
  <si>
    <t xml:space="preserve">Theo định mức </t>
  </si>
  <si>
    <t>1.1.1</t>
  </si>
  <si>
    <t xml:space="preserve"> Sự nghiệp nông nghiệp</t>
  </si>
  <si>
    <t>1.1.2</t>
  </si>
  <si>
    <t>1.1.3</t>
  </si>
  <si>
    <t xml:space="preserve"> Sự nghiệp thuỷ lợi </t>
  </si>
  <si>
    <t>1.1.4</t>
  </si>
  <si>
    <t xml:space="preserve"> Sự nghiệp kinh tế khác</t>
  </si>
  <si>
    <t>1.2</t>
  </si>
  <si>
    <t>Các Chương trình KT và nhiệm vụ đặc thù</t>
  </si>
  <si>
    <t>Trong đó:</t>
  </si>
  <si>
    <t>Chênh lệch lương tối thiểu (43 biên chế)</t>
  </si>
  <si>
    <t>Hoạt động sự nghiệp môi trường</t>
  </si>
  <si>
    <t>Kinh phí trồng cây xanh</t>
  </si>
  <si>
    <t>Kinh phí chăm sóc cây xanh</t>
  </si>
  <si>
    <t>KP sửa chữa điện chiếu sáng, điện trang trí</t>
  </si>
  <si>
    <t>KP vận hành và điện chiếu sáng</t>
  </si>
  <si>
    <t>Bổ sung kinh phí lắp đèn tín hiệu, biển báo khu vực Quảng trường, khu hợp khối, bổ sung thay thế biển tên đường, ngõ, tên ngách trên địa bàn thành phố</t>
  </si>
  <si>
    <t xml:space="preserve">Kinh phí chỉnh trang đô thị </t>
  </si>
  <si>
    <t>Kinh phí vận hành trung tâm điều hành đô thị thông minh thành phố Lai Châu</t>
  </si>
  <si>
    <t>Kinh phí thực hiện chính sách hỗ trợ bảo vệ và phát triển đất trồng lúa</t>
  </si>
  <si>
    <t>KP thực hiện dịch vụ công ích thủy lợi</t>
  </si>
  <si>
    <t>KP thực hiện đề án phát triển vùng chè tập trung chất lượng cao</t>
  </si>
  <si>
    <t xml:space="preserve">Kinh phí cải tạo, nâng cấp sửa chữa các công trình theo Thông tư số 92/2017/TT-BTC </t>
  </si>
  <si>
    <t>Kinh phí thống kê đất đai, lập quy hoạch sử dụng đất và kế hoạch sử dụng đất, kinh phí thực hiện nhiệm vụ đo đạc, lập cơ sở dữ liệu, hồ sơ địa chính, cấp GCNQSD đất  và thực hiện một số nhiệm vụ quan trọng khác</t>
  </si>
  <si>
    <t>KP hỗ trợ nông nghiệp theo QĐ 29/2016/QĐ-UBND</t>
  </si>
  <si>
    <t>KP thực hiện Chương trình phát triển đô thị tỉnh Lai Châu giai đoạn 2017-2020</t>
  </si>
  <si>
    <t>Chi sự nghiệp GD -ĐT</t>
  </si>
  <si>
    <t>2.1</t>
  </si>
  <si>
    <t>Chi sự nghiệp giáo dục</t>
  </si>
  <si>
    <t>2.2</t>
  </si>
  <si>
    <t>Sự nghiệp đào tạo</t>
  </si>
  <si>
    <t>Sự nghiệp văn hoá - thông tin, thể thao</t>
  </si>
  <si>
    <t>3.1</t>
  </si>
  <si>
    <t>Sự nghiệp văn hoá</t>
  </si>
  <si>
    <t>3.2</t>
  </si>
  <si>
    <t>Sự nghiệp thể thao</t>
  </si>
  <si>
    <t xml:space="preserve">Sự nghiệp phát thanh </t>
  </si>
  <si>
    <t>Đảm bảo xã hội</t>
  </si>
  <si>
    <t>5.1</t>
  </si>
  <si>
    <t>Phòng Lao động TBXH</t>
  </si>
  <si>
    <t>5.2</t>
  </si>
  <si>
    <t>KP mừng thọ các cụ theo QĐ 27, chăm sóc người cao tuổi</t>
  </si>
  <si>
    <t>5.3</t>
  </si>
  <si>
    <t>Kinh phí thăm hỏi đối với một số đối tượng do Ủy ban MTTQ thành phố thực hiện theo Quyết định số 76/QĐ-TTg</t>
  </si>
  <si>
    <t>5.4</t>
  </si>
  <si>
    <t>Kinh phí thực hiện ủy thác qua ngân hàng chính sách thực hiện chỉ thị 40-CT/TW</t>
  </si>
  <si>
    <t>Chi Quản lý hành chính</t>
  </si>
  <si>
    <t>6.1</t>
  </si>
  <si>
    <t>Quản lý nhà nước</t>
  </si>
  <si>
    <t>6.2</t>
  </si>
  <si>
    <t>Chi ngân sách Đảng</t>
  </si>
  <si>
    <t>6.3</t>
  </si>
  <si>
    <t>Đoàn thể</t>
  </si>
  <si>
    <t>Chi an ninh - Quốc phòng</t>
  </si>
  <si>
    <t>7.1</t>
  </si>
  <si>
    <t>Chi hỗ trợ an ninh địa phương</t>
  </si>
  <si>
    <t>7.2</t>
  </si>
  <si>
    <t>Quốc phòng địa phương</t>
  </si>
  <si>
    <t xml:space="preserve">Chi ngân sách xã </t>
  </si>
  <si>
    <t>Chi khác ngân sách</t>
  </si>
  <si>
    <t>Chi từ nguồn tăng thu NS thành phố</t>
  </si>
  <si>
    <t>Dự phòng ngân sách</t>
  </si>
  <si>
    <t>CHI BỔ SUNG CÓ MỤC TIÊU</t>
  </si>
  <si>
    <t xml:space="preserve">Chi thực hiện Chương trình MTQG </t>
  </si>
  <si>
    <t>1</t>
  </si>
  <si>
    <t>Chương trình MTQG giảm nghèo bền vững</t>
  </si>
  <si>
    <t>Vốn đầu tư</t>
  </si>
  <si>
    <t>Vốn sự nghiệp</t>
  </si>
  <si>
    <t>2</t>
  </si>
  <si>
    <t>Chương trình MTQG xây dựng nông thôn mới</t>
  </si>
  <si>
    <t>Một số chương trình, nhiệm vụ</t>
  </si>
  <si>
    <t>CHI CHUYỂN NGUỒN</t>
  </si>
  <si>
    <t>….</t>
  </si>
  <si>
    <r>
      <t xml:space="preserve"> Sự nghiệp giao thông</t>
    </r>
    <r>
      <rPr>
        <i/>
        <sz val="12"/>
        <color indexed="8"/>
        <rFont val="Times New Roman"/>
        <family val="1"/>
      </rPr>
      <t xml:space="preserve"> </t>
    </r>
  </si>
  <si>
    <t>Ghi chú</t>
  </si>
  <si>
    <t xml:space="preserve">Tên chỉ tiêu </t>
  </si>
  <si>
    <t>Biểu mẫu số 1</t>
  </si>
  <si>
    <t>Biểu mẫu số 3</t>
  </si>
  <si>
    <t>Biểu mẫu số 4</t>
  </si>
  <si>
    <t>Đơn vị: Triệu đồng</t>
  </si>
  <si>
    <t>Danh mục dự án</t>
  </si>
  <si>
    <t>Địa điểm XD</t>
  </si>
  <si>
    <t>Thời gian KC-HT</t>
  </si>
  <si>
    <t>Quyết định đầu tư</t>
  </si>
  <si>
    <t>Khối lượng thực hiện</t>
  </si>
  <si>
    <t>Số còn lại chưa giải ngân</t>
  </si>
  <si>
    <t>Số quyết định ngày, tháng, năm ban hành</t>
  </si>
  <si>
    <t>Tổng số</t>
  </si>
  <si>
    <t>TMĐT</t>
  </si>
  <si>
    <t>Lũy kế từ khởi công đến thời điểm báo cáo</t>
  </si>
  <si>
    <t>Giải ngân khối lượng hoàn thành</t>
  </si>
  <si>
    <t>BÁO CÁO TÌNH HÌNH THỰC HIỆN CHI NGÂN SÁCH HUYỆN ……………</t>
  </si>
  <si>
    <t>Kế hoạch vốn năm 2023</t>
  </si>
  <si>
    <t>KL thực hiện từ 01/01/2023 đến thời điểm báo cáo</t>
  </si>
  <si>
    <t>MỘT SỐ CHỈ TIÊU CHỦ YẾU KẾ HOẠCH PHÁT TRIỂN KINH TẾ - XÃ HỘI NĂM 2023 TRÊN ĐỊA BÀN HUYỆN ….</t>
  </si>
  <si>
    <t>Thực hiện quý I/2022</t>
  </si>
  <si>
    <t>Kế hoạch năm 2023</t>
  </si>
  <si>
    <t>Thực hiện quý I/2023</t>
  </si>
  <si>
    <t xml:space="preserve"> TH quý I năm 2023/TH quý I năm 2022</t>
  </si>
  <si>
    <t>Ước năm 2023/KH năm 2023</t>
  </si>
  <si>
    <t>BÁO CÁO KẾT QUẢ THỰC HIỆN THU NSĐP QUÝ I NĂM 2023 CỦA HUYỆN ………..</t>
  </si>
  <si>
    <t>Năm 2023</t>
  </si>
  <si>
    <t>So sánh</t>
  </si>
  <si>
    <t>TH quý I/Dự toán HĐND tỉnh giao</t>
  </si>
  <si>
    <t>UTH cả năm/dự toán HĐND tỉnh giao</t>
  </si>
  <si>
    <t>Thực hiện 
quý I/2023</t>
  </si>
  <si>
    <t>So sánh TH quý I/Dự toán</t>
  </si>
  <si>
    <t>Thực hiện  đến tháng 5/2023</t>
  </si>
  <si>
    <t>Ước TH 6 tháng đầu năm 2023</t>
  </si>
  <si>
    <t>Ước TH cả năm 2023</t>
  </si>
  <si>
    <t xml:space="preserve"> TH 5 tháng 2023/TH 5 tháng 2022</t>
  </si>
  <si>
    <t>TH 6 tháng 2023/KH năm 2023</t>
  </si>
  <si>
    <r>
      <t>Ghi chú (</t>
    </r>
    <r>
      <rPr>
        <i/>
        <sz val="12"/>
        <rFont val="Times New Roman"/>
        <family val="1"/>
      </rPr>
      <t>Nguyên nhân các chỉ tiêu năm 2023 đạt thấp so với cùng kỳ</t>
    </r>
    <r>
      <rPr>
        <sz val="12"/>
        <rFont val="Times New Roman"/>
        <family val="1"/>
      </rPr>
      <t>)</t>
    </r>
  </si>
  <si>
    <t>Địa điểm</t>
  </si>
  <si>
    <t>Năng lực thiết kế</t>
  </si>
  <si>
    <t>Thời gian KC - HT</t>
  </si>
  <si>
    <t>Kế hoạch vốn 2023</t>
  </si>
  <si>
    <t>Tình hình thực hiện</t>
  </si>
  <si>
    <t>Tỷ lệ giải ngân (%)</t>
  </si>
  <si>
    <t xml:space="preserve">Chủ đầu tư </t>
  </si>
  <si>
    <t xml:space="preserve">Ghi chú </t>
  </si>
  <si>
    <t>Tổng mức đầu tư</t>
  </si>
  <si>
    <t>Giá trị khối lượng thực hiện</t>
  </si>
  <si>
    <t>Giải ngân đến 15/5/2023</t>
  </si>
  <si>
    <t>Luỹ kế giá trị KLTH từ KC đến thời điểm báo cáo</t>
  </si>
  <si>
    <t>GT KL từ 01/01/2023 đến thời điểm báo cáo</t>
  </si>
  <si>
    <t>THÀNH PHỐ LAI CHÂU</t>
  </si>
  <si>
    <t>Các dự án sử dụng ngân sách nhà nước</t>
  </si>
  <si>
    <t>Hệ thống thoát nước thải sinh hoạt thành phố Lai Châu</t>
  </si>
  <si>
    <t>TP Lai Châu</t>
  </si>
  <si>
    <t>Đường ống thoát nước thải; Trạm xử lý nước; Tuyến kênh thoát nước;…</t>
  </si>
  <si>
    <t>21-24</t>
  </si>
  <si>
    <t>1606/03.12.21</t>
  </si>
  <si>
    <t>Ban QLDA thành phố Lai Châu</t>
  </si>
  <si>
    <t>Dự án có KH vốn lớn nhưng tỷ lệ giải ngân thấp</t>
  </si>
  <si>
    <t>HUYỆN TAM ĐƯỜNG</t>
  </si>
  <si>
    <t>Sắp xếp dân cư bản Tác Tình thị trấn Tam Đường</t>
  </si>
  <si>
    <t>Tam Đường</t>
  </si>
  <si>
    <t>HTKT cấp IV</t>
  </si>
  <si>
    <t>21-23</t>
  </si>
  <si>
    <t>966/28.7.21</t>
  </si>
  <si>
    <t>Ban QLDA huyện Tam Đường</t>
  </si>
  <si>
    <t xml:space="preserve">Dự án phải hoàn thành 2023, tỷ lệ giải ngân thấp </t>
  </si>
  <si>
    <t>HTD</t>
  </si>
  <si>
    <t>Đường liên xã Khun Há - Bản Bo, huyện Tam Đường</t>
  </si>
  <si>
    <t>GTNT C, L=13,5Km</t>
  </si>
  <si>
    <t>1026/6.8.21</t>
  </si>
  <si>
    <t>Dự án có KH vốn lớn nhưng chưa giải ngân</t>
  </si>
  <si>
    <t>Các dự án ngoài ngân sách nhà nước</t>
  </si>
  <si>
    <t>Thủy điện Nậm Đích 2</t>
  </si>
  <si>
    <t>xã Khun Há, huyện Tam Đường</t>
  </si>
  <si>
    <t>9 (MW)</t>
  </si>
  <si>
    <t>KC quý III/2021 - HT quý III/2023</t>
  </si>
  <si>
    <t>- QĐ số 455/QĐ-UBND ngày 09/5/2018 
- QĐ số 950/QĐ-UBND ngày 23/7/2021</t>
  </si>
  <si>
    <t>Công ty CP thủy điện Khun Há (GĐ ông Phan Công Việt)</t>
  </si>
  <si>
    <t>HUYỆN TÂN UYÊN</t>
  </si>
  <si>
    <t>Nâng cấp đường QL32 - Bản Mường - Nậm Cung, huyện Tân Uyên</t>
  </si>
  <si>
    <t>Tân Uyên</t>
  </si>
  <si>
    <t>15,5 km</t>
  </si>
  <si>
    <t>900/19.7.21</t>
  </si>
  <si>
    <t>Ban QLDA xây dựng cơ bản và Hỗ trợ bồi thường di dân Tái định cư huyện Tân Uyên</t>
  </si>
  <si>
    <t>HNN</t>
  </si>
  <si>
    <t>Đường TT xã Hố Mít - Suối Lĩnh A- Bản Lầu - Bản Thào A - Thào B - K2, Tân Uyên</t>
  </si>
  <si>
    <t>10,07 km</t>
  </si>
  <si>
    <t>17-24</t>
  </si>
  <si>
    <t>136/31.10.16</t>
  </si>
  <si>
    <t xml:space="preserve">Dự án phải hoàn thành 2024, tỷ lệ giải ngân thấp </t>
  </si>
  <si>
    <t>Thủy điện Nậm Mít Luông</t>
  </si>
  <si>
    <t>Xã Pắc Ta, huyện Tân Uyên</t>
  </si>
  <si>
    <t>6,8 (MW)</t>
  </si>
  <si>
    <t>KC Quý IV/2021 - HT quý III/2023</t>
  </si>
  <si>
    <t>- QĐ số 1063/QĐ-UBND ngày 09/9/2019
- QĐ số 421/QĐ-UBND ngày 07/4/2022</t>
  </si>
  <si>
    <t>Công ty cổ phần Việt Phúc Lai Châu</t>
  </si>
  <si>
    <t>HUYỆN SÌN HỒ</t>
  </si>
  <si>
    <t>HTaU</t>
  </si>
  <si>
    <t>Quyết định08: 2021-2024</t>
  </si>
  <si>
    <t>Nâng cấp đường Lao Lử Đề - Nậm Tăm, huyện Sìn Hồ</t>
  </si>
  <si>
    <t>Sìn Hồ</t>
  </si>
  <si>
    <t>GTNT B, L=15,5Km; Bn=4-5m</t>
  </si>
  <si>
    <t>1303/04.10.21</t>
  </si>
  <si>
    <t>Ban QLDA đầu tư xây dựng huyện Sìn Hồ</t>
  </si>
  <si>
    <t>9</t>
  </si>
  <si>
    <t>Đầu tư sửa chữa, nâng cấp các công trình giao thông thuộc các khu, điểm TĐC các xã: Nậm Cha, Nậm Hăn, Nậm Mạ huyện Sìn Hồ</t>
  </si>
  <si>
    <t>75 km = 2 cầu</t>
  </si>
  <si>
    <t>1280/01.10.21</t>
  </si>
  <si>
    <t>Dự án phải hoàn thành năm 2023; KH vốn lớn nhưng tỷ lệ giải ngân thấp</t>
  </si>
  <si>
    <t>10</t>
  </si>
  <si>
    <t>Đầu tư sửa chữa, nâng cấp các công trình giao thông thuộc các khu, điểm TĐC các xã: Căn Co, Lùng Thàng, Pa Khóa, Noong Hẻo, Nậm Cuổi huyện Sìn Hồ; các xã: Lê Lợi, Nậm Hàng, Nậm Manh huyện Nậm Nhùn; Thị trấn Tam Đường huyện Tam Đường; Thị trấn Phong thổ huyện Phong Thổ</t>
  </si>
  <si>
    <t>Sìn Hồ; Tam Đường, Nậm Nhùn, Phong Thổ</t>
  </si>
  <si>
    <t>100 km</t>
  </si>
  <si>
    <t>1281/01.10.21</t>
  </si>
  <si>
    <t>Trong đó: Đầu tư sửa chữa, nâng cấp các công trình giao thông thuộc các khu, điểm TĐC huyện Sìn Hô</t>
  </si>
  <si>
    <t>11</t>
  </si>
  <si>
    <t>Đầu tư sửa chữa, nâng cấp các công trình thủy lợi, nước sinh hoạt thuộc các khu, điểm TĐC các xã: Nậm Hăn, Nậm Mạ, Pa Khóa, Nậm Cha, Nậm Tăm, Tủa Sín Chải huyện Sìn Hồ; các xã: Nậm Manh, Nậm Hàng, Lê Lợi huyện Nậm Nhùn; Thị trấn Phong Thổ huyện Phong Thổ</t>
  </si>
  <si>
    <t>Sìn Hồ; Nậm Nhùn, Phong Thổ</t>
  </si>
  <si>
    <t>Công trình thủy lợi phục vụ tưới cho 191 ha; công trình cấp NSH cho 8.703 người</t>
  </si>
  <si>
    <t>1282/01.10.21</t>
  </si>
  <si>
    <t>Trong đó: Đầu tư sửa chữa, nâng cấp các công trình thủy lợi, nước sinh hoạt thuộc các khu, điểm TĐC huyện Sìn Hồ</t>
  </si>
  <si>
    <t>12</t>
  </si>
  <si>
    <t>145/06.11.2017</t>
  </si>
  <si>
    <t>Dự án chuyển tiếp hoàn thành sau năm 2023; KH vốn lớn nhưng có tỷ lệ giải ngân thấp</t>
  </si>
  <si>
    <t>13</t>
  </si>
  <si>
    <t>Thủy điện Nậm Chản</t>
  </si>
  <si>
    <t>Xã Tà Ngảo và Làng Mô, huyện Sìn Hồ</t>
  </si>
  <si>
    <t>7,8 (MW)</t>
  </si>
  <si>
    <t>KC quý II/2021-HT quý II/2023</t>
  </si>
  <si>
    <t>- QĐ số 910/QĐ-UBND ngày 12/8/2019
- QĐ số 450/QĐ-UBND ngày 26/4/2021</t>
  </si>
  <si>
    <t>Công ty cổ phần thủy điện Sìn Hồ (GĐ ông Nguyễn Đức Hưng)</t>
  </si>
  <si>
    <t>BGT</t>
  </si>
  <si>
    <t>ctht</t>
  </si>
  <si>
    <t>HUYỆN NẬM NHÙN</t>
  </si>
  <si>
    <t>Trụ sở làm việc xã Nậm Pì, huyện Nậm Nhùn</t>
  </si>
  <si>
    <t>Nậm Nhùn</t>
  </si>
  <si>
    <t>02 tầng</t>
  </si>
  <si>
    <t>841/13.7.21</t>
  </si>
  <si>
    <t>Ban QLDA các công trình xây dựng cơ bản huyện Nậm Nhùn</t>
  </si>
  <si>
    <t>Dự án phải hoàn thành 2023, chưa giải ngân</t>
  </si>
  <si>
    <t>Hạ tầng kỹ thuật khu trung tâm hành chính huyện Nậm Nhùn (GĐIII)</t>
  </si>
  <si>
    <t>Huyện Nậm Nhùn</t>
  </si>
  <si>
    <t>Kè, đường giao thông, hệ thống thoát nước; khu hạ tầng CX1 phía trước trụ sở huyện…</t>
  </si>
  <si>
    <t>22-25</t>
  </si>
  <si>
    <t>1612/06.12.21</t>
  </si>
  <si>
    <t>Trong đó: Đầu tư sửa chữa, nâng cấp các công trình giao thông thuộc các khu, điểm TĐC huyện Nậm Nhùn</t>
  </si>
  <si>
    <t>17</t>
  </si>
  <si>
    <t>Trong đó: Đầu tư sửa chữa, nâng cấp các công trình thủy lợi, nước sinh hoạt thuộc các khu, điểm TĐC huyện Nậm Nhùn</t>
  </si>
  <si>
    <t>18</t>
  </si>
  <si>
    <t>Thủy điện Nậm Pì</t>
  </si>
  <si>
    <t>Xã Nậm Pì va Pú Đao, huyện Nậm Nhùn</t>
  </si>
  <si>
    <t>10 (MW)</t>
  </si>
  <si>
    <t>KC quý IV/2021-HT tháng 11 năm 2023</t>
  </si>
  <si>
    <t>- QĐ số 1438/QĐ-UBND ngày 04/11/2019
- QĐ số 1379/QĐ-UBND ngày 25/9/2020
- QĐ số 55/QĐ-UBND ngày 18/01/2022
- QĐ số 1197/QĐ-UBND ngày 15/9/2022</t>
  </si>
  <si>
    <t>Công ty cổ phần năng lượng Nậm Pì Hà Châu</t>
  </si>
  <si>
    <t>HUYỆN MƯỜNG TÈ</t>
  </si>
  <si>
    <t>Sắp xếp ổn định dân cư 2 xã Tà Tổng và Mù Cả, huyện Mường Tè</t>
  </si>
  <si>
    <t>Mường Tè</t>
  </si>
  <si>
    <t>95 hộ</t>
  </si>
  <si>
    <t>20-23</t>
  </si>
  <si>
    <t>1735/04.12.20</t>
  </si>
  <si>
    <t>Ban QL công trình dự án phát triển kinh tế xã hội huyện Mường Tè</t>
  </si>
  <si>
    <t>Sắp xếp, ổn định các điểm dân cư: Mò Lò, Sa Thàng xã Mù Cả, điểm Nậm Kha Á, Pà Khà, U Na 1-2, Tia Ma Mủ, Pa Tết xã Tà Tổng, huyện Mường Tè</t>
  </si>
  <si>
    <t>2 xã, đường giao thông L=25km</t>
  </si>
  <si>
    <t>1734/04.12.20</t>
  </si>
  <si>
    <t>Dự án phải hoàn thành năm 2023; KH vốn lớn nhưng chưa giải ngân</t>
  </si>
  <si>
    <t>Nâng cấp đường giao thông Nậm Lằn - Mốc 17, huyện Mường Tè</t>
  </si>
  <si>
    <t>Đường cấp VI-Mn, L=26,6Km</t>
  </si>
  <si>
    <t>997/30.7.21</t>
  </si>
  <si>
    <t>Dự án có KH vốn lớn nhưng tỷ lệ giải ngân thấp, còn vướng mắc GPMB</t>
  </si>
  <si>
    <t>Nâng cấp đường giao thông đến trung tâm các xã huyện Mường Tè</t>
  </si>
  <si>
    <t>1611/06.12.21</t>
  </si>
  <si>
    <t>Thủy điện Nậm Xí Lùng 2A</t>
  </si>
  <si>
    <t>Xã Pa Vệ Sủ, 
huyện Mường Tè</t>
  </si>
  <si>
    <t>26 (MW)</t>
  </si>
  <si>
    <t>KC quý I/2021-HT quý IV/2023</t>
  </si>
  <si>
    <t>QĐ số 1237/QĐ-UBND ngày 03/9/2020</t>
  </si>
  <si>
    <t>Công ty CP 
Thủy điện Nậm Xí Lùng</t>
  </si>
  <si>
    <t>Thủy điện Nậm Xí Lùng 2</t>
  </si>
  <si>
    <t>xã Pa Vệ Sử, huyện Mường Tè</t>
  </si>
  <si>
    <t>22 (MW)</t>
  </si>
  <si>
    <t>KC quý I/2017 
- HT quý IV/2023</t>
  </si>
  <si>
    <t>- QĐ số 977/QĐ-UBND ngày 10/8/2016
- QĐ số 887/QĐ-UBND ngày 22/8/2017
- QĐ số 1153/QĐ-UBND ngày 24/8/2020</t>
  </si>
  <si>
    <t>Công ty CP Thủy điện Nậm Xí Lùng</t>
  </si>
  <si>
    <t>HUYỆN PHONG THỔ</t>
  </si>
  <si>
    <t>Nâng cấp Đường Nậm Xe - Sin Suối Hồ, huyện Phong Thổ</t>
  </si>
  <si>
    <t>Phong Thổ</t>
  </si>
  <si>
    <t>26,7 km</t>
  </si>
  <si>
    <t>17-23</t>
  </si>
  <si>
    <t>134/31.10.16</t>
  </si>
  <si>
    <t>Ban QLDA huyện Phong Thổ</t>
  </si>
  <si>
    <t>Đường giao thông vùng chè xã Nậm Xe, Sin Suối Hồ</t>
  </si>
  <si>
    <t>22-24</t>
  </si>
  <si>
    <t>1891/12.8.22</t>
  </si>
  <si>
    <t>Thủy điện Vàng Ma Chải 2</t>
  </si>
  <si>
    <t>Xã Vàng Ma Chải, huyện Phong Thổ</t>
  </si>
  <si>
    <t>19 (MW)</t>
  </si>
  <si>
    <t>KC Quý III/2021 - HT quý III/2023</t>
  </si>
  <si>
    <t>- QĐ số 1620/QĐ-UBND ngày 24/12/2018
- QĐ số 48/QĐ-UBND ngày 22/01/2019
- QĐ số 584/QĐ-UBND ngày 06/6/2019
- QĐ số 741/QĐ-UBND ngày 22/6/2021</t>
  </si>
  <si>
    <t>Công ty cổ phần đầu tư phát triển năng lượng Nam Việt (GĐ ông Bùi Đức Toàn)</t>
  </si>
  <si>
    <t>28</t>
  </si>
  <si>
    <t>Thủy điện Vàng Ma Chải 3</t>
  </si>
  <si>
    <t>21 (MW)</t>
  </si>
  <si>
    <t>- QĐ số 1621/QĐ-UBND ngày 24/12/2018
- QĐ số 51/QĐ-UBND ngày 22/01/2019
- QĐ số 582/QĐ-UBND ngày 10/6/2019
- QĐ số 742/QĐ-UBND ngày 22/6/2021</t>
  </si>
  <si>
    <t>HUYỆN THAN UYÊN</t>
  </si>
  <si>
    <t>Nâng cấp đường Mường Kim - Tà Mung gắn với đường sản xuất khu Nà Phạ xã Mường Kim</t>
  </si>
  <si>
    <t>Than Uyên</t>
  </si>
  <si>
    <t xml:space="preserve">GTNT B, Bn=4-5m; L 23,6km
</t>
  </si>
  <si>
    <t>1028/6.8.21</t>
  </si>
  <si>
    <t>Ban QLDA đầu tư xây dựng huyện Than Uyên</t>
  </si>
  <si>
    <t>Hạ tầng đô thị thị trấn Than Uyên</t>
  </si>
  <si>
    <t>1580.02.12.2022</t>
  </si>
  <si>
    <t>31</t>
  </si>
  <si>
    <t>Thủy điện Mường Kim III</t>
  </si>
  <si>
    <t>Xã Mường Kim, huyện Than Uyên</t>
  </si>
  <si>
    <t>18,5 (MW)</t>
  </si>
  <si>
    <t>KC quý I/2020 - HT quý IV/2023</t>
  </si>
  <si>
    <t>- QĐ số 168/QĐ-UBND ngày 26/2/2019
- QĐ số 1384/QĐ-UBND ngày 19/10/2021</t>
  </si>
  <si>
    <t>Công ty TNHH Bình Minh Lai Châu</t>
  </si>
  <si>
    <t>BỘ CHỈ HUY BIÊN PHÒNG TỈNH</t>
  </si>
  <si>
    <t>Đường ra biên giới đoạn từ bản Pho I - bản Nậm Tần Mông - Mốc 56, huyện Sìn Hồ</t>
  </si>
  <si>
    <t>12,1 km</t>
  </si>
  <si>
    <t>991/30.7.21</t>
  </si>
  <si>
    <t>Bộ chỉ huy Bộ đội Biên phòng tỉnh</t>
  </si>
  <si>
    <t>Đường từ đồn, trạm biên phòng ra mốc quốc giới phục vụ cho việc tuần tra bảo vệ mốc, huyện Phong Thổ</t>
  </si>
  <si>
    <t>21,2km</t>
  </si>
  <si>
    <t>147/31.10.16</t>
  </si>
  <si>
    <t>Nâng cấp tuyến đường từ đồn biên phòng Hua Bum ra khu vực Mốc 52 huyện Nậm Nhùn; Đường ra biên giới đoạn từ bản Tá Pạ - khu vực Mốc 34, huyện Mường Tè</t>
  </si>
  <si>
    <t>Mường Tè, Nậm Nhùn</t>
  </si>
  <si>
    <t>GTNT C, L=35,5Km</t>
  </si>
  <si>
    <t>1634/07.12.21</t>
  </si>
  <si>
    <t>Bộ Chỉ huy Bộ đội Biên phòng tỉnh</t>
  </si>
  <si>
    <t>BAN QLDA ĐTXD CÁC CÔNG TRÌNH GIAO THÔNG TỈNH</t>
  </si>
  <si>
    <t>Đường hành lang biên giới Phong Thổ (tỉnh Lai Châu) - Bát Xát (tỉnh Lào Cai)</t>
  </si>
  <si>
    <t>17km</t>
  </si>
  <si>
    <t>1360/23.9.20</t>
  </si>
  <si>
    <t>Ban QLDA đầu tư xây dựng  các công trình giao thông</t>
  </si>
  <si>
    <t>Dự án là công trình chào mừng kỷ niệm 20 năm chia tách, phải hoàn thành năm 2023; KH vốn lớn nhưng tỷ lệ giải ngân thấp, còn vướng mắc GPMB</t>
  </si>
  <si>
    <t>Nâng cấp đường tỉnh lộ 130 (San Thàng - Thèn Sin - Mường So)</t>
  </si>
  <si>
    <t>TP Lai Châu; Tam Đường; Phong Thổ</t>
  </si>
  <si>
    <t>29km</t>
  </si>
  <si>
    <t>1361/23.9.20</t>
  </si>
  <si>
    <t>Dự án phải hoàn thành năm 2023; KH vốn lớn nhưng tỷ lệ giải ngân thấp, còn vướng mắc GPMB</t>
  </si>
  <si>
    <t>Nâng cấp đường tỉnh 133 đoạn Km0-Km21, huyện Tân Uyên</t>
  </si>
  <si>
    <t>Đường đô thị, L=112m; Đường cấp Vimn, L=20,888Km</t>
  </si>
  <si>
    <t>1295/1.10.21</t>
  </si>
  <si>
    <t>Dự án có KH vốn lớn nhưng chưa giải ngân, còn vướng mắc GPMB</t>
  </si>
  <si>
    <t>BAN QLDA ĐTXD CÁC CÔNG TRÌNH XÂY DỰNG DD VÀ CN</t>
  </si>
  <si>
    <r>
      <t>Hạ tầng thiết yếu Khu kinh tế cửa khẩu Ma Lù Thàng</t>
    </r>
    <r>
      <rPr>
        <i/>
        <sz val="11"/>
        <rFont val="Times New Roman"/>
        <family val="1"/>
        <charset val="163"/>
      </rPr>
      <t xml:space="preserve"> </t>
    </r>
  </si>
  <si>
    <t>Khu KTCK 
Ma Lù Thàng</t>
  </si>
  <si>
    <t>san nền, gia cố kè khoảng 25ha; các tuyến giao thông nội bộ; hệ thống cấp điện, cấp thoát nước; trạm kiểm soát liên hợp; quốc môn; bãi kiểm hóa XNK</t>
  </si>
  <si>
    <t>1290/1.10.21</t>
  </si>
  <si>
    <t>Ban QLDA đầu tư xây dựng các công trình dân dụng và Công nghiệp</t>
  </si>
  <si>
    <t>Hạ tầng kỹ thuật Cụm công nghiệp Than Uyên, tỉnh Lai Châu.</t>
  </si>
  <si>
    <t>Huyện Than Uyên</t>
  </si>
  <si>
    <t>Khoảng 50ha</t>
  </si>
  <si>
    <t>390/30.3.22</t>
  </si>
  <si>
    <t>BAN QLDA ĐTXD CÁC CÔNG TRÌNH NÔNG NGHIỆP VÀ PTNT</t>
  </si>
  <si>
    <t>40</t>
  </si>
  <si>
    <t>Đầu tư sửa chữa, nâng cấp các công trình giao thông thuộc các khu, điểm TĐC các xã: Nậm Cha, Căn Co, Noong Hẻo, Nậm Mạ huyện Sìn Hồ</t>
  </si>
  <si>
    <t>65 km</t>
  </si>
  <si>
    <t>1241/24.9.21</t>
  </si>
  <si>
    <t>Ban QLDA đầu tư xây dựng các công trình Nông nghiệp và Phát triển nông thôn</t>
  </si>
  <si>
    <t>Kè chống xói lở bờ suối Hoàng Hồ, bảo vệ khu dân cư và đất nông nghiệp thị trấn Sìn Hồ</t>
  </si>
  <si>
    <t>1364/23.9.20</t>
  </si>
  <si>
    <r>
      <t xml:space="preserve">Dự án phải hoàn thành 2023, </t>
    </r>
    <r>
      <rPr>
        <sz val="11"/>
        <color rgb="FFFF0000"/>
        <rFont val="Times New Roman"/>
        <family val="1"/>
      </rPr>
      <t xml:space="preserve">tỷ lệ giải ngân thấp </t>
    </r>
  </si>
  <si>
    <t>Hạ tầng khu du lịch cao nguyên Sìn Hồ (giai đoạn I)</t>
  </si>
  <si>
    <t>Dự án có tỷ lệ giải ngân thấp</t>
  </si>
  <si>
    <t>DANH MỤC CÁC DỰ ÁN ĐỀ XUẤT KIỂM TRA TÌNH HÌNH THỰC HIỆN</t>
  </si>
  <si>
    <t>X</t>
  </si>
  <si>
    <t>Thực hiện đến tháng 5/2022</t>
  </si>
  <si>
    <t>Tên dự án án</t>
  </si>
  <si>
    <t>Tóm tắt phương án giải phóng mặt bằng phải thực hiện (*)</t>
  </si>
  <si>
    <t>Ghi chú:</t>
  </si>
  <si>
    <t>Tình hình thực hiện (**)</t>
  </si>
  <si>
    <t>Các dự án đầu tư công</t>
  </si>
  <si>
    <t xml:space="preserve">BÁO CÁO THỰC HIỆN KẾ HOẠCH ĐẦU TƯ CÔNG NĂM 2023 </t>
  </si>
  <si>
    <t>Khó khăn vướng mắc (nếu có)</t>
  </si>
  <si>
    <t>TÌNH HÌNH THỰC HIỆN CÔNG TÁC GIẢI PHÓNG MẶT BẰNG NĂM 2023</t>
  </si>
  <si>
    <t>Dự án. tiểu dự án/Đơn vị thực hiện</t>
  </si>
  <si>
    <t>Kế hoạch vốn kéo dài năm 2022 sang năm 2023</t>
  </si>
  <si>
    <t>Giải ngân KH vốn năm 2023</t>
  </si>
  <si>
    <t>Giải ngân kéo dài năm 2022 sang năm 2023</t>
  </si>
  <si>
    <t>TỔNG SỐ</t>
  </si>
  <si>
    <t>Chương trình MTQG Xây dựng Nông thôn mới</t>
  </si>
  <si>
    <t>Chương trình MTQG Giảm nghèo bền vững</t>
  </si>
  <si>
    <t>Chương trình MTQG phát triển kinh tế - xã hội vùng đồng bào dân tộc thiểu số và miền núi</t>
  </si>
  <si>
    <t>Phụ lục 03</t>
  </si>
  <si>
    <t>Khó khăn vướng mắc(*)</t>
  </si>
  <si>
    <t xml:space="preserve">Ghi chú: </t>
  </si>
  <si>
    <t>(*) Nêu cụ thể các khó khăn vướng mắc đối với từng dự án (nếu có); Trường hợp không có khó khăn vướng mắc ghi rõ" KHÔNG CÓ"</t>
  </si>
  <si>
    <t xml:space="preserve">TÌNH HÌNH THỰC HIỆN VỐN ĐẦU TƯ PHÁT TRIỂN CÁC CHƯƠNG TRÌNH MTQG NĂM 2023 
 </t>
  </si>
  <si>
    <t>Quyết định phê duyệt dự án</t>
  </si>
  <si>
    <t>Khó khăn, vướng mắc</t>
  </si>
  <si>
    <t>Số QĐ, ngày tháng năm ban hành</t>
  </si>
  <si>
    <t>Trong đó</t>
  </si>
  <si>
    <t>NSTW</t>
  </si>
  <si>
    <t>NSĐP</t>
  </si>
  <si>
    <t>Vốn huy động</t>
  </si>
  <si>
    <t>GT KLTH từ 01/01/2023 đến thời điểm báo cáo</t>
  </si>
  <si>
    <t>Danh mục Dự án/tiểu dự án/Đơn vị thực hiện</t>
  </si>
  <si>
    <t>Dự toán năm 2022 chuyển nguồn sang năm 2023</t>
  </si>
  <si>
    <t>Dự toán nguồn ngân sách trung ương năm 2023 Ủy ban nhân dân tỉnh đã giao cho các đơn vị</t>
  </si>
  <si>
    <t>Dự toán nguồn ngân sách trung ương năm 2023 các đơn vị đã giao, triển khai</t>
  </si>
  <si>
    <t>Kế quả giải ngân Dự toán năm 2022 chuyển nguồn sang năm 2023 đến thời điểm báo cáo</t>
  </si>
  <si>
    <t>Kế quả giải ngân Dự toán năm 2023 đến thời điểm báo cáo</t>
  </si>
  <si>
    <t>Vốn đầu tư phát triển</t>
  </si>
  <si>
    <t>Số, ngày, tháng năm ban hành Quyết định giao dự toán (phân bổ vốn)</t>
  </si>
  <si>
    <t>Tổng cộng 3 chương trình</t>
  </si>
  <si>
    <t>CTMTQG PHÁT TRIỂN KTXH VÙNG ĐBDTTS&amp;MN</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</si>
  <si>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</si>
  <si>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</si>
  <si>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</si>
  <si>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</si>
  <si>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</si>
  <si>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</si>
  <si>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</si>
  <si>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</si>
  <si>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</si>
  <si>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</si>
  <si>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</si>
  <si>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</si>
  <si>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</si>
  <si>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</si>
  <si>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</si>
  <si>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</si>
  <si>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</si>
  <si>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</si>
  <si>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</si>
  <si>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</si>
  <si>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</si>
  <si>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</si>
  <si>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</si>
  <si>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</si>
  <si>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</si>
  <si>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</si>
  <si>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</si>
  <si>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</si>
  <si>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</si>
  <si>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</si>
  <si>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</si>
  <si>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</si>
  <si>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</si>
  <si>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</si>
  <si>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</si>
  <si>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</si>
  <si>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</si>
  <si>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</si>
  <si>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</si>
  <si>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</si>
  <si>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</si>
  <si>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CTMTQG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</si>
  <si>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</si>
  <si>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</si>
  <si>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</si>
  <si>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</si>
  <si>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</si>
  <si>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</si>
  <si>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</si>
  <si>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</si>
  <si>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</si>
  <si>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</si>
  <si>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</si>
  <si>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</si>
  <si>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</si>
  <si>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</si>
  <si>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</si>
  <si>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</si>
  <si>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</si>
  <si>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</si>
  <si>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CTMTQG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</si>
  <si>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</si>
  <si>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</si>
  <si>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 xml:space="preserve"> 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</si>
  <si>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</si>
  <si>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</si>
  <si>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</si>
  <si>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</si>
  <si>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</si>
  <si>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</si>
  <si>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</si>
  <si>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</si>
  <si>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</si>
  <si>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</si>
  <si>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</si>
  <si>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</si>
  <si>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</si>
  <si>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</si>
  <si>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</si>
  <si>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</si>
  <si>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</si>
  <si>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</si>
  <si>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</si>
  <si>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</si>
  <si>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</si>
  <si>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</si>
  <si>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</si>
  <si>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</si>
  <si>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</si>
  <si>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</si>
  <si>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</si>
  <si>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</si>
  <si>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</si>
  <si>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</si>
  <si>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</si>
  <si>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</si>
  <si>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</si>
  <si>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</si>
  <si>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</si>
  <si>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</si>
  <si>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</si>
  <si>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</si>
  <si>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</si>
  <si>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</si>
  <si>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</si>
  <si>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</si>
  <si>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</si>
  <si>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</si>
  <si>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</si>
  <si>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</si>
  <si>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</si>
  <si>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</si>
  <si>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</si>
  <si>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</si>
  <si>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</si>
  <si>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</si>
  <si>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</si>
  <si>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</si>
  <si>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</si>
  <si>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</si>
  <si>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</si>
  <si>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</si>
  <si>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</si>
  <si>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</si>
  <si>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</si>
  <si>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</si>
  <si>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Phụ luc 3a</t>
  </si>
  <si>
    <t>Vốn chương trình MTQG Phụ lục này chỉ cần báo cáo tổng nguồn vốn, chi tiết dự án báo cáo tại phụ lục số 3</t>
  </si>
  <si>
    <t xml:space="preserve">Tổng số </t>
  </si>
  <si>
    <t>Dự án chuyển tiếp hoàn thành sau năm 2023</t>
  </si>
  <si>
    <t>(**) Tóm tắt tình hình thực hiện công tác giải phóng mặt bằng đến thời điểm báo cáo: Đã hoàn thành; Đang thực hiện: đã phê duyệt phương án tại quyết định số..., đang thực hiện chi trả…. (diện tích, số hộ đã chi trả); chưa phê duyệt phương án…</t>
  </si>
  <si>
    <t xml:space="preserve"> (*) Mô tả tóm tắt phương án giải phóng mặt bằng phải thực hiện của dự án: diện tích, số hộ bị ảnh hưởng; kinh phí bồi thường GPMB …</t>
  </si>
  <si>
    <r>
      <rPr>
        <b/>
        <sz val="11"/>
        <rFont val="Times New Roman"/>
        <family val="1"/>
      </rPr>
      <t>STT</t>
    </r>
  </si>
  <si>
    <t>Khó khăn, vướng mắc (đề nghị nêu rõ)</t>
  </si>
  <si>
    <t>Nguyên nhân (bao gồm các nguyên nhân chủ quan, khách quan: trong từng giai đoan chuẩn bị đầu tư và thục hiện dự án, công tác giám sát, đánh giá; công tác nghiệm thu, thanh toán, quyết toán... trong đó làm rõ trách nhiệm của từng đơn vi trong nội bộ, từng cơ quan, đơn vị khác trong quá trình phối hợp xử lý các phát sinh vướng mắc thực hiện dự án đầu tư công)</t>
  </si>
  <si>
    <t>Kiến nghị giải pháp xừ lý (đề nghi nêu rõ)</t>
  </si>
  <si>
    <r>
      <rPr>
        <b/>
        <sz val="11"/>
        <rFont val="Times New Roman"/>
        <family val="1"/>
      </rPr>
      <t>Ghi chú</t>
    </r>
  </si>
  <si>
    <t>Vướng mắc về thể chế, quy định của pháp luật</t>
  </si>
  <si>
    <t>Vướng mắc trong tổ chức triển khai thực hiện</t>
  </si>
  <si>
    <t>Vướng mắc về quy định của Luật Đẩu tư công và các Nghị định hường dẫn</t>
  </si>
  <si>
    <t>Vướng mắc về quy định tại các Luật khác liên quan đến hoạt động đầu tư công (đề nghị nêu rõ)</t>
  </si>
  <si>
    <t>Khó khăn trong quy trình triển khai dự án (đề xuất đầu tư, chuẩn bị đầu tư, quyết định đầu tư, đền bù, giải phóng mặt bằng, kế hoạch lựa chọn nhà thầu, phê duyệt đấu thầu, thi công xây lắp, nghiệm thu, thanh toán....)</t>
  </si>
  <si>
    <t>Công tác phối hợp với sở quản lý ngành, lĩnh vực</t>
  </si>
  <si>
    <t>Kiến nghị đã gửi cơ quan cấp trên nhưng vẫn chưa được xử lý đúng hạn</t>
  </si>
  <si>
    <t>Giải phóng mặt bằng</t>
  </si>
  <si>
    <t>Vướng mắc khác</t>
  </si>
  <si>
    <t>TỔNG HỢP KHÓ KHĂN, VƯỚNG MẮC TRONG VIỆC TRIỂN KHAI THỰC HIỆN DỰ ÁN ĐẦU TƯ CÔNG, NGUYÊN NHÂN VÀ KIẾN NGHỊ GIẢI PHÁP XỬ LÝ CỦA SỞ, NGÀNH, CƠ QUAN TRUNG ƯƠNG</t>
  </si>
  <si>
    <t>Vốn tỉnh quản lý</t>
  </si>
  <si>
    <t>Vốn XDCB tập trung</t>
  </si>
  <si>
    <t>Lĩnh vực giao thông</t>
  </si>
  <si>
    <t>Các dự án dự kiến hoàn thành năm 2023</t>
  </si>
  <si>
    <t>Nâng cấp Đường Nậm Xe - Sin Suối Hồ</t>
  </si>
  <si>
    <t>2017-2023</t>
  </si>
  <si>
    <t>Vốn ngân sách trung ương</t>
  </si>
  <si>
    <t>a</t>
  </si>
  <si>
    <t>Vốn NSTW phân theo tiêu chí định mức</t>
  </si>
  <si>
    <t>Các dự án chuyển tiếp hoàn thành sau năm 2023</t>
  </si>
  <si>
    <t>Nâng cấp đường Mồ Sì San - Sì Lờ Lầu huyện Phong Thổ</t>
  </si>
  <si>
    <t>Xã Mồ Sì San - Sì Lờ Lầu</t>
  </si>
  <si>
    <t>2021-2024</t>
  </si>
  <si>
    <t>1027/06.08.2021</t>
  </si>
  <si>
    <t>Dự án khởi công mới năm 2023</t>
  </si>
  <si>
    <t>Đường giao thông từ trung tâm huyện Phong Thổ đến cầu Phiêng Đanh huyện Phong Thổ</t>
  </si>
  <si>
    <t>Thị trấn Phong Thổ</t>
  </si>
  <si>
    <t>2023-2026</t>
  </si>
  <si>
    <t>1577/02.12.2022</t>
  </si>
  <si>
    <t>b</t>
  </si>
  <si>
    <t>Vốn thực hiện các dự án trọng điểm có tính liên kết vùng</t>
  </si>
  <si>
    <t xml:space="preserve">Đầu tư sửa chữa, nâng cấp các công trình giao thông thuộc các khu, điểm TĐC các xã: Căn Co, Lùng Thàng, Pa Khóa, Noong Hẻo, Nậm Cuổi huyện Sìn Hồ; các xã Lê Lợi, Nậm Hàng, Nậm Manh huyện Nậm Nhùn; Thị trấn Tam Đường, huyện Tam Đường; Thị trấn Phong Thổ, huyện Phong Thổ, tỉnh Lai Châu. </t>
  </si>
  <si>
    <t>1281/01.10.2021</t>
  </si>
  <si>
    <t>Dự án đầu tư trên địa bàn huyện Phong Thổ</t>
  </si>
  <si>
    <t>xã Huổi Luông</t>
  </si>
  <si>
    <t>Lĩnh vực Nông nghiệp, Lâm nghiệp, Diêm nghiệp, Thủy lợi và Thủy sản</t>
  </si>
  <si>
    <t>Các dự án khởi công mới năm 2022</t>
  </si>
  <si>
    <t>Đầu tư sửa chữa, nâng cấp các công trình thủy lợi, nước sinh hoạt thuộc các khu, điểm TĐC các xã: Nậm Hăn, Nậm Mạ, Pa Khóa, Nậm Cha, Nậm Tăm, Tủa Sin Chải huyện Sìn Hồ; các xã: Nậm Manh, Nậm Hàng, Lê Lợi huyện Nậm Nhùn Thị trấn Phong Thổ huyện Phong Thổ</t>
  </si>
  <si>
    <t>1282/01.10.2021</t>
  </si>
  <si>
    <t>Vốn huyện quản lý</t>
  </si>
  <si>
    <t>Cân đối ngân sách huyện</t>
  </si>
  <si>
    <t>lĩnh vực giáo giục và đào tạo nghề</t>
  </si>
  <si>
    <t>Dự án khởi công mới năm 2021</t>
  </si>
  <si>
    <t>XD Phòng học đa chức năng trường TH Khổng Lào</t>
  </si>
  <si>
    <t>xã Khổng Lào</t>
  </si>
  <si>
    <t>2021-2023</t>
  </si>
  <si>
    <t>4489-07/12/2020</t>
  </si>
  <si>
    <t>XD Phòng học đa chức năng trường THCS Thị Trấn</t>
  </si>
  <si>
    <t xml:space="preserve"> Thị Trấn</t>
  </si>
  <si>
    <t>2021-2022</t>
  </si>
  <si>
    <t>4491-07/12/2020</t>
  </si>
  <si>
    <t>3</t>
  </si>
  <si>
    <t>Trường mầm non Ma Li Pho</t>
  </si>
  <si>
    <t>xã  Ma Li Pho</t>
  </si>
  <si>
    <t>4495-07/12/2020</t>
  </si>
  <si>
    <t>4</t>
  </si>
  <si>
    <t>Bổ sung cơ sở vật chất trường TH&amp;THCS số 1 Bản Lang</t>
  </si>
  <si>
    <t>xã Bản Lang</t>
  </si>
  <si>
    <t>4498-07/12/2020</t>
  </si>
  <si>
    <t>Dự án khởi công mới năm 2022</t>
  </si>
  <si>
    <t>5</t>
  </si>
  <si>
    <t>Bổ sung cơ sở vật chất trường PTDTBT tiểu học Hoang Thèn (giai đoạn 2)</t>
  </si>
  <si>
    <t>xã Hoang Thèn</t>
  </si>
  <si>
    <t>2022-2024</t>
  </si>
  <si>
    <t xml:space="preserve"> 3593-14/12/2021</t>
  </si>
  <si>
    <t>6</t>
  </si>
  <si>
    <t>Nâng cấp, sửa chữa trường Mầm non xã Hoang Thèn</t>
  </si>
  <si>
    <t>2022-2023</t>
  </si>
  <si>
    <t xml:space="preserve"> 3594-14/12/2021</t>
  </si>
  <si>
    <t>7</t>
  </si>
  <si>
    <t>Bổ sung cơ sở vật chất trường TH Nậm Xe</t>
  </si>
  <si>
    <t>xã Nậm Xe</t>
  </si>
  <si>
    <t xml:space="preserve"> 3595-14/12/2021</t>
  </si>
  <si>
    <t>8</t>
  </si>
  <si>
    <t>Bổ sung phòng học bộ môn và hạng mục phụ trợ Trường tiểu học Thị trấn Phong Thổ</t>
  </si>
  <si>
    <t>257-03/03/2022</t>
  </si>
  <si>
    <t>Bổ sung cơ sở vật chất trường PTDTBT tiểu học Huổi Luông (giai đoạn 1)</t>
  </si>
  <si>
    <t xml:space="preserve"> xã Huổi Luông</t>
  </si>
  <si>
    <t>261-03/03/2022</t>
  </si>
  <si>
    <t>Bổ sung cơ sở, vật chất trường Mầm non Hoa Ban</t>
  </si>
  <si>
    <t>TT Phong Thổ</t>
  </si>
  <si>
    <t>2023-2025</t>
  </si>
  <si>
    <t>180-
28.2.2023</t>
  </si>
  <si>
    <t>Lĩnh vực văn hóa thông tin</t>
  </si>
  <si>
    <t>San gạt + Kè mặt bằng Nhà văn hóa tổ dân phố Hòa Bình, Thị trấn Phong Thổ, huyện Phong Thổ, tỉnh Lai Châu</t>
  </si>
  <si>
    <t>2022-2022</t>
  </si>
  <si>
    <t>260-03/03/2022</t>
  </si>
  <si>
    <t>Các hoạt động kinh tế (lĩnh vực giao thông)</t>
  </si>
  <si>
    <t>Cải tạo, nâng cấp đường GTNT liên bản Làng Vây 1 - bản Hoàng Trù Sào</t>
  </si>
  <si>
    <t>4492-07/12/2020</t>
  </si>
  <si>
    <t>Đường giao thông nông thôn liên bản Huổi Luông 3 - Nậm Le 2 (GĐ2)</t>
  </si>
  <si>
    <t>4493-07/12/2020</t>
  </si>
  <si>
    <t>14</t>
  </si>
  <si>
    <t>Nâng cấp, cải tạo đường GTNT bản Chang Hoỏng 2 - bản U Gia</t>
  </si>
  <si>
    <t>4494-07/12/2020</t>
  </si>
  <si>
    <t>15</t>
  </si>
  <si>
    <t>Nâng cấp đường GTNT thị trấn Phong Thổ - trung tâm xã Huổi Luông (đoạn Thị trấn - Ngải Trồ) huyện Phong Thổ</t>
  </si>
  <si>
    <t>TT Phong Thổ; xã Huổi Luông</t>
  </si>
  <si>
    <t>2351-13/10/2021</t>
  </si>
  <si>
    <t>16</t>
  </si>
  <si>
    <t>Đường GTNT bản Sàng Giang xã Bản Lang - bản Hoàng Liên Sơn 1 xã Nậm Xe</t>
  </si>
  <si>
    <t>xã Bản Lang, Nậm Xe</t>
  </si>
  <si>
    <t>3429-30/11/2021</t>
  </si>
  <si>
    <t>Nâng cấp đường GTNT TT xã - Ngài Trồ - Hoàng Liên Sơn II (giai đoạn 1)</t>
  </si>
  <si>
    <t>3434-30/11/2021</t>
  </si>
  <si>
    <t>Bố trí kế hoạch vốn đối ứng cho các dự án thuộc Chương trình MTQG giảm nghèo bền vững</t>
  </si>
  <si>
    <t>Nâng cấp đường  GTNT trung tâm xã Huổi Luông đi bản Ngài Chồ</t>
  </si>
  <si>
    <t>1715-02.8.2022</t>
  </si>
  <si>
    <t>Lồng ghép vốn CTMT QGGN</t>
  </si>
  <si>
    <t>Lĩnh vực chi phát thanh , truyền hình, thông tấn</t>
  </si>
  <si>
    <t>19</t>
  </si>
  <si>
    <t>Nâng cấp, sửa chữa Tháp truyền hình huyện Phong Thổ</t>
  </si>
  <si>
    <t>258-03/03/2022</t>
  </si>
  <si>
    <t>Chi đầu tư khác</t>
  </si>
  <si>
    <t>20</t>
  </si>
  <si>
    <t>Nâng cấp, sửa chữa cấp nước sinh hoạt xã Sì Lở Lầu</t>
  </si>
  <si>
    <t>xã Sì Lở Lầu</t>
  </si>
  <si>
    <t>3602-14/12/2021</t>
  </si>
  <si>
    <t>21</t>
  </si>
  <si>
    <t>Nâng cấp, cải tạo, sửa chữa chợ trung tâm thị trấn huyện Phong Thổ (giai đoạn 2)</t>
  </si>
  <si>
    <t>2023-2023</t>
  </si>
  <si>
    <t>171-
28.2.2023</t>
  </si>
  <si>
    <t>Hoạt động của cơ quan QLNN, Đảng, Đoàn thể</t>
  </si>
  <si>
    <t>22</t>
  </si>
  <si>
    <t>Sửa chữa, nâng cấp trụ sở Huyện ủy - Khối đoàn thể huyện Phong Thổ (giai đoạn 2), huyện Phong Thổ</t>
  </si>
  <si>
    <t>3165-
30.11.2022</t>
  </si>
  <si>
    <t>23</t>
  </si>
  <si>
    <t>Hệ thống phòng cháy, chữa cháy khu hợp khối trung tâm Hội nghị văn hóa huyện và trụ sở làm việc HĐND-UBND huyện Phong Thổ</t>
  </si>
  <si>
    <t>178-
28.2.2023</t>
  </si>
  <si>
    <t>Nguồn vốn đề án phát triển hạ tầng thiết yếu các khu sản xuất nông, lâm nghiệp hàng hóa tập trung</t>
  </si>
  <si>
    <t>Đề án phát triển hạ tầng vùng sản xuất nông nghiệp hàng hóa tập trung</t>
  </si>
  <si>
    <t>Dự án chuyển tiếp, hoàn thành sau năm 2023</t>
  </si>
  <si>
    <t>Đường giao thông vùng chè xã Nậm Xe, Sin Suối Hồ, huyện Phong Thổ</t>
  </si>
  <si>
    <t>Xã Nậm Xe, Xã Sin Suối Hồ</t>
  </si>
  <si>
    <t>1891-12.8.2022</t>
  </si>
  <si>
    <t>Đường giao thông vùng chè xã Hoang Thèn, huyện Phong Thổ</t>
  </si>
  <si>
    <t>Xã Hoang Thèn</t>
  </si>
  <si>
    <t>1892-12.8.2022</t>
  </si>
  <si>
    <t>Đường giao thông vùng chè xã Lản Nhì Thàng, huyện Phong Thổ</t>
  </si>
  <si>
    <t>Xã Lản Nhì Thàng</t>
  </si>
  <si>
    <t>1890-12.8.2022</t>
  </si>
  <si>
    <t>Nâng cấp, sửa chữa hệ thống thủy lợi xã Bản Lang huyện Phong Thổ</t>
  </si>
  <si>
    <t>Xã Bản Lang</t>
  </si>
  <si>
    <t>1762-04.8.2022</t>
  </si>
  <si>
    <t>Đường giao thông vùng lúa xã Nậm Xe, Bản Lang, huyện Phong Thổ</t>
  </si>
  <si>
    <t>Xã Nậm Xe, Xã Bản Lang</t>
  </si>
  <si>
    <t>1893-12.8.2022</t>
  </si>
  <si>
    <t>Đường giao thông vùng cây ăn quả huyện Phong Thổ</t>
  </si>
  <si>
    <t>Xã: Bản Lang, Nậm Xe, Huổi Luông, Ma Li Pho, Lản Nhì Thàng</t>
  </si>
  <si>
    <t>3161-30.11.2022</t>
  </si>
  <si>
    <t>Đường giao thông vùng liên kết sản xuất tập trung huyện Phong Thổ</t>
  </si>
  <si>
    <t>Xã: Hoang Thèn, Huổi Luông, Ma Li Pho</t>
  </si>
  <si>
    <t>3162-30.11.2022</t>
  </si>
  <si>
    <t>Đề án phát triển rừng bền vững giai đoạn 2021-2025, định hướng đến năm 2030</t>
  </si>
  <si>
    <t>Đường giao thông vùng quế xã Khổng Lào, Huổi Luông, huyện Phong Thổ (nhân dân đã trồng)</t>
  </si>
  <si>
    <t>Xã Khổng Lào, Huổi Luông</t>
  </si>
  <si>
    <t>1895-12.8.2022</t>
  </si>
  <si>
    <t>Đường giao thông vùng quế xã Khổng Lào, Huổi Luông, huyện Phong Thổ (nhân dân trồng mới)</t>
  </si>
  <si>
    <t>1894-12.8.2022</t>
  </si>
  <si>
    <t>Nguồn thu sử dụng đất</t>
  </si>
  <si>
    <t>Nâng cấp nhà lớp học trường PTDTBTTH Huổi Luông</t>
  </si>
  <si>
    <t>2021-2021</t>
  </si>
  <si>
    <t>4488-07/12/2020</t>
  </si>
  <si>
    <t>Lồng ghép vốn CĐNS</t>
  </si>
  <si>
    <t>Nhà lớp học MN+TH bản Hồng Thu Mán (bản tái định cư)</t>
  </si>
  <si>
    <t>xã Lản Nhì Thàng</t>
  </si>
  <si>
    <t>4490-07/12/2020</t>
  </si>
  <si>
    <t>San gạt mặt bằng tạo quỹ đất đấu giá quyền sử dụng đất khu vực trung tâm xã Huổi Luông</t>
  </si>
  <si>
    <t>3598-14/12/2021</t>
  </si>
  <si>
    <t>Nguồn vốn ngân sách tỉnh bổ sung có mục tiêu</t>
  </si>
  <si>
    <t>Dự án khởi công năm 2022</t>
  </si>
  <si>
    <t>Điểm sắp xếp dân cư vùng có nguy cơ sẩy ra thiên tai xã Bản Lang huyện Phong Thổ</t>
  </si>
  <si>
    <t>1693-29/7/2022</t>
  </si>
  <si>
    <t>Nguồn vốn chương trình MTQG giảm nghèo bền vững</t>
  </si>
  <si>
    <t>Tiểu dự án 1 - Dự án 1: Hỗ trợ đầu tư cơ sở hạ tầng KTXH tại các huyện nghèo</t>
  </si>
  <si>
    <t>Tiểu dự án 1: Hỗ trợ đầu tư cơ sở hạ tầng KTXH tại các huyện nghèo</t>
  </si>
  <si>
    <t>Đường GTNT liên bản Thèn Sin - bản Ma Ly Pho</t>
  </si>
  <si>
    <t>xã Ma Ly Pho</t>
  </si>
  <si>
    <t>1756-04.8.2022</t>
  </si>
  <si>
    <t>Nâng cấp đường GTNT bản Hồ thầu 1 -  bản Huổi Luông 2</t>
  </si>
  <si>
    <t>1717-02.8.2022</t>
  </si>
  <si>
    <t>Đường ra khu sản xuất hàng hóa tập trung thôn Nậm Pậy</t>
  </si>
  <si>
    <t xml:space="preserve"> Thị trấn Phong Thổ</t>
  </si>
  <si>
    <t>1718-02.8.2022</t>
  </si>
  <si>
    <t>Đường GTNT liên bản Sơn Bình - bản Ma Ly Pho</t>
  </si>
  <si>
    <t>xã Ma Li Pho</t>
  </si>
  <si>
    <t>1757-04.8.2022</t>
  </si>
  <si>
    <t>Nâng cấp đường GTNT bản Sân Bay (từ Đồn Biên phòng) - bản Sì Cha Chải - bản Can Hồ - Km14 (đường Nậm Xe - Sin Suối Hồ), xã Sin Suối Hồ</t>
  </si>
  <si>
    <t>xã Nậm Xe và xã Sin Suối Hồ</t>
  </si>
  <si>
    <t>2512-03/10/2022</t>
  </si>
  <si>
    <t>Nâng cấp, cải tạo đường GTNT từ bản Sì Phài xã Dào San đến trung tâm xã Vàng Ma Chải</t>
  </si>
  <si>
    <t>xã Dào San  và xã Vàng Ma Chải</t>
  </si>
  <si>
    <t>2510-03/10/2022</t>
  </si>
  <si>
    <t>Sửa chữa, nâng cấp NSH bản Tả Phìn</t>
  </si>
  <si>
    <t>1720-02.8.2022</t>
  </si>
  <si>
    <t>Xây dựng bến thuyền thị trấn Phong Thổ</t>
  </si>
  <si>
    <t>1722-02.8.2022</t>
  </si>
  <si>
    <t>Sửa chữa, nâng cấp NSH bản Huổi Phặc</t>
  </si>
  <si>
    <t>1697-29.7.2022</t>
  </si>
  <si>
    <t>Sửa chữa, nâng cấp NSH bản Đớ</t>
  </si>
  <si>
    <t>1695-29.7.2022</t>
  </si>
  <si>
    <t>Sửa chữa, nâng cấp NSH bản Co Muông</t>
  </si>
  <si>
    <t>1694-29.7.2022</t>
  </si>
  <si>
    <t>Sửa chữa, nâng cấp NSH bản Hùng Pèng</t>
  </si>
  <si>
    <t>1734-03.8.2022</t>
  </si>
  <si>
    <t>Cấp NSH trung tâm xã Huổi Luông</t>
  </si>
  <si>
    <t xml:space="preserve"> xã Huổi Luông</t>
  </si>
  <si>
    <t>1719-02.8.2022</t>
  </si>
  <si>
    <t>Cấp NSH bản Hoảng Trù Sào</t>
  </si>
  <si>
    <t>1721-02.8.2022</t>
  </si>
  <si>
    <t>Sửa chữa, nâng cấp cụm thủy lợi xã Khổng Lào</t>
  </si>
  <si>
    <t>175-
28.2.2023</t>
  </si>
  <si>
    <t>Xây dựng nhà văn hóa bản Vàng Pheo xã Mường So</t>
  </si>
  <si>
    <t>xã Mường So</t>
  </si>
  <si>
    <t>1733-03.8.2022</t>
  </si>
  <si>
    <t>Lĩnh vực giáo dục, đào tạo và dạy nghề</t>
  </si>
  <si>
    <t>Bổ sung cơ sở vật chất Trường THCS Khổng Lào</t>
  </si>
  <si>
    <t>1701-29.7.2022</t>
  </si>
  <si>
    <t>Bổ sung cơ sở vật chất Trường TH Khổng Lào (giai đoạn 2)</t>
  </si>
  <si>
    <t>1702-29.7.2022</t>
  </si>
  <si>
    <t>Bổ sung cơ sở vật chất Trường mầm non Huổi Luông</t>
  </si>
  <si>
    <t>1713-02.8.2022</t>
  </si>
  <si>
    <t>Bổ sung cơ sở vật chất Trường THCS Mường So</t>
  </si>
  <si>
    <t>1700-29.7.2022</t>
  </si>
  <si>
    <t>Xây dựng cơ sở vật chất trường PTDTBT TH Lản Nhì Thàng</t>
  </si>
  <si>
    <t>179-
28.2.2023</t>
  </si>
  <si>
    <t>Nguồn vốn chương trình MTQG phát triển KT-XH vùng đồng bào DTTS và miền núi</t>
  </si>
  <si>
    <t>Nội dung 6: Hỗ trợ Nước sinh hoạt tập trung</t>
  </si>
  <si>
    <t>Sửa chữa NSH bản Nà Đoong, xã Bản Lang</t>
  </si>
  <si>
    <t>Xã Bản Lang</t>
  </si>
  <si>
    <t>1730-02/8/2022</t>
  </si>
  <si>
    <t>Sửa chữa NSH bản Nậm Xe bản Pà Chải bản Van Hồ 2, xã Nậm Xe</t>
  </si>
  <si>
    <t>Xã Nậm Xe</t>
  </si>
  <si>
    <t>1731-02/8/2022</t>
  </si>
  <si>
    <t>Sửa chữa NSH bản Mồ Sì Câu, Xã Hoang Thèn</t>
  </si>
  <si>
    <t>1729-02/8/2022</t>
  </si>
  <si>
    <t>Bố trí sắp xếp ổn định dân cư tập trung vùng thiên tai bản Căn Câu - xã Sin Suối Hồ</t>
  </si>
  <si>
    <t>Xã Sin Suối Hồ</t>
  </si>
  <si>
    <t>1735-03/8/2022</t>
  </si>
  <si>
    <t>Sắp xếp ổn định dân cư bản Khu Bình An (bản Mán Tiển) xã Bản Lang</t>
  </si>
  <si>
    <t>63-
18.1.2023</t>
  </si>
  <si>
    <t>Dự án 3 - Tiểu dự án 2 - Nội dung số 02: Đầu tư, hỗ trợ vùng trồng dược liệu quý</t>
  </si>
  <si>
    <t>Đường vùng dược liệu xã Sì Lở Lầu, huyện Phong Thổ</t>
  </si>
  <si>
    <t>177-
28.2.2023</t>
  </si>
  <si>
    <t>Dự án 4: Đầu tư cơ sở hạ tầng thiết yếu, phục vụ sản xuất, đời sống trong vùng đồng báo dân tộc thiểu số và miền núi</t>
  </si>
  <si>
    <t>Nâng cấp, cải tạo các công trình đường GTNT: Hợp I - Sì Phài và đường Dền Thàng B - Sểnh Sảng B, xã Dào San</t>
  </si>
  <si>
    <t>Xã Dào San</t>
  </si>
  <si>
    <t>1736-3/8/2022</t>
  </si>
  <si>
    <t>Nâng cấp, cải tạo các công trình đường GTNT: Từ bản Pà Chải đến Hoàng Liên Sơn 1 và đường từ bản Van Hồ 2 đến bản Nậm Xe, xã Nậm Xe</t>
  </si>
  <si>
    <t>1738-3/8/2022</t>
  </si>
  <si>
    <t>Cứng hóa đường giao thông đến trung tâm xã từ bản Lùng Than đến Trung tâm xã Mù Sang</t>
  </si>
  <si>
    <t>Xã Mù Sang</t>
  </si>
  <si>
    <t>1748-4/8/2022</t>
  </si>
  <si>
    <t>Cứng hóa đường giao thông đến trung tâm xã từ bản Sàng Sang 2 đến Trung tâm xã Mù Sang</t>
  </si>
  <si>
    <t>1749-4/8/2022</t>
  </si>
  <si>
    <t>Nâng cấp, cải tạo các công trình đường GTNT: Tỉnh lộ 132 đến bản Tả Lèng Sung và đường từ bản Bản Lang 2 - khu sản xuất Vàng Ý Chí - bản Sàng Giang, xã Bản Lang</t>
  </si>
  <si>
    <t>1737-3/8/2022</t>
  </si>
  <si>
    <t>Nâng cấp, cải tạo các công trình đường GTNT: Bản Can Hồ, xã Sin Suối Hồ và đường đi bản Séo Xiên Pho (nhóm 2), xã Lản Nhì Thàng</t>
  </si>
  <si>
    <t>Xã Sin Suối Hồ và xã Lản Nhì Thàng</t>
  </si>
  <si>
    <t>1743-04/8/2022</t>
  </si>
  <si>
    <t>Nâng cấp đường GTNT Ma Ly Pho - Hùng Pèng</t>
  </si>
  <si>
    <t>Xã Ma Li Pho</t>
  </si>
  <si>
    <t>1744-4/8/2022</t>
  </si>
  <si>
    <t>Nâng cấp, cải tạo các công trình đường GTNT: Bản Khoa San; đường ra khu sản xuất bản Nhóm 2, xã Vàng Ma Chải</t>
  </si>
  <si>
    <t>xã Vàng Ma Chải</t>
  </si>
  <si>
    <t>174-
28.2.2023</t>
  </si>
  <si>
    <t>Nâng cấp, cải tạo, cứng hóa đường giao thông đến trung tâm xã từ bản Nậm Cáy đến trung tâm xã Mù Sang - bản Sin Cai</t>
  </si>
  <si>
    <t>176-
28.2.2023</t>
  </si>
  <si>
    <t>Kè bảo vệ cánh đồng Cang Tung bản Nậm Cáy</t>
  </si>
  <si>
    <t>1747-4/8/2022</t>
  </si>
  <si>
    <t>Sửa chữa NSH bản Xín Chải</t>
  </si>
  <si>
    <t>Xã Pa Vây Sử</t>
  </si>
  <si>
    <t>1696-29/7/2022</t>
  </si>
  <si>
    <t>Chợ Vàng Ma Chải</t>
  </si>
  <si>
    <t>Xã Vàng Ma Chải</t>
  </si>
  <si>
    <t>1698-29/7/2022</t>
  </si>
  <si>
    <t>Chợ Dào San</t>
  </si>
  <si>
    <t>1760-29/7/2022</t>
  </si>
  <si>
    <t>Sửa chữa, nâng cấp cụm công trình thủy lợi xã Nậm Xe</t>
  </si>
  <si>
    <t>1745-4/8/2022</t>
  </si>
  <si>
    <t>Sửa chữa, nâng cấp cụm công trình thủy lợi xã Hoang Thèn</t>
  </si>
  <si>
    <t>1746-4/8/2022</t>
  </si>
  <si>
    <t>Đường điện sinh hoạt các bản: Nà Giang, Má Nghé, bản Pho, Bản Lang 2, Nà Cúng</t>
  </si>
  <si>
    <t>172-
28.2.2023</t>
  </si>
  <si>
    <t>Bổ sung hệ thống lưới điện cho các hộ gia đình các bản Vàng Bâu, Nà Củng, Huổi Sen và bản Phiêng Đanh</t>
  </si>
  <si>
    <t>173-
28.2.2023</t>
  </si>
  <si>
    <t>Dự án 5: Phát triển giáo dục đào tạo nâng cao chất lượng nguồn nhan lực</t>
  </si>
  <si>
    <t>Tiểu dự án 1: Đổi mới hoạt động, củng cố phát triển các trường phổ thông dân tộc nội trú, trường phổ thông dân tộc bán trú, trường PTDT có học sinh ở bán trú và xóa mù chữ cho người dân vùng đồng bào dân tộc thiểu số</t>
  </si>
  <si>
    <t>24</t>
  </si>
  <si>
    <t>Trường Phổ thông dân tộc bán trú tiểu học Vàng Ma Chải</t>
  </si>
  <si>
    <t>1750-04.08.2022</t>
  </si>
  <si>
    <t>25</t>
  </si>
  <si>
    <t>Trường Phổ thông dân tộc bán trú tiểu học Mù Sang</t>
  </si>
  <si>
    <t xml:space="preserve">1699-29.07.2022 
</t>
  </si>
  <si>
    <t>26</t>
  </si>
  <si>
    <t>Trường Phổ thông dân tộc bán trú TH &amp; THCS Số 2 Bản Lang</t>
  </si>
  <si>
    <t>Xã  Bản Lang</t>
  </si>
  <si>
    <t>1752-04.08.2022</t>
  </si>
  <si>
    <t>27</t>
  </si>
  <si>
    <t>Trường Phổ thông dân tộc bán trú THCS Sin Suối Hồ</t>
  </si>
  <si>
    <t>1751-04.08.2022</t>
  </si>
  <si>
    <t>Giải ngân đến ngày 06 tháng 06 năm 2023</t>
  </si>
  <si>
    <t>3290/20.12.2022; 308/24.03.2023</t>
  </si>
  <si>
    <t>3290/20.12.2022</t>
  </si>
  <si>
    <t>308/24.03.2023</t>
  </si>
  <si>
    <t>- Diện tích phải bồi thường cho dân khoảng: 3453,9 m2; 
- Số hộ bị ảnh hưởng: 25 hộ; 
- Kinh phí GPMB đền bù cho dân khoảng: 150.000.000 đồng</t>
  </si>
  <si>
    <t>- Đã đo đạc. Chưa được phê duyệt ản đồ. Đã kiểm đếm. Nhà thầu đã tạm ứng và thi công</t>
  </si>
  <si>
    <t>- Chưa đúng với quy hoạch sử dụng đất</t>
  </si>
  <si>
    <t>- Diện tích phải bồi thường cho dân khoảng: 5.141,1 m2; Số hộ bị ảnh hưởng: 10 hộ; Kinh phí GPMB đền bù cho dân khoảng: 565.000.000 đồng</t>
  </si>
  <si>
    <t>Đã đo đạc. Chưa được phê duyệt bản đồ. Đã kiểm đếm, lập phương án và công khai phương án. Nhà thầu đã tạm ứng tiền và đang thi công</t>
  </si>
  <si>
    <t>Vướng mắc 02 hộ dân từ giai đoạn trước; điều chỉnh quy hoạch</t>
  </si>
  <si>
    <t>-  Đã đo đạc, chưa hoàn thiện bản đồ
- Chưa kiểm đếm
- Chưa có giá cây trồng, vật nuôi là "thủy sản"</t>
  </si>
  <si>
    <t>- Điều chỉnh quy hoạch, kế hoạch sử dụng đất năm 2023</t>
  </si>
  <si>
    <t>Chưa có QH chi tiết khu dân cư nông thôn</t>
  </si>
  <si>
    <t>- Diện tích phải bồi thường cho dân khoảng: 26.975,1 m2; Số hộ bị ảnh hưởng: 11 hộ; Kinh phí GPMB đền bù cho dân khoảng: 3.513.795.900 đồng</t>
  </si>
  <si>
    <t xml:space="preserve">Đã đo đạc. Chưa được phê duyệt bản đồ. Đã kiểm đếm, lập phương án và công khai phương án. </t>
  </si>
  <si>
    <t>Chưa đúng với quy hoạch sử dụng đất, các hộ gia đình chưa nhất trí về đơn giá bồi thường thấp</t>
  </si>
  <si>
    <t>- Diện tích phải bồi thường cho dân khoảng: 448 m2; 
- Số hộ bị ảnh hưởng: 01 hộ; 
- Kinh phí bồi thường GPMB khoảng: 
101.299.988 đồng</t>
  </si>
  <si>
    <t>- Bản đồ đo đạc đã ký (Chưa bàn giao)
- Đã kiểm đếm và vận động hộ gia đình (có biên bản)
- Chưa có giá cây trồng, vật nuôi là "thủy sản"</t>
  </si>
  <si>
    <t>- Hộ gia đình, chưa nhất trí do đơn giá bồi thường theo QĐ30 thấp</t>
  </si>
  <si>
    <t>- Đang trình phê duyệt bản đồ GPMB</t>
  </si>
  <si>
    <t>một số hộ dân chưa nhất trí</t>
  </si>
  <si>
    <t>Điều chỉnh QH sd đất</t>
  </si>
  <si>
    <t>Nâng cấp, sửa chữa các tuyến đường nội thôn Tây An</t>
  </si>
  <si>
    <t>Nâng cấp, sửa chữa nhà văn hóa bản Vàng Bâu</t>
  </si>
  <si>
    <t>Nâng cấp, sửa chữa đường GTNT đi khu sản xuất bản Huổi Sen</t>
  </si>
  <si>
    <t>Nâng cấp, sửa chữa đường nội bản Ho sao Chải</t>
  </si>
  <si>
    <t>Nâng cấp, sửa chữa đường giao thông Nậm Le đi Nhóm 2</t>
  </si>
  <si>
    <t>Nâng cấp, sửa chữa đường giao thông bản Tả phìn</t>
  </si>
  <si>
    <t>Xây mới Nhà văn hóa bản Giao Chản</t>
  </si>
  <si>
    <t>Xây mới Nhà văn hóa bản Sàng Giang</t>
  </si>
  <si>
    <t>Xây mới Nhà văn hóa bản Nậm Lùng</t>
  </si>
  <si>
    <t>Xây mới Nhà văn hóa bản Má Tiển</t>
  </si>
  <si>
    <t>Xây mới Nhà văn hóa bản Nà Đoong</t>
  </si>
  <si>
    <t>Nâng cấp, sửa chữa nhà văn hóa Bản Pho</t>
  </si>
  <si>
    <t xml:space="preserve">Nâng cấp sửa chữa Nhà văn hóa Bản Lang 2 </t>
  </si>
  <si>
    <t>Nâng cấp, sửa chữa và kéo dài tuyến đường nội bản Nà Đoong</t>
  </si>
  <si>
    <t>Nâng cấp, sửa chữa nhà văn hóa bản Lùng Cù - Seo Pả xã Lản Nhì Thàng</t>
  </si>
  <si>
    <t>Bổ sung đường GTNT bản Tái định cư (Hồng Thu Mán) xã Lản Nhì Thàng</t>
  </si>
  <si>
    <t>Nhà văn hóa bản Tái định cư (Hồng Thu Mán) xã Lản Nhì Thàng</t>
  </si>
  <si>
    <t>Nâng cấp, sửa chữa Nhà văn hóa xã Lản Nhì Thàng</t>
  </si>
  <si>
    <t>Xây dựng nhà văn hóa bản Tả Lèng</t>
  </si>
  <si>
    <t>Nâng cấp, sửa chữa đường vào khu sản xuất bản Mồ Sì Câu</t>
  </si>
  <si>
    <t>Nâng cấp, sửa chữa đường nội đồng bản Huổi Hán</t>
  </si>
  <si>
    <t>Nâng cấp, sửa chữa Nhà văn hóa bản Hoàng Liên Sơn 2</t>
  </si>
  <si>
    <t>Nâng cấp, sửa chữa Nhà văn hóa bản Van Hồ 2</t>
  </si>
  <si>
    <t>Xây mới Nhà văn hóa bản Ngài Trò</t>
  </si>
  <si>
    <t>Xây dựng nhà văn hóa bản Tung Qua Lìn</t>
  </si>
  <si>
    <t>xã Tung Qua Lìn</t>
  </si>
  <si>
    <t>Xây dựng Nhà văn hóa bản Cò Ký</t>
  </si>
  <si>
    <t>Nâng cấp, sửa chữa đường ra khu sản xuất Sì Cù Thì</t>
  </si>
  <si>
    <t>Nâng cấp, sửa chữa đường giao thông nội bản Xín Chải</t>
  </si>
  <si>
    <t>Xây dựng Nhà văn hóa bản Xín Chải</t>
  </si>
  <si>
    <t>Xây dựng Nhà văn hóa bản Ngài Thầu</t>
  </si>
  <si>
    <t>Xây dựng Nhà văn hóa bản Pờ Xa</t>
  </si>
  <si>
    <t>Xây dựng Nhà văn hóa bản Hang É</t>
  </si>
  <si>
    <t>Xây dựng Nhà văn hóa bản Pa Vây Sử</t>
  </si>
  <si>
    <t>Xây dựng Nhà văn hóa bản Trung Chải</t>
  </si>
  <si>
    <t>Nâng cấp đường ngõ, xóm (Nội thôn) bản Tung Chung Vang</t>
  </si>
  <si>
    <t>xã Mù Sang</t>
  </si>
  <si>
    <t>Nâng cấp đường GTNT ngõ, xóm (Nội thôn) bản Lản Than</t>
  </si>
  <si>
    <t>Nâng cấp đường ngõ, xóm (Nội thôn) bản Tả Tê</t>
  </si>
  <si>
    <t>Xây dựng Nhà văn hóa bản Nhóm 1</t>
  </si>
  <si>
    <t>Xây dựng Nhà văn hóa bản Nhóm 2</t>
  </si>
  <si>
    <t>Xây dựng Nhà văn hóa bản Nhóm 3</t>
  </si>
  <si>
    <t>Nâng cấp sửa chữa đường nội đồng bản Sì Choang</t>
  </si>
  <si>
    <t>Xây dựng Nhà văn hóa bản Tả Phùng</t>
  </si>
  <si>
    <t>Nâng cấp, cứng hóa đường nội bản bản Nhóm 2</t>
  </si>
  <si>
    <t>Nâng cấp, sửa chữa NVH bản Mồ Sì San</t>
  </si>
  <si>
    <t>xã Mồ Sì San</t>
  </si>
  <si>
    <t>Nâng cấp, sửa chữa đường ra khu sản xuất Tả Hồ Thầu</t>
  </si>
  <si>
    <t>Nâng cấp, sửa chữa đường GTNB liên bản bản Tân Séo Phìn  và Tô Y Phìn</t>
  </si>
  <si>
    <t>Xây dựng Nhà văn hóa bản Mới</t>
  </si>
  <si>
    <t>Nâng cấp, sửa chữa đường nội bản Nậm Khay</t>
  </si>
  <si>
    <t>Nâng cấp, sửa chữa đường giao thông nội bản Thèn Xin</t>
  </si>
  <si>
    <t>Nâng cấp, sửa chữa các đoạn đường nội bản Nậm Cung, xã Mường So, huyện Phong Thổ</t>
  </si>
  <si>
    <t>Nâng cấp, sửa chữa các đoạn đường nội bản Nà Củng, xã Mường So, huyện Phong Thổ</t>
  </si>
  <si>
    <t>Nâng cấp, sửa chữa nhà văn hóa bản Huổi Luông 1</t>
  </si>
  <si>
    <t>Sửa chữa, nâng cấp NSH bản Lản Nhì Thàng, xã Lản Nhì Thàng</t>
  </si>
  <si>
    <t>Nâng cấp, sửa chữa đường GTNT Lèng Chư - Xì Phài - Dền Sang</t>
  </si>
  <si>
    <t>xã Dào San</t>
  </si>
  <si>
    <t>Nâng cấp, sửa chữa đường GTNB liên bản Trung Hồ GĐ 2</t>
  </si>
  <si>
    <t>xã Sin Suối Hồ</t>
  </si>
  <si>
    <t>Nâng cấp, sửa chữa đường giao thông nông thôn La Vân - U Gia</t>
  </si>
  <si>
    <t>Nâng cấp, sửa chữa công trình thủy lợi  Sử Cồ Thìn (Vàng A Thông)</t>
  </si>
  <si>
    <t>60-18/8/2022</t>
  </si>
  <si>
    <t>63-18/8/2022</t>
  </si>
  <si>
    <t>61-18/8/2022</t>
  </si>
  <si>
    <t>82-03/8/2022</t>
  </si>
  <si>
    <t>104-19/8/2022</t>
  </si>
  <si>
    <t>206-18/8/2022</t>
  </si>
  <si>
    <t>114-18/8/2022</t>
  </si>
  <si>
    <t>113-18/8/2022</t>
  </si>
  <si>
    <t>111-18/8/2022</t>
  </si>
  <si>
    <t>115-18/8/2022</t>
  </si>
  <si>
    <t>112-18/8/2022</t>
  </si>
  <si>
    <t>116-18/8/2022</t>
  </si>
  <si>
    <t>117-18/8/2022</t>
  </si>
  <si>
    <t>118-18/8/2022</t>
  </si>
  <si>
    <t>557-19/8/2022</t>
  </si>
  <si>
    <t>555-19/8/2022</t>
  </si>
  <si>
    <t>556-19/8/2022</t>
  </si>
  <si>
    <t>559-18/8/2022</t>
  </si>
  <si>
    <t>86-14/8/2022</t>
  </si>
  <si>
    <t>87-14/8/2022</t>
  </si>
  <si>
    <t>182-18/8/2022</t>
  </si>
  <si>
    <t>179-16/8/2022</t>
  </si>
  <si>
    <t>180-17/8/2022</t>
  </si>
  <si>
    <t>181-17/8/2022</t>
  </si>
  <si>
    <t>246-24/8/2022</t>
  </si>
  <si>
    <t>247-24/8/2022</t>
  </si>
  <si>
    <t>248-24/8/2022</t>
  </si>
  <si>
    <t>69-18/8/2022</t>
  </si>
  <si>
    <t>64-18/8/2022</t>
  </si>
  <si>
    <t>65-18/8/2022</t>
  </si>
  <si>
    <t>67-18/8/2022</t>
  </si>
  <si>
    <t>66-18/8/2022</t>
  </si>
  <si>
    <t>68-18/8/2022</t>
  </si>
  <si>
    <t>289-18/8/2022</t>
  </si>
  <si>
    <t>277-18/8/2022</t>
  </si>
  <si>
    <t>278-18/8/2022</t>
  </si>
  <si>
    <t>73-18/8/2022</t>
  </si>
  <si>
    <t>74-18/8/2022</t>
  </si>
  <si>
    <t>75-18/8/2022</t>
  </si>
  <si>
    <t>71-18/8/2022</t>
  </si>
  <si>
    <t>76-18/8/2022</t>
  </si>
  <si>
    <t>72-18/8/2022</t>
  </si>
  <si>
    <t>96-16/8/2022</t>
  </si>
  <si>
    <t>98-19/8/2022</t>
  </si>
  <si>
    <t>110a-05/10/2022</t>
  </si>
  <si>
    <t>38-24/8/2022</t>
  </si>
  <si>
    <t>133-12/12/2022</t>
  </si>
  <si>
    <t>269-16/12/2022</t>
  </si>
  <si>
    <t>151-10.12.2022</t>
  </si>
  <si>
    <t>150-10.12.2022</t>
  </si>
  <si>
    <t>20-19/5/2023</t>
  </si>
  <si>
    <t>650-04/10/2022</t>
  </si>
  <si>
    <t>146-30/9/2022</t>
  </si>
  <si>
    <t>48-07/10/2022</t>
  </si>
  <si>
    <t>214-24/11/2022</t>
  </si>
  <si>
    <t>305-10/10/2022</t>
  </si>
  <si>
    <t>Dự án năm 2022: Nước khu sản xuất dược liệu Mồ Sì San, xã Mồ Sì San, huyện Phong Thổ</t>
  </si>
  <si>
    <t>110-05/10/2022</t>
  </si>
  <si>
    <t>Hỗ trợ đầu tư xây dựng thiết chế văn hóa, thể thao tại các thôn (Nhà văn hóa bản Phiêng Đanh xã Mường So)</t>
  </si>
  <si>
    <t>Hỗ trợ đầu tư xây dựng thiết chế văn hóa, thể thao tại các thôn (Nhà văn hóa bản Nậm Và xã Hoang Thèn)</t>
  </si>
  <si>
    <t>Nhà văn hóa bản Sàng Mà Pho</t>
  </si>
  <si>
    <t xml:space="preserve"> xã Sin Suối Hồ</t>
  </si>
  <si>
    <t>Xây mới nhà văn hóa bản Van Hồ 1</t>
  </si>
  <si>
    <t xml:space="preserve"> xã Nậm Xe</t>
  </si>
  <si>
    <t>Nhà văn hóa bản Lản Nhì Thàng</t>
  </si>
  <si>
    <t xml:space="preserve"> xã Lản Nhì Thàng</t>
  </si>
  <si>
    <t>62-18/8/2022</t>
  </si>
  <si>
    <t>85-14/8/2022</t>
  </si>
  <si>
    <t>58-14/12/2022</t>
  </si>
  <si>
    <t>215-12/12/2022</t>
  </si>
  <si>
    <t>776-25/11/2022</t>
  </si>
  <si>
    <t>3290/20/12/2022</t>
  </si>
  <si>
    <t>309/24/3/2023</t>
  </si>
  <si>
    <t>Tiểu dự án 2, Dự án 1: Triển khai Đề án hỗ trợ một số huyện nghèo thoát khỏi tình trạng nghèo, đặc biệt khó khăn giai đoạn 2022 - 2025 do Thủ tướng Chính phủ phê duyệt</t>
  </si>
  <si>
    <t>Đường giao thông bản Má Nghé xã Bản Lang - bản Ho Seo Chải xã Khổng Lào - Lèng Seo Chin xã Hoang Thèn</t>
  </si>
  <si>
    <t>xã Bản Lang; xã Khổng Lào và xã Hoang Thèn</t>
  </si>
  <si>
    <t>Đường giao thông bản Can Hồ xã Sin Suối Hồ - bản Po Trà - bản Hoàng Liên Sơn 2 xã Nậm Xe</t>
  </si>
  <si>
    <t>xã Sin Suối Hồ và xã Nậm Xe</t>
  </si>
  <si>
    <t>Đường giao thông liên bản Hoang Thèn, xã Hoang Thèn - bản Tả Phìn, xã Ma Li Pho</t>
  </si>
  <si>
    <t>xã Hoang Thèn và xã Ma Li Pho</t>
  </si>
  <si>
    <t>773-15/5/2023</t>
  </si>
  <si>
    <t>774-15/5/2023</t>
  </si>
  <si>
    <t>775-15/5/2023</t>
  </si>
  <si>
    <t>Phố đi bộ thị trấn Phong Thổ</t>
  </si>
  <si>
    <t>776-15/5/2023</t>
  </si>
  <si>
    <t>KHV</t>
  </si>
  <si>
    <t>GN</t>
  </si>
  <si>
    <t>KLTH</t>
  </si>
  <si>
    <t>Biểu số 04</t>
  </si>
  <si>
    <t>RÀ SOÁT DANH MỤC CÁC DỰ ÁN KHÔNG ĐẦU TƯ VÀ ĐỀ XUẤT PHƯƠNG ÁN ĐIỀU CHỈNH CÁC CHƯƠNG TRÌNH MỤC TIÊU QUỐC GIA</t>
  </si>
  <si>
    <t>Đơn vị tính: Triệu đồng</t>
  </si>
  <si>
    <t>Địa điểm xây dựng</t>
  </si>
  <si>
    <t>Quy mô</t>
  </si>
  <si>
    <t>Tổng mức đầu tư được duyệt hoặc dự kiến</t>
  </si>
  <si>
    <t>Vốn đầu tư NSTW giai đoạn 2021-2025</t>
  </si>
  <si>
    <t>Điều chỉnh vốn NSTW</t>
  </si>
  <si>
    <t>Tổng mức đầu tư đề xuất điều chỉnh</t>
  </si>
  <si>
    <t>Đề xuất vốn đầu tư NSTW giai đoạn 2021-2025</t>
  </si>
  <si>
    <t xml:space="preserve">Nguyên nhân, lý do </t>
  </si>
  <si>
    <t>Tổng cộng</t>
  </si>
  <si>
    <t>Tăng 
(+)</t>
  </si>
  <si>
    <t>Giảm 
(-)</t>
  </si>
  <si>
    <t>10=7</t>
  </si>
  <si>
    <t>17=14</t>
  </si>
  <si>
    <t>TỔNG CỘNG</t>
  </si>
  <si>
    <t>CHƯƠNG TRÌNH MTQG XÂY DỰNG NÔNG THÔN MỚI</t>
  </si>
  <si>
    <t>Danh mục đầu tư theo Tờ trình 2141/TTr-UBND, ngày 23/6/2022 của UBND tỉnh Lai Châu</t>
  </si>
  <si>
    <t>Nâng cấp, sữa chữa các đoạn đường nội bản Phiêng Đanh</t>
  </si>
  <si>
    <t>L=0,3km</t>
  </si>
  <si>
    <t>150</t>
  </si>
  <si>
    <t>Nguyên nhân: Do vướng mắc trong công tác GPMB, không thể triển khai dự án</t>
  </si>
  <si>
    <t>Danh mục thay thế</t>
  </si>
  <si>
    <t>Bổ sung thêm quy mô vào danh mục đã được phê duyệt giai đoạn 2021-2025</t>
  </si>
  <si>
    <t>CHƯƠNG TRÌNH MTQG GIẢM NGHÈO BỀN VỮNG</t>
  </si>
  <si>
    <t>Dự án 1</t>
  </si>
  <si>
    <t>I.1</t>
  </si>
  <si>
    <t>Tiểu dự án 1</t>
  </si>
  <si>
    <t>Cấp NSH bản Nhiều Sáng</t>
  </si>
  <si>
    <t>Cấp NSH cho 80 hộ</t>
  </si>
  <si>
    <t xml:space="preserve">Nguyên nhân: Do một số hộ gia đình đang sử dụng mó nước không đồng ý bàn giao để xây dựng công trình cấp NSH cho bản, Chính quyền địa phương đã xuống vận động nhưng các hộ không đồng thuận. Trong khu vực bản không có nguồn thay thế. Đề nghị điều chỉnh đầu tư cho các bản khác có nhu cầu. </t>
  </si>
  <si>
    <t>Danh mục thay thế đề nghị điều chỉnh</t>
  </si>
  <si>
    <t>Cấp NSH bản Nậm Le</t>
  </si>
  <si>
    <t>Cấp NSH cho 117 hộ</t>
  </si>
  <si>
    <t>2023-2024</t>
  </si>
  <si>
    <t>Sửa chữa, nâng cấp 02 đập đầu mối, bể lọc, bể chứa, khoảng 6km tuyến ống các loại cấp NSH ổn định đến 117 hộ gia đình qua đồng hồ đo lưu lượng. (Cấp NSH tự chảy)</t>
  </si>
  <si>
    <t>Điều chỉnh quy mô Danh mục đầu tư theo Tờ trình 2141/TTr-UBND, ngày 23/6/2022 của UBND tỉnh Lai Châu</t>
  </si>
  <si>
    <t>Bổ sung cơ sở vật chất Trường PTDTBT THCS Ma Li Pho</t>
  </si>
  <si>
    <t>Từ "Nhà 2 tầng 6 PHBM và hạng mục phụ trợ" sang "Nhà hiệu bộ và hạng mục phụ trợ"</t>
  </si>
  <si>
    <t xml:space="preserve">Nguyên nhân: Do một số hạng mục của trường đã được dùng nguồn vốn khác đầu tư rồi. Đề nghị điều chỉnh quy mô, nội dung đầu tư cho phù hợp với nhu cầu thực tế. </t>
  </si>
  <si>
    <t>CHƯƠNG TRÌNH MTQG PHÁT TRIỂN KINH TẾ - XÃ HỘI VÙNG ĐỒNG BÀO DÂN TỘC THIỂU SỐ VÀ MIỀN NÚI</t>
  </si>
  <si>
    <t>Tiểu dự án 1, dự án 5</t>
  </si>
  <si>
    <t>Trường Phổ thông dân tộc bán trú THCS Lản Nhì Thàng</t>
  </si>
  <si>
    <t>Từ "06 phòng học thông thường và bộ môn" sang "Nhà bán trú 10 phòng và các hạng mục phụ trợ khác"</t>
  </si>
  <si>
    <t>Chỉ báo cáo các danh mục, dự án có thay đổi tổng mức đầu tư, vốn đầu tư ngân sách trung ương so với Tờ trình số 2141/TTr-UBND ngày 23/6/2022 của UBND tỉnh</t>
  </si>
  <si>
    <t>(*)</t>
  </si>
  <si>
    <t>(Kèm theo Báo cáo số          BC-UBND ngày 08 tháng 5 năm 2023 của UBND huyện Phong Thổ)</t>
  </si>
  <si>
    <t>Xã Mường So</t>
  </si>
  <si>
    <t>Nhà cấp IV, 01 tầng, diện tích xây dựng  99,8m2</t>
  </si>
  <si>
    <t>Đường Nội đồng bản Thèn Thầu</t>
  </si>
  <si>
    <t>2023 - 2024</t>
  </si>
  <si>
    <t>Nâng cấp, sửa chữa các đoạn đường nội thôn Tây Sơn</t>
  </si>
  <si>
    <t>L=1,1km</t>
  </si>
  <si>
    <t>650</t>
  </si>
  <si>
    <t>Không bố trí được mặt bằng</t>
  </si>
  <si>
    <t>Hiện tại công trình NVH bản Nà Đoong không bố trí được mặt bằng để triển khai thực hiện, trong khi đường nội đồng bản Thèn Thầu đang có nhu cầu bức thiết về đầu tư.</t>
  </si>
  <si>
    <t>Kế hoạch vốn năm 2023 đã phân bổ chi tiết</t>
  </si>
  <si>
    <t>Kế hoạch vốn năm 2023 được giao</t>
  </si>
  <si>
    <t xml:space="preserve"> BÁO CÁO TÌNH HÌNH THỰC HIỆN CÁC DỰ ÁN KHỞI CÔNG MỚI NĂM 2023</t>
  </si>
  <si>
    <t>Kế hoạch vốn giao năm 2023</t>
  </si>
  <si>
    <t>Thực hiện giải ngân kế hoạch vốn giao năm 2023 đến thời điểm  BC</t>
  </si>
  <si>
    <t>Tiến dộ của dự án</t>
  </si>
  <si>
    <t>KC</t>
  </si>
  <si>
    <t>HT</t>
  </si>
  <si>
    <t>Số QĐ (ngày tháng năm ban hành)</t>
  </si>
  <si>
    <t>Tr. đó: giải ngân KLHT</t>
  </si>
  <si>
    <t>6,5 km</t>
  </si>
  <si>
    <t>2023</t>
  </si>
  <si>
    <t>2026</t>
  </si>
  <si>
    <t>Trình thẩm định phê duyệt TKBVTC</t>
  </si>
  <si>
    <t>Nhà cấp III - 02 tầng; DTXD: 269,7 m2</t>
  </si>
  <si>
    <t>Đang lựa chọn nhà thầu</t>
  </si>
  <si>
    <t>415,96 m2</t>
  </si>
  <si>
    <t>SC 772,5 m2</t>
  </si>
  <si>
    <t>HT PCCC theo QCVN 06:2022/BXD</t>
  </si>
  <si>
    <t>776-15/05/2023</t>
  </si>
  <si>
    <t xml:space="preserve">GTNT C, L = 14 km </t>
  </si>
  <si>
    <t xml:space="preserve">GTNT C, L = 11 km </t>
  </si>
  <si>
    <t>sửa chữa</t>
  </si>
  <si>
    <t>Tiểu dự án 2: Triển khai Đề án hỗ trợ một số huyện nghèo thoát khỏi tình trạng nghèo, đặc biệt khó khăn giai đoạn 2022 - 2025 do Thủ tướng Chính phủ phê duyệt</t>
  </si>
  <si>
    <t>Đường giao thông bản Má Nghé xã Bản Lang - bản Ho Sao Chải xã Khổng Lào - Lèng Xuôi Chin xã Hoang Thèn</t>
  </si>
  <si>
    <t>GTNT C, L= 12,09km</t>
  </si>
  <si>
    <t>773-15/05/2023</t>
  </si>
  <si>
    <t>Trình thẩm định phê duyệt KHLCNT</t>
  </si>
  <si>
    <t>GTNT C, 11,0km</t>
  </si>
  <si>
    <t>774-15/05/2023</t>
  </si>
  <si>
    <t>Đường giao thông liên bản Hoang Thèn (xã Hoang Thèn) - bản Tà Phìn (xã Ma Li Pho)</t>
  </si>
  <si>
    <t xml:space="preserve">xã Sin Suối Hồ </t>
  </si>
  <si>
    <t>GTNT C, L=4,991km</t>
  </si>
  <si>
    <t>775-15/05/2023</t>
  </si>
  <si>
    <t>91 hộ</t>
  </si>
  <si>
    <t>GTNT B;  L=4.106,8m</t>
  </si>
  <si>
    <t>GTNT C; L=3.047,77m</t>
  </si>
  <si>
    <t>GTNT B; L=25,247 km</t>
  </si>
  <si>
    <t xml:space="preserve"> 01 trạm biến áp</t>
  </si>
  <si>
    <t>1 NVH</t>
  </si>
  <si>
    <t>Đã san gạt mặt bằng, chuẩn bị thi công</t>
  </si>
  <si>
    <t>Đã hoàn thành, bàn giao đưa vào sử dụng</t>
  </si>
  <si>
    <t>đã hoàn thành 60% khối lượng</t>
  </si>
  <si>
    <t>Đang phê duyệt kế hoạch lựa chọn nhà thầu</t>
  </si>
  <si>
    <t>Đang chuẩn bị thi công</t>
  </si>
  <si>
    <t>Trường phổ thông dân tộc bán trú THCS Lản Nhì Thàng</t>
  </si>
  <si>
    <t>2025</t>
  </si>
  <si>
    <t>Đang trình điều chỉnh quy mô dự án</t>
  </si>
  <si>
    <t>Lồng ghép CĐNS</t>
  </si>
  <si>
    <t>Chi tiết tại PL03</t>
  </si>
  <si>
    <t>(Kèm theo Báo cáo số          BC-UBND ngày     tháng 6 năm 2023 của UBND huyện Phong Thổ)</t>
  </si>
  <si>
    <t xml:space="preserve">BÁO CÁO TÌNH HÌNH TRIỂN KHAI KẾ HOẠCH THỰC HIỆN VỐN SỰ NGHIỆP CHƯƠNG TRÌNH MTQG GIẢM NGHÈO BỀN VỮNG NĂM 2023
</t>
  </si>
  <si>
    <t>Danh mục</t>
  </si>
  <si>
    <t>NĂM 2021</t>
  </si>
  <si>
    <t>NĂM 2022</t>
  </si>
  <si>
    <t>NĂM 2023</t>
  </si>
  <si>
    <t>NSNN</t>
  </si>
  <si>
    <t>Vốn huy động khác</t>
  </si>
  <si>
    <t>Vốn tín dụng (tổng vốn cho vay)</t>
  </si>
  <si>
    <r>
      <t xml:space="preserve">Vốn lồng ghép tử các chương trình dự án khác </t>
    </r>
    <r>
      <rPr>
        <sz val="10"/>
        <rFont val="Times New Roman"/>
        <family val="1"/>
      </rPr>
      <t>(không phải CTMTQG)</t>
    </r>
  </si>
  <si>
    <r>
      <t xml:space="preserve">NSĐP </t>
    </r>
    <r>
      <rPr>
        <sz val="10"/>
        <rFont val="Times New Roman"/>
        <family val="1"/>
      </rPr>
      <t>(bao gồm vốn đối ứng theo quy định)</t>
    </r>
  </si>
  <si>
    <t>SN</t>
  </si>
  <si>
    <t>ĐTPT</t>
  </si>
  <si>
    <t>Trong nước</t>
  </si>
  <si>
    <t>Ngoài nước</t>
  </si>
  <si>
    <t>(1)</t>
  </si>
  <si>
    <t>(2)</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</si>
  <si>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</si>
  <si>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</si>
  <si>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</si>
  <si>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</si>
  <si>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</si>
  <si>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</si>
  <si>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</si>
  <si>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</si>
  <si>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</si>
  <si>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</si>
  <si>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</si>
  <si>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</si>
  <si>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</si>
  <si>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</si>
  <si>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</si>
  <si>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</si>
  <si>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</si>
  <si>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</si>
  <si>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</si>
  <si>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</si>
  <si>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</si>
  <si>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</si>
  <si>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</si>
  <si>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</si>
  <si>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</si>
  <si>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</si>
  <si>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</si>
  <si>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</si>
  <si>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</si>
  <si>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</si>
  <si>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</si>
  <si>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</si>
  <si>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</si>
  <si>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</si>
  <si>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(58)</t>
  </si>
  <si>
    <t>Dự án 1: Duy tu bảo dưỡng</t>
  </si>
  <si>
    <t>CT MTQG DTTS VÀ MIỀN NÚI</t>
  </si>
  <si>
    <t>Dự án 5</t>
  </si>
  <si>
    <t>Tiểu dự án 3</t>
  </si>
  <si>
    <t>Nội dung 3: Hỗ trợ đào tạo nghề; Hỗ trợ XKLD; Tư vấn, tuyên truyền, kiểm tra, đánh giá</t>
  </si>
  <si>
    <t>Dự án 8</t>
  </si>
  <si>
    <t>Nội dung giao thực hiện: Xây dựng và nhân rộng các mô hình thay đổi nếp nghĩ, cách làm nâng cao quyền năng cho phụ nữ; thúc đẩy bình đẳng giới và gải quyết vấn đề cấp thiết của phụ nữ và trẻ em. Hỗ trợ ứng dụng KHKT để nâng cao quyền năng kinh tế cho phụ nữ DTTS</t>
  </si>
  <si>
    <t>THỰC HIỆN THỜI ĐIỂM BÁO CÁO (20/6/2023)</t>
  </si>
  <si>
    <t xml:space="preserve">TÌNH HÌNH THỰC HIỆN DỰ TOÁN NGÂN SÁCH TRUNG ƯƠNG NĂM 2023 -  CHƯƠNG TRÌNH MTQG-GNBV </t>
  </si>
  <si>
    <t>Phụ lục 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</si>
</sst>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3">
    <numFmt numFmtId="41" formatCode="_-* #,##0_-;\-* #,##0_-;_-* &quot;-&quot;_-;_-@_-"/>
    <numFmt numFmtId="43" formatCode="_-* #,##0.00_-;\-* #,##0.00_-;_-* &quot;-&quot;??_-;_-@_-"/>
    <numFmt numFmtId="164" formatCode="_-* #,##0\ _₫_-;\-* #,##0\ _₫_-;_-* &quot;-&quot;\ _₫_-;_-@_-"/>
    <numFmt numFmtId="165" formatCode="_-* #,##0.00\ _₫_-;\-* #,##0.00\ _₫_-;_-* &quot;-&quot;??\ _₫_-;_-@_-"/>
    <numFmt numFmtId="166" formatCode="&quot;$&quot;#,##0_);\(&quot;$&quot;#,##0\)"/>
    <numFmt numFmtId="167" formatCode="&quot;$&quot;#,##0_);[Red]\(&quot;$&quot;#,##0\)"/>
    <numFmt numFmtId="168" formatCode="&quot;$&quot;#,##0.00_);\(&quot;$&quot;#,##0.00\)"/>
    <numFmt numFmtId="169" formatCode="_(&quot;$&quot;* #,##0_);_(&quot;$&quot;* \(#,##0\);_(&quot;$&quot;* &quot;-&quot;_);_(@_)"/>
    <numFmt numFmtId="170" formatCode="_(* #,##0_);_(* \(#,##0\);_(* &quot;-&quot;_);_(@_)"/>
    <numFmt numFmtId="171" formatCode="_(* #,##0.00_);_(* \(#,##0.00\);_(* &quot;-&quot;??_);_(@_)"/>
    <numFmt numFmtId="172" formatCode="#,##0\ &quot;$&quot;;\-#,##0\ &quot;$&quot;"/>
    <numFmt numFmtId="173" formatCode="_-* #,##0\ &quot;$&quot;_-;\-* #,##0\ &quot;$&quot;_-;_-* &quot;-&quot;\ &quot;$&quot;_-;_-@_-"/>
    <numFmt numFmtId="174" formatCode="_-* #,##0\ _$_-;\-* #,##0\ _$_-;_-* &quot;-&quot;\ _$_-;_-@_-"/>
    <numFmt numFmtId="175" formatCode="#,##0.0"/>
    <numFmt numFmtId="176" formatCode="0.0"/>
    <numFmt numFmtId="177" formatCode="_(* #,##0_);_(* \(#,##0\);_(* &quot;-&quot;??_);_(@_)"/>
    <numFmt numFmtId="178" formatCode="&quot;$&quot;#,##0;[Red]\-&quot;$&quot;#,##0"/>
    <numFmt numFmtId="179" formatCode="_-&quot;$&quot;* #,##0_-;\-&quot;$&quot;* #,##0_-;_-&quot;$&quot;* &quot;-&quot;_-;_-@_-"/>
    <numFmt numFmtId="180" formatCode="_-&quot;$&quot;* #,##0.00_-;\-&quot;$&quot;* #,##0.00_-;_-&quot;$&quot;* &quot;-&quot;??_-;_-@_-"/>
    <numFmt numFmtId="181" formatCode="\$#,##0\ ;\(\$#,##0\)"/>
    <numFmt numFmtId="182" formatCode="_ &quot;\&quot;* #,##0_ ;_ &quot;\&quot;* \-#,##0_ ;_ &quot;\&quot;* &quot;-&quot;_ ;_ @_ "/>
    <numFmt numFmtId="183" formatCode="_ * #,##0_ ;_ * \-#,##0_ ;_ * &quot;-&quot;_ ;_ @_ "/>
    <numFmt numFmtId="184" formatCode="_ * #,##0.00_ ;_ * \-#,##0.00_ ;_ * &quot;-&quot;??_ ;_ @_ "/>
    <numFmt numFmtId="185" formatCode="_ * #,##0_)_£_ ;_ * \(#,##0\)_£_ ;_ * &quot;-&quot;_)_£_ ;_ @_ "/>
    <numFmt numFmtId="186" formatCode="#,##0;[Red]#,##0"/>
    <numFmt numFmtId="187" formatCode="&quot;\&quot;#,##0.00;[Red]&quot;\&quot;&quot;\&quot;&quot;\&quot;&quot;\&quot;&quot;\&quot;&quot;\&quot;\-#,##0.00"/>
    <numFmt numFmtId="188" formatCode="&quot;\&quot;#,##0;[Red]&quot;\&quot;&quot;\&quot;\-#,##0"/>
    <numFmt numFmtId="189" formatCode="_-* #,##0\ &quot;F&quot;_-;\-* #,##0\ &quot;F&quot;_-;_-* &quot;-&quot;\ &quot;F&quot;_-;_-@_-"/>
    <numFmt numFmtId="190" formatCode="#,##0\ &quot;F&quot;;[Red]\-#,##0\ &quot;F&quot;"/>
    <numFmt numFmtId="191" formatCode="#,##0.00\ &quot;F&quot;;\-#,##0.00\ &quot;F&quot;"/>
    <numFmt numFmtId="192" formatCode="#,##0.00\ &quot;F&quot;;[Red]\-#,##0.00\ &quot;F&quot;"/>
    <numFmt numFmtId="193" formatCode="_(* #,##0.0_);_(* \(#,##0.0\);_(* &quot;-&quot;??_);_(@_)"/>
    <numFmt numFmtId="194" formatCode="_(* #,##0.00_);_(* \(#,##0.00\);_(* &quot;-&quot;&quot;?&quot;&quot;?&quot;_);_(@_)"/>
    <numFmt numFmtId="195" formatCode="#,##0.0;[Red]#,##0.0"/>
    <numFmt numFmtId="196" formatCode="#,##0.00;[Red]#,##0.00"/>
    <numFmt numFmtId="197" formatCode="###\ ###\ ###\ ###\ ##0"/>
    <numFmt numFmtId="198" formatCode="##.##%"/>
    <numFmt numFmtId="199" formatCode="#,##0.00000"/>
    <numFmt numFmtId="200" formatCode="_-* #,##0_$_-;\-* #,##0_$_-;_-* &quot;-&quot;_$_-;_-@_-"/>
    <numFmt numFmtId="201" formatCode="#.##00"/>
    <numFmt numFmtId="202" formatCode="_-* ###,0&quot;.&quot;00_-;\-* ###,0&quot;.&quot;00_-;_-* &quot;-&quot;??_-;_-@_-"/>
    <numFmt numFmtId="203" formatCode="_(* #,##0_);_(* \(#,##0\);_(* \-??_);_(@_)"/>
    <numFmt numFmtId="204" formatCode="_-* #,##0\ _F_-;\-* #,##0\ _F_-;_-* &quot;-&quot;\ _F_-;_-@_-"/>
    <numFmt numFmtId="205" formatCode="_-* #,##0\ _F_-;\-* #,##0\ _F_-;_-* &quot;- &quot;_F_-;_-@_-"/>
    <numFmt numFmtId="206" formatCode="_-* #,##0.00\ _€_-;\-* #,##0.00\ _€_-;_-* &quot;-&quot;??\ _€_-;_-@_-"/>
    <numFmt numFmtId="207" formatCode="_-* #,##0.00\ _F_-;\-* #,##0.00\ _F_-;_-* &quot;-&quot;??\ _F_-;_-@_-"/>
    <numFmt numFmtId="208" formatCode="_(&quot;$&quot;\ * #,##0_);_(&quot;$&quot;\ * \(#,##0\);_(&quot;$&quot;\ * &quot;-&quot;_);_(@_)"/>
    <numFmt numFmtId="209" formatCode="_-* #,##0\ _€_-;\-* #,##0\ _€_-;_-* &quot;-&quot;\ _€_-;_-@_-"/>
    <numFmt numFmtId="210" formatCode="_ \\* #,##0_ ;_ \\* \-#,##0_ ;_ \\* \-_ ;_ @_ "/>
    <numFmt numFmtId="211" formatCode="&quot;\&quot;#,##0.00;[Red]&quot;\&quot;\-#,##0.00"/>
    <numFmt numFmtId="212" formatCode="&quot;\&quot;#,##0;[Red]&quot;\&quot;\-#,##0"/>
    <numFmt numFmtId="213" formatCode="_-* #,##0&quot;$&quot;_-;\-* #,##0&quot;$&quot;_-;_-* &quot;-&quot;&quot;$&quot;_-;_-@_-"/>
    <numFmt numFmtId="214" formatCode="_-* #,##0.00&quot;$&quot;_-;\-* #,##0.00&quot;$&quot;_-;_-* &quot;-&quot;??&quot;$&quot;_-;_-@_-"/>
    <numFmt numFmtId="215" formatCode="0%;\(0%\)"/>
    <numFmt numFmtId="216" formatCode="0.0%"/>
    <numFmt numFmtId="217" formatCode="#,#00;[Red]\-#,#00;_@&quot;-&quot;"/>
    <numFmt numFmtId="218" formatCode="&quot;SFr.&quot;\ #,##0.00;[Red]&quot;SFr.&quot;\ \-#,##0.00"/>
    <numFmt numFmtId="219" formatCode="&quot;SFr.&quot;\ #,##0.00;&quot;SFr.&quot;\ \-#,##0.00"/>
    <numFmt numFmtId="220" formatCode="_ &quot;SFr.&quot;\ * #,##0_ ;_ &quot;SFr.&quot;\ * \-#,##0_ ;_ &quot;SFr.&quot;\ * &quot;-&quot;_ ;_ @_ "/>
    <numFmt numFmtId="221" formatCode="_-* #,##0.00_$_-;\-* #,##0.00_$_-;_-* &quot;-&quot;??_$_-;_-@_-"/>
    <numFmt numFmtId="222" formatCode=";;"/>
    <numFmt numFmtId="223" formatCode="#,##0.0_);\(#,##0.0\)"/>
    <numFmt numFmtId="224" formatCode="&quot;$&quot;#,##0.00"/>
    <numFmt numFmtId="225" formatCode="_ * #,##0.00_)&quot;£&quot;_ ;_ * \(#,##0.00\)&quot;£&quot;_ ;_ * &quot;-&quot;??_)&quot;£&quot;_ ;_ @_ "/>
    <numFmt numFmtId="226" formatCode="0.0%;\(0.0%\)"/>
    <numFmt numFmtId="227" formatCode="##,###.##"/>
    <numFmt numFmtId="228" formatCode="_-* #,##0.00\ &quot;F&quot;_-;\-* #,##0.00\ &quot;F&quot;_-;_-* &quot;-&quot;??\ &quot;F&quot;_-;_-@_-"/>
    <numFmt numFmtId="229" formatCode="0.000_)"/>
    <numFmt numFmtId="230" formatCode="_-* #,##0.00\ _V_N_D_-;\-* #,##0.00\ _V_N_D_-;_-* &quot;-&quot;??\ _V_N_D_-;_-@_-"/>
    <numFmt numFmtId="231" formatCode="#,##0\ &quot;þ&quot;;[Red]\-#,##0\ &quot;þ&quot;"/>
    <numFmt numFmtId="232" formatCode="#,##0;\(#,##0\)"/>
    <numFmt numFmtId="233" formatCode="_ &quot;R&quot;\ * #,##0_ ;_ &quot;R&quot;\ * \-#,##0_ ;_ &quot;R&quot;\ * &quot;-&quot;_ ;_ @_ "/>
    <numFmt numFmtId="234" formatCode="##,##0%"/>
    <numFmt numFmtId="235" formatCode="#,###%"/>
    <numFmt numFmtId="236" formatCode="##.##"/>
    <numFmt numFmtId="237" formatCode="###,###"/>
    <numFmt numFmtId="238" formatCode="###.###"/>
    <numFmt numFmtId="239" formatCode="##,###.####"/>
    <numFmt numFmtId="240" formatCode="0.0000%"/>
    <numFmt numFmtId="241" formatCode="\t0.00%"/>
    <numFmt numFmtId="242" formatCode="#0.##"/>
    <numFmt numFmtId="243" formatCode="##,##0.##"/>
    <numFmt numFmtId="244" formatCode="0.000"/>
    <numFmt numFmtId="245" formatCode="\U\S\$#,##0.00;\(\U\S\$#,##0.00\)"/>
    <numFmt numFmtId="246" formatCode="_(\§\g\ #,##0_);_(\§\g\ \(#,##0\);_(\§\g\ &quot;-&quot;??_);_(@_)"/>
    <numFmt numFmtId="247" formatCode="_(\§\g\ #,##0_);_(\§\g\ \(#,##0\);_(\§\g\ &quot;-&quot;_);_(@_)"/>
    <numFmt numFmtId="248" formatCode="\t#\ ??/??"/>
    <numFmt numFmtId="249" formatCode="\§\g#,##0_);\(\§\g#,##0\)"/>
    <numFmt numFmtId="250" formatCode="_-* #,##0\ _?_-;\-* #,##0\ _?_-;_-* &quot;-&quot;\ _?_-;_-@_-"/>
    <numFmt numFmtId="251" formatCode="_-* #,##0.00\ _?_-;\-* #,##0.00\ _?_-;_-* &quot;-&quot;??\ _?_-;_-@_-"/>
    <numFmt numFmtId="252" formatCode="_-&quot;VND&quot;* #,##0_-;\-&quot;VND&quot;* #,##0_-;_-&quot;VND&quot;* &quot;-&quot;_-;_-@_-"/>
    <numFmt numFmtId="253" formatCode="_-&quot;VND&quot;* #,##0_-;&quot;-VND&quot;* #,##0_-;_-&quot;VND&quot;* \-_-;_-@_-"/>
    <numFmt numFmtId="254" formatCode="_-* #,##0_-;\-* #,##0_-;_-* \-_-;_-@_-"/>
    <numFmt numFmtId="255" formatCode="_-* #,##0\ _₫_-;\-* #,##0\ _₫_-;_-* &quot;- &quot;_₫_-;_-@_-"/>
    <numFmt numFmtId="256" formatCode="_(&quot;Rp&quot;* #,##0.00_);_(&quot;Rp&quot;* \(#,##0.00\);_(&quot;Rp&quot;* &quot;-&quot;??_);_(@_)"/>
    <numFmt numFmtId="257" formatCode="_(&quot;Rp&quot;* #,##0.00_);_(&quot;Rp&quot;* \(#,##0.00\);_(&quot;Rp&quot;* \-??_);_(@_)"/>
    <numFmt numFmtId="258" formatCode="#,##0.00\ &quot;FB&quot;;[Red]\-#,##0.00\ &quot;FB&quot;"/>
    <numFmt numFmtId="259" formatCode="#,##0.00&quot; FB&quot;;[Red]\-#,##0.00&quot; FB&quot;"/>
    <numFmt numFmtId="260" formatCode="_(* #,##0_);_(* \(#,##0\);_(* \-_);_(@_)"/>
    <numFmt numFmtId="261" formatCode="_-* #,##0\ _k_r_-;\-* #,##0\ _k_r_-;_-* &quot;-&quot;\ _k_r_-;_-@_-"/>
    <numFmt numFmtId="262" formatCode="#,##0\ &quot;Rp&quot;;\-#,##0\ &quot;Rp&quot;"/>
    <numFmt numFmtId="263" formatCode="#,##0&quot; $&quot;;\-#,##0&quot; $&quot;"/>
    <numFmt numFmtId="264" formatCode="#,##0\ &quot;kr&quot;;\-#,##0\ &quot;kr&quot;"/>
    <numFmt numFmtId="265" formatCode="_-* #,##0.00_-;\-* #,##0.00_-;_-* \-??_-;_-@_-"/>
    <numFmt numFmtId="266" formatCode="_-* #,##0.00\ _₫_-;\-* #,##0.00\ _₫_-;_-* \-??\ _₫_-;_-@_-"/>
    <numFmt numFmtId="267" formatCode="&quot;$&quot;#,##0;\-&quot;$&quot;#,##0"/>
    <numFmt numFmtId="268" formatCode="&quot;Rp&quot;#,##0;\-&quot;Rp&quot;#,##0"/>
    <numFmt numFmtId="269" formatCode="\$#,##0;&quot;-$&quot;#,##0"/>
    <numFmt numFmtId="270" formatCode="&quot;kr&quot;#,##0;\-&quot;kr&quot;#,##0"/>
    <numFmt numFmtId="271" formatCode="_-* #,##0\ _F_B_-;\-* #,##0\ _F_B_-;_-* &quot;-&quot;\ _F_B_-;_-@_-"/>
    <numFmt numFmtId="272" formatCode="_-* #,##0\ _F_B_-;\-* #,##0\ _F_B_-;_-* &quot;- &quot;_F_B_-;_-@_-"/>
    <numFmt numFmtId="273" formatCode="_(* #,##0.00_);_(* \(#,##0.00\);_(* \-??_);_(@_)"/>
    <numFmt numFmtId="274" formatCode="_-* #,##0.00\ _k_r_-;\-* #,##0.00\ _k_r_-;_-* &quot;-&quot;??\ _k_r_-;_-@_-"/>
    <numFmt numFmtId="275" formatCode="#,##0_);\-#,##0_)"/>
    <numFmt numFmtId="276" formatCode="&quot;Dong&quot;#,##0.00_);[Red]\(&quot;Dong&quot;#,##0.00\)"/>
    <numFmt numFmtId="277" formatCode="0."/>
    <numFmt numFmtId="278" formatCode="&quot;Fr.&quot;\ #,##0.00;&quot;Fr.&quot;\ \-#,##0.00"/>
    <numFmt numFmtId="279" formatCode="#,##0\ &quot;$&quot;_);\(#,##0\ &quot;$&quot;\)"/>
    <numFmt numFmtId="280" formatCode="_-&quot;IR£&quot;* #,##0.00_-;\-&quot;IR£&quot;* #,##0.00_-;_-&quot;IR£&quot;* &quot;-&quot;??_-;_-@_-"/>
    <numFmt numFmtId="281" formatCode="&quot;£&quot;#,##0;[Red]\-&quot;£&quot;#,##0"/>
    <numFmt numFmtId="282" formatCode="0&quot;.&quot;0000"/>
    <numFmt numFmtId="283" formatCode="#,###"/>
    <numFmt numFmtId="284" formatCode="&quot;\&quot;#,##0;[Red]\-&quot;\&quot;#,##0"/>
    <numFmt numFmtId="285" formatCode="&quot;\&quot;#,##0.00;\-&quot;\&quot;#,##0.00"/>
    <numFmt numFmtId="286" formatCode="&quot;VND&quot;#,##0_);[Red]\(&quot;VND&quot;#,##0\)"/>
    <numFmt numFmtId="287" formatCode="_(* #,##0.0000_);_(* \(#,##0.0000\);_(* &quot;-&quot;_);_(@_)"/>
    <numFmt numFmtId="288" formatCode="#,##0.00_);\-#,##0.00_)"/>
    <numFmt numFmtId="289" formatCode="#,##0.000_);\(#,##0.000\)"/>
    <numFmt numFmtId="290" formatCode="d"/>
    <numFmt numFmtId="291" formatCode="#"/>
    <numFmt numFmtId="292" formatCode="&quot;¡Ì&quot;#,##0;[Red]\-&quot;¡Ì&quot;#,##0"/>
    <numFmt numFmtId="293" formatCode="&quot;Rp&quot;#,##0;[Red]\-&quot;Rp&quot;#,##0"/>
    <numFmt numFmtId="294" formatCode="\$#,##0;[Red]&quot;-$&quot;#,##0"/>
    <numFmt numFmtId="295" formatCode="&quot;kr&quot;#,##0;[Red]\-&quot;kr&quot;#,##0"/>
    <numFmt numFmtId="296" formatCode="_-&quot;£&quot;* #,##0_-;\-&quot;£&quot;* #,##0_-;_-&quot;£&quot;* &quot;-&quot;_-;_-@_-"/>
    <numFmt numFmtId="297" formatCode="_-\£* #,##0_-;&quot;-£&quot;* #,##0_-;_-\£* \-_-;_-@_-"/>
    <numFmt numFmtId="298" formatCode="0.00000000000E+00;\?"/>
    <numFmt numFmtId="299" formatCode="0.00000"/>
    <numFmt numFmtId="300" formatCode="#,##0.00\ \ "/>
    <numFmt numFmtId="301" formatCode="#,##0.00&quot;  &quot;"/>
    <numFmt numFmtId="302" formatCode="_-&quot;£&quot;* #,##0.00_-;\-&quot;£&quot;* #,##0.00_-;_-&quot;£&quot;* &quot;-&quot;??_-;_-@_-"/>
    <numFmt numFmtId="303" formatCode="_-* #,##0.0\ _F_-;\-* #,##0.0\ _F_-;_-* &quot;-&quot;??\ _F_-;_-@_-"/>
    <numFmt numFmtId="304" formatCode="_-\£* #,##0.00_-;&quot;-£&quot;* #,##0.00_-;_-\£* \-??_-;_-@_-"/>
    <numFmt numFmtId="305" formatCode="&quot;.&quot;#,##0.00_);[Red]\(&quot;.&quot;#,##0.00\)"/>
    <numFmt numFmtId="306" formatCode="#,##0.00&quot; F&quot;;[Red]\-#,##0.00&quot; F&quot;"/>
    <numFmt numFmtId="307" formatCode="_-* ###,0&quot;.&quot;00\ _F_B_-;\-* ###,0&quot;.&quot;00\ _F_B_-;_-* &quot;-&quot;??\ _F_B_-;_-@_-"/>
    <numFmt numFmtId="308" formatCode="_-* #,##0.0\ _F_-;\-* #,##0.0\ _F_-;_-* \-??\ _F_-;_-@_-"/>
    <numFmt numFmtId="309" formatCode="#,##0.00\ \ \ \ "/>
    <numFmt numFmtId="310" formatCode="_(* #.##0.00_);_(* \(#.##0.00\);_(* &quot;-&quot;??_);_(@_)"/>
    <numFmt numFmtId="311" formatCode="&quot;\&quot;#,##0;&quot;\&quot;\-#,##0"/>
    <numFmt numFmtId="312" formatCode="\\#,##0;&quot;\-&quot;#,##0"/>
    <numFmt numFmtId="313" formatCode="_-* ###,0\.00\ _F_B_-;\-* ###,0\.00\ _F_B_-;_-* \-??\ _F_B_-;_-@_-"/>
    <numFmt numFmtId="314" formatCode="_ * #.##._ ;_ * \-#.##._ ;_ * &quot;-&quot;??_ ;_ @_ⴆ"/>
    <numFmt numFmtId="315" formatCode="_-* #,##0\ _F_-;\-* #,##0\ _F_-;_-* &quot;-&quot;??\ _F_-;_-@_-"/>
    <numFmt numFmtId="316" formatCode="0000"/>
    <numFmt numFmtId="317" formatCode="00"/>
    <numFmt numFmtId="318" formatCode="000"/>
    <numFmt numFmtId="319" formatCode="0.0;[Red]0.0"/>
    <numFmt numFmtId="320" formatCode="_(* #,##0.0_);_(* \(#,##0.0\);_(* \-_);_(@_)"/>
    <numFmt numFmtId="321" formatCode="_ * #,##0_)\ &quot;$&quot;_ ;_ * \(#,##0\)\ &quot;$&quot;_ ;_ * &quot;-&quot;_)\ &quot;$&quot;_ ;_ @_ "/>
    <numFmt numFmtId="322" formatCode="_(* #,##0.000_);_(* \(#,##0.000\);_(* &quot;-&quot;??_);_(@_)"/>
    <numFmt numFmtId="323" formatCode="_-* #,##0\ _₫_-;\-* #,##0\ _₫_-;_-* &quot;-&quot;??\ _₫_-;_-@_-"/>
    <numFmt numFmtId="324" formatCode="_-* #,##0_-;\-* #,##0_-;_-* &quot;-&quot;??_-;_-@_-"/>
  </numFmts>
  <fonts count="309">
    <font>
      <sz val="11"/>
      <color theme="1"/>
      <name val="Arial"/>
      <family val="2"/>
      <scheme val="minor"/>
    </font>
    <font>
      <sz val="11"/>
      <color theme="1"/>
      <name val="Arial"/>
      <family val="2"/>
      <scheme val="minor"/>
    </font>
    <font>
      <sz val="12"/>
      <name val=".VnTime"/>
      <family val="2"/>
    </font>
    <font>
      <sz val="12"/>
      <color theme="1"/>
      <name val="Times New Roman"/>
      <family val="2"/>
    </font>
    <font>
      <sz val="12"/>
      <name val=".VnTime"/>
      <family val="2"/>
    </font>
    <font>
      <b/>
      <sz val="12"/>
      <name val=".VnTime"/>
      <family val="2"/>
    </font>
    <font>
      <sz val="11"/>
      <name val=".VnTime"/>
      <family val="2"/>
    </font>
    <font>
      <b/>
      <i/>
      <sz val="12"/>
      <name val=".VnTime"/>
      <family val="2"/>
    </font>
    <font>
      <sz val="12"/>
      <name val="Times New Roman"/>
      <family val="1"/>
    </font>
    <font>
      <sz val="10"/>
      <name val=".VnTime"/>
      <family val="2"/>
    </font>
    <font>
      <sz val="10"/>
      <name val="Arial"/>
      <family val="2"/>
    </font>
    <font>
      <sz val="12"/>
      <name val="±¼¸²Ã¼"/>
      <family val="3"/>
      <charset val="129"/>
    </font>
    <font>
      <sz val="12"/>
      <name val="¹UAAA¼"/>
      <family val="3"/>
      <charset val="129"/>
    </font>
    <font>
      <b/>
      <sz val="12"/>
      <name val="Arial"/>
      <family val="2"/>
    </font>
    <font>
      <b/>
      <sz val="18"/>
      <name val="Arial"/>
      <family val="2"/>
    </font>
    <font>
      <sz val="12"/>
      <name val="Arial"/>
      <family val="2"/>
    </font>
    <font>
      <sz val="13"/>
      <name val=".VnTime"/>
      <family val="2"/>
    </font>
    <font>
      <sz val="14"/>
      <name val="뼻뮝"/>
      <family val="3"/>
    </font>
    <font>
      <sz val="12"/>
      <name val="뼻뮝"/>
      <family val="3"/>
    </font>
    <font>
      <sz val="9"/>
      <name val="Arial"/>
      <family val="2"/>
    </font>
    <font>
      <sz val="12"/>
      <name val="Courier"/>
      <family val="3"/>
    </font>
    <font>
      <sz val="10"/>
      <name val=" "/>
      <family val="1"/>
      <charset val="136"/>
    </font>
    <font>
      <b/>
      <i/>
      <sz val="12"/>
      <name val="Times New Roman"/>
      <family val="1"/>
    </font>
    <font>
      <i/>
      <sz val="12"/>
      <name val="Times New Roman"/>
      <family val="1"/>
    </font>
    <font>
      <b/>
      <sz val="12"/>
      <name val="Times New Roman"/>
      <family val="1"/>
    </font>
    <font>
      <b/>
      <sz val="11"/>
      <name val="Times New Roman"/>
      <family val="1"/>
    </font>
    <font>
      <sz val="10"/>
      <name val="Times New Roman"/>
      <family val="1"/>
    </font>
    <font>
      <b/>
      <sz val="10"/>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4"/>
      <name val=".VnArial"/>
      <family val="2"/>
    </font>
    <font>
      <sz val="11"/>
      <name val="Times New Roman"/>
      <family val="1"/>
    </font>
    <font>
      <b/>
      <i/>
      <sz val="11"/>
      <name val="Times New Roman"/>
      <family val="1"/>
    </font>
    <font>
      <sz val="8"/>
      <name val="Times New Roman"/>
      <family val="1"/>
    </font>
    <font>
      <sz val="13"/>
      <name val="Times New Roman"/>
      <family val="1"/>
    </font>
    <font>
      <sz val="12"/>
      <name val="Times New Roman"/>
      <family val="1"/>
      <charset val="163"/>
    </font>
    <font>
      <sz val="12"/>
      <name val="VNtimes new roman"/>
      <family val="2"/>
    </font>
    <font>
      <sz val="11"/>
      <color indexed="8"/>
      <name val="Calibri"/>
      <family val="2"/>
    </font>
    <font>
      <sz val="8"/>
      <name val="Arial"/>
      <family val="2"/>
    </font>
    <font>
      <sz val="12"/>
      <name val="VNI-Times"/>
    </font>
    <font>
      <sz val="10"/>
      <color indexed="8"/>
      <name val="MS Sans Serif"/>
      <family val="2"/>
    </font>
    <font>
      <sz val="12"/>
      <name val="돋움체"/>
      <family val="3"/>
      <charset val="129"/>
    </font>
    <font>
      <b/>
      <sz val="10"/>
      <name val="SVNtimes new roman"/>
      <family val="2"/>
    </font>
    <font>
      <sz val="10"/>
      <name val="?? ??"/>
      <family val="1"/>
      <charset val="136"/>
    </font>
    <font>
      <sz val="10"/>
      <name val=".VnArial"/>
      <family val="2"/>
    </font>
    <font>
      <sz val="12"/>
      <name val=".VnArial"/>
      <family val="2"/>
    </font>
    <font>
      <sz val="10"/>
      <name val="??"/>
      <family val="3"/>
      <charset val="129"/>
    </font>
    <font>
      <sz val="12"/>
      <name val="??"/>
      <family val="1"/>
    </font>
    <font>
      <sz val="12"/>
      <name val="????"/>
      <family val="1"/>
      <charset val="136"/>
    </font>
    <font>
      <sz val="10"/>
      <name val="AngsanaUPC"/>
      <family val="1"/>
    </font>
    <font>
      <sz val="12"/>
      <name val="|??¢¥¢¬¨Ï"/>
      <family val="1"/>
      <charset val="129"/>
    </font>
    <font>
      <sz val="12"/>
      <name val="|??´¸ⓒ"/>
      <family val="1"/>
      <charset val="129"/>
    </font>
    <font>
      <sz val="10"/>
      <name val="VNI-Times"/>
    </font>
    <font>
      <sz val="10"/>
      <name val="MS Sans Serif"/>
      <family val="2"/>
    </font>
    <font>
      <sz val="10"/>
      <name val="Helv"/>
      <family val="2"/>
    </font>
    <font>
      <sz val="10"/>
      <color indexed="8"/>
      <name val="Arial"/>
      <family val="2"/>
    </font>
    <font>
      <sz val="12"/>
      <name val="???"/>
      <family val="2"/>
    </font>
    <font>
      <sz val="12"/>
      <name val="???"/>
    </font>
    <font>
      <sz val="11"/>
      <name val="‚l‚r ‚oƒSƒVƒbƒN"/>
      <family val="3"/>
      <charset val="128"/>
    </font>
    <font>
      <sz val="11"/>
      <name val="–¾’©"/>
      <family val="1"/>
      <charset val="128"/>
    </font>
    <font>
      <sz val="14"/>
      <name val="Terminal"/>
      <family val="3"/>
      <charset val="128"/>
    </font>
    <font>
      <sz val="14"/>
      <name val="VnTime"/>
      <family val="2"/>
    </font>
    <font>
      <sz val="14"/>
      <name val="VnTime"/>
    </font>
    <font>
      <sz val="13"/>
      <name val="Tms Rmn"/>
      <family val="1"/>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sz val="12"/>
      <color indexed="8"/>
      <name val="Times New Roman"/>
      <family val="1"/>
    </font>
    <font>
      <sz val="11"/>
      <color indexed="8"/>
      <name val="Arial"/>
      <family val="2"/>
      <charset val="163"/>
    </font>
    <font>
      <sz val="14"/>
      <name val=".VnTimeH"/>
      <family val="2"/>
    </font>
    <font>
      <sz val="12"/>
      <color indexed="9"/>
      <name val="Times New Roman"/>
      <family val="1"/>
    </font>
    <font>
      <sz val="11"/>
      <color indexed="9"/>
      <name val="Calibri"/>
      <family val="2"/>
    </font>
    <font>
      <sz val="11"/>
      <color indexed="9"/>
      <name val="Arial"/>
      <family val="2"/>
      <charset val="163"/>
    </font>
    <font>
      <sz val="14"/>
      <name val=".VnTime"/>
      <family val="2"/>
    </font>
    <font>
      <sz val="11"/>
      <name val="VNtimes new roman"/>
      <family val="2"/>
    </font>
    <font>
      <sz val="11"/>
      <color indexed="8"/>
      <name val=".VnTime"/>
      <family val="2"/>
    </font>
    <font>
      <sz val="11"/>
      <color indexed="9"/>
      <name val=".VnTime"/>
      <family val="2"/>
    </font>
    <font>
      <b/>
      <sz val="12"/>
      <color indexed="63"/>
      <name val="VNI-Times"/>
    </font>
    <font>
      <sz val="12"/>
      <name val="¹ÙÅÁÃ¼"/>
      <charset val="129"/>
    </font>
    <font>
      <sz val="12"/>
      <name val="¹ÙÅÁÃ¼"/>
      <family val="2"/>
      <charset val="129"/>
    </font>
    <font>
      <sz val="12"/>
      <color indexed="20"/>
      <name val="Times New Roman"/>
      <family val="1"/>
    </font>
    <font>
      <sz val="11"/>
      <color indexed="20"/>
      <name val="Calibri"/>
      <family val="2"/>
    </font>
    <font>
      <sz val="11"/>
      <color indexed="20"/>
      <name val="Arial"/>
      <family val="2"/>
      <charset val="163"/>
    </font>
    <font>
      <b/>
      <i/>
      <sz val="14"/>
      <name val="VNTime"/>
      <family val="2"/>
    </font>
    <font>
      <sz val="12"/>
      <name val="Tms Rmn"/>
      <family val="1"/>
    </font>
    <font>
      <sz val="12"/>
      <name val="Tms Rmn"/>
    </font>
    <font>
      <sz val="11"/>
      <name val="µ¸¿ò"/>
      <charset val="129"/>
    </font>
    <font>
      <sz val="12"/>
      <name val="System"/>
      <family val="2"/>
    </font>
    <font>
      <sz val="12"/>
      <name val="¹ÙÅÁÃ¼"/>
      <family val="1"/>
      <charset val="129"/>
    </font>
    <font>
      <sz val="10"/>
      <name val="Helv"/>
    </font>
    <font>
      <b/>
      <sz val="12"/>
      <color indexed="52"/>
      <name val="Times New Roman"/>
      <family val="1"/>
    </font>
    <font>
      <b/>
      <sz val="11"/>
      <color indexed="52"/>
      <name val="Calibri"/>
      <family val="2"/>
    </font>
    <font>
      <b/>
      <sz val="11"/>
      <color indexed="52"/>
      <name val="Arial"/>
      <family val="2"/>
      <charset val="163"/>
    </font>
    <font>
      <b/>
      <sz val="10"/>
      <name val="Helv"/>
      <family val="2"/>
    </font>
    <font>
      <b/>
      <sz val="10"/>
      <name val="Helv"/>
    </font>
    <font>
      <b/>
      <sz val="8"/>
      <color indexed="12"/>
      <name val="Arial"/>
      <family val="2"/>
    </font>
    <font>
      <sz val="8"/>
      <color indexed="8"/>
      <name val="Arial"/>
      <family val="2"/>
    </font>
    <font>
      <b/>
      <sz val="9"/>
      <name val="VNI-Times"/>
    </font>
    <font>
      <b/>
      <sz val="13"/>
      <name val="Tms Rmn"/>
      <family val="1"/>
    </font>
    <font>
      <b/>
      <sz val="10"/>
      <name val="Arial"/>
      <family val="2"/>
    </font>
    <font>
      <sz val="11"/>
      <name val="Tms Rmn"/>
      <family val="1"/>
    </font>
    <font>
      <sz val="11"/>
      <name val="Tms Rmn"/>
    </font>
    <font>
      <sz val="11"/>
      <name val="VNI-Times"/>
    </font>
    <font>
      <sz val="10"/>
      <color indexed="8"/>
      <name val="Times New Roman"/>
      <family val="2"/>
    </font>
    <font>
      <sz val="12"/>
      <color indexed="8"/>
      <name val="Times New Roman"/>
      <family val="2"/>
    </font>
    <font>
      <sz val="11"/>
      <name val="UVnTime"/>
    </font>
    <font>
      <sz val="10"/>
      <name val="Arial"/>
      <family val="2"/>
      <charset val="163"/>
    </font>
    <font>
      <b/>
      <sz val="12"/>
      <name val="VNTime"/>
      <family val="2"/>
    </font>
    <font>
      <sz val="10"/>
      <name val="MS Serif"/>
      <family val="1"/>
    </font>
    <font>
      <sz val="10"/>
      <name val="Courier"/>
      <family val="3"/>
    </font>
    <font>
      <sz val="11"/>
      <name val="VNcentury Gothic"/>
    </font>
    <font>
      <sz val="11"/>
      <name val="VNcentury Gothic"/>
      <family val="2"/>
    </font>
    <font>
      <b/>
      <sz val="15"/>
      <name val="VNcentury Gothic"/>
    </font>
    <font>
      <b/>
      <sz val="15"/>
      <name val="VNcentury Gothic"/>
      <family val="2"/>
    </font>
    <font>
      <sz val="12"/>
      <name val="SVNtimes new roman"/>
      <family val="2"/>
    </font>
    <font>
      <sz val="8"/>
      <name val="SVNtimes new roman"/>
      <family val="2"/>
    </font>
    <font>
      <b/>
      <sz val="12"/>
      <color indexed="9"/>
      <name val="Times New Roman"/>
      <family val="1"/>
    </font>
    <font>
      <b/>
      <sz val="11"/>
      <color indexed="9"/>
      <name val="Calibri"/>
      <family val="2"/>
    </font>
    <font>
      <b/>
      <sz val="11"/>
      <color indexed="9"/>
      <name val="Arial"/>
      <family val="2"/>
      <charset val="163"/>
    </font>
    <font>
      <sz val="10"/>
      <name val="VNI-Aptima"/>
    </font>
    <font>
      <sz val="10"/>
      <name val="SVNtimes new roman"/>
      <family val="2"/>
    </font>
    <font>
      <b/>
      <sz val="12"/>
      <name val="VNTimeH"/>
      <family val="2"/>
    </font>
    <font>
      <sz val="10"/>
      <name val="Arial CE"/>
      <family val="2"/>
      <charset val="238"/>
    </font>
    <font>
      <sz val="10"/>
      <name val="Arial CE"/>
      <charset val="238"/>
    </font>
    <font>
      <b/>
      <sz val="11"/>
      <color indexed="8"/>
      <name val=".VnTime"/>
      <family val="2"/>
    </font>
    <font>
      <sz val="10"/>
      <color indexed="16"/>
      <name val="MS Serif"/>
      <family val="1"/>
    </font>
    <font>
      <sz val="10"/>
      <name val="VNI-Helve-Condense"/>
    </font>
    <font>
      <i/>
      <sz val="12"/>
      <color indexed="23"/>
      <name val="Times New Roman"/>
      <family val="1"/>
    </font>
    <font>
      <i/>
      <sz val="11"/>
      <color indexed="23"/>
      <name val="Calibri"/>
      <family val="2"/>
    </font>
    <font>
      <i/>
      <sz val="11"/>
      <color indexed="23"/>
      <name val="Arial"/>
      <family val="2"/>
      <charset val="163"/>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color indexed="17"/>
      <name val="Times New Roman"/>
      <family val="1"/>
    </font>
    <font>
      <sz val="11"/>
      <color indexed="17"/>
      <name val="Calibri"/>
      <family val="2"/>
    </font>
    <font>
      <sz val="11"/>
      <color indexed="17"/>
      <name val="Arial"/>
      <family val="2"/>
      <charset val="163"/>
    </font>
    <font>
      <sz val="12"/>
      <name val="VNTime"/>
      <family val="2"/>
    </font>
    <font>
      <sz val="10"/>
      <name val=".VnArialH"/>
      <family val="2"/>
    </font>
    <font>
      <b/>
      <sz val="12"/>
      <name val=".VnBook-AntiquaH"/>
      <family val="2"/>
    </font>
    <font>
      <b/>
      <sz val="12"/>
      <color indexed="9"/>
      <name val="Tms Rmn"/>
      <family val="1"/>
    </font>
    <font>
      <b/>
      <sz val="12"/>
      <color indexed="9"/>
      <name val="Tms Rmn"/>
    </font>
    <font>
      <b/>
      <sz val="12"/>
      <name val="Helv"/>
      <family val="2"/>
    </font>
    <font>
      <b/>
      <sz val="12"/>
      <name val="Helv"/>
    </font>
    <font>
      <b/>
      <sz val="12"/>
      <name val="Tahoma"/>
      <family val="2"/>
    </font>
    <font>
      <b/>
      <sz val="15"/>
      <color indexed="56"/>
      <name val="Times New Roman"/>
      <family val="1"/>
    </font>
    <font>
      <b/>
      <sz val="15"/>
      <color indexed="56"/>
      <name val="Calibri"/>
      <family val="2"/>
    </font>
    <font>
      <b/>
      <sz val="13"/>
      <color indexed="56"/>
      <name val="Times New Roman"/>
      <family val="1"/>
    </font>
    <font>
      <b/>
      <sz val="13"/>
      <color indexed="56"/>
      <name val="Calibri"/>
      <family val="2"/>
    </font>
    <font>
      <b/>
      <sz val="11"/>
      <color indexed="56"/>
      <name val="Times New Roman"/>
      <family val="1"/>
    </font>
    <font>
      <b/>
      <sz val="11"/>
      <color indexed="56"/>
      <name val="Calibri"/>
      <family val="2"/>
    </font>
    <font>
      <b/>
      <sz val="11"/>
      <color indexed="56"/>
      <name val="Arial"/>
      <family val="2"/>
      <charset val="163"/>
    </font>
    <font>
      <b/>
      <sz val="8"/>
      <name val="MS Sans Serif"/>
      <family val="2"/>
    </font>
    <font>
      <b/>
      <sz val="10"/>
      <name val=".VnTime"/>
      <family val="2"/>
    </font>
    <font>
      <b/>
      <sz val="14"/>
      <name val=".VnTimeH"/>
      <family val="2"/>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font>
    <font>
      <u/>
      <sz val="12"/>
      <color indexed="12"/>
      <name val=".VnTime"/>
      <family val="2"/>
    </font>
    <font>
      <u/>
      <sz val="12"/>
      <color indexed="12"/>
      <name val="Arial"/>
      <family val="2"/>
    </font>
    <font>
      <sz val="12"/>
      <color indexed="52"/>
      <name val="Times New Roman"/>
      <family val="1"/>
    </font>
    <font>
      <sz val="11"/>
      <color indexed="52"/>
      <name val="Calibri"/>
      <family val="2"/>
    </font>
    <font>
      <sz val="11"/>
      <color indexed="52"/>
      <name val="Arial"/>
      <family val="2"/>
      <charset val="163"/>
    </font>
    <font>
      <i/>
      <sz val="10"/>
      <name val=".VnTime"/>
      <family val="2"/>
    </font>
    <font>
      <sz val="8"/>
      <name val="VNarial"/>
      <family val="2"/>
    </font>
    <font>
      <b/>
      <sz val="11"/>
      <name val="Helv"/>
      <family val="2"/>
    </font>
    <font>
      <b/>
      <sz val="11"/>
      <name val="Helv"/>
    </font>
    <font>
      <sz val="10"/>
      <name val=".VnAvant"/>
      <family val="2"/>
    </font>
    <font>
      <b/>
      <i/>
      <sz val="12"/>
      <name val=".VnAristote"/>
      <family val="2"/>
    </font>
    <font>
      <sz val="12"/>
      <color indexed="60"/>
      <name val="Times New Roman"/>
      <family val="1"/>
    </font>
    <font>
      <sz val="11"/>
      <color indexed="60"/>
      <name val="Calibri"/>
      <family val="2"/>
    </font>
    <font>
      <sz val="11"/>
      <color indexed="60"/>
      <name val="Arial"/>
      <family val="2"/>
      <charset val="163"/>
    </font>
    <font>
      <sz val="7"/>
      <name val="Small Fonts"/>
      <family val="2"/>
    </font>
    <font>
      <b/>
      <sz val="12"/>
      <name val="VN-NTime"/>
    </font>
    <font>
      <sz val="10"/>
      <name val="VNtimes new roman"/>
      <family val="1"/>
    </font>
    <font>
      <b/>
      <i/>
      <sz val="16"/>
      <name val="Helv"/>
    </font>
    <font>
      <sz val="12"/>
      <name val="바탕체"/>
      <family val="1"/>
      <charset val="129"/>
    </font>
    <font>
      <sz val="14"/>
      <name val="Times New Roman"/>
      <family val="1"/>
    </font>
    <font>
      <sz val="11"/>
      <name val="VNI-Aptima"/>
    </font>
    <font>
      <sz val="14"/>
      <name val="System"/>
      <family val="2"/>
    </font>
    <font>
      <b/>
      <sz val="11"/>
      <name val="Arial"/>
      <family val="2"/>
    </font>
    <font>
      <b/>
      <sz val="12"/>
      <color indexed="63"/>
      <name val="Times New Roman"/>
      <family val="1"/>
    </font>
    <font>
      <b/>
      <sz val="11"/>
      <color indexed="63"/>
      <name val="Calibri"/>
      <family val="2"/>
    </font>
    <font>
      <b/>
      <sz val="11"/>
      <color indexed="63"/>
      <name val="Arial"/>
      <family val="2"/>
      <charset val="163"/>
    </font>
    <font>
      <sz val="14"/>
      <name val=".VnArial Narrow"/>
      <family val="2"/>
    </font>
    <font>
      <sz val="10"/>
      <name val="Tms Rmn"/>
      <family val="1"/>
    </font>
    <font>
      <b/>
      <sz val="10"/>
      <name val="MS Sans Serif"/>
      <family val="2"/>
    </font>
    <font>
      <sz val="8"/>
      <name val="Wingdings"/>
      <charset val="2"/>
    </font>
    <font>
      <sz val="8"/>
      <name val="Helv"/>
      <family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8"/>
      <color indexed="62"/>
      <name val="Cambria"/>
      <family val="2"/>
    </font>
    <font>
      <u/>
      <sz val="10.199999999999999"/>
      <color indexed="12"/>
      <name val=".VnTime"/>
      <family val="2"/>
    </font>
    <font>
      <b/>
      <sz val="12"/>
      <name val="宋体"/>
      <charset val="134"/>
    </font>
    <font>
      <sz val="8"/>
      <name val="MS Sans Serif"/>
      <family val="2"/>
    </font>
    <font>
      <b/>
      <sz val="10.5"/>
      <name val=".VnAvantH"/>
      <family val="2"/>
    </font>
    <font>
      <sz val="10"/>
      <name val="VNbook-Antiqua"/>
    </font>
    <font>
      <sz val="10"/>
      <name val="VNbook-Antiqua"/>
      <family val="2"/>
    </font>
    <font>
      <sz val="11"/>
      <color indexed="32"/>
      <name val="VNI-Times"/>
      <family val="2"/>
    </font>
    <font>
      <b/>
      <sz val="10"/>
      <name val="Tahoma"/>
      <family val="2"/>
    </font>
    <font>
      <b/>
      <sz val="8"/>
      <color indexed="8"/>
      <name val="Helv"/>
      <family val="2"/>
    </font>
    <font>
      <b/>
      <sz val="8"/>
      <color indexed="8"/>
      <name val="Helv"/>
    </font>
    <font>
      <sz val="13"/>
      <name val=".VnArial"/>
      <family val="2"/>
    </font>
    <font>
      <sz val="10"/>
      <name val="VNI-Times"/>
      <family val="2"/>
    </font>
    <font>
      <b/>
      <sz val="10"/>
      <name val="VNI-Univer"/>
    </font>
    <font>
      <sz val="10"/>
      <name val=".VnBook-Antiqua"/>
      <family val="2"/>
    </font>
    <font>
      <b/>
      <sz val="12"/>
      <name val="VNI-Cooper"/>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b/>
      <sz val="11"/>
      <color indexed="8"/>
      <name val="Calibri"/>
      <family val="2"/>
    </font>
    <font>
      <b/>
      <sz val="12"/>
      <name val="VNI-Times"/>
    </font>
    <font>
      <sz val="11"/>
      <name val=".VnAvant"/>
      <family val="2"/>
    </font>
    <font>
      <b/>
      <sz val="13"/>
      <color indexed="8"/>
      <name val=".VnTimeH"/>
      <family val="2"/>
    </font>
    <font>
      <sz val="14"/>
      <name val=".Vn3DH"/>
      <family val="2"/>
    </font>
    <font>
      <sz val="12"/>
      <name val="VNTime"/>
    </font>
    <font>
      <sz val="10"/>
      <name val="VNtimes new roman"/>
      <family val="2"/>
    </font>
    <font>
      <b/>
      <sz val="8"/>
      <name val="VN Helvetica"/>
    </font>
    <font>
      <sz val="9"/>
      <name val=".VnTime"/>
      <family val="2"/>
    </font>
    <font>
      <b/>
      <sz val="10"/>
      <name val="VN AvantGBook"/>
    </font>
    <font>
      <b/>
      <sz val="16"/>
      <name val=".VnTime"/>
      <family val="2"/>
    </font>
    <font>
      <sz val="11"/>
      <color indexed="10"/>
      <name val="Calibri"/>
      <family val="2"/>
    </font>
    <font>
      <sz val="11"/>
      <color indexed="10"/>
      <name val="Arial"/>
      <family val="2"/>
      <charset val="163"/>
    </font>
    <font>
      <sz val="10"/>
      <name val="Geneva"/>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i/>
      <sz val="11"/>
      <name val="Times New Roman"/>
      <family val="1"/>
    </font>
    <font>
      <sz val="11"/>
      <name val="Arial"/>
      <family val="2"/>
      <scheme val="minor"/>
    </font>
    <font>
      <sz val="12"/>
      <color theme="1"/>
      <name val="Times New Roman"/>
      <family val="1"/>
    </font>
    <font>
      <b/>
      <sz val="12"/>
      <color theme="1"/>
      <name val="Times New Roman"/>
      <family val="1"/>
    </font>
    <font>
      <b/>
      <sz val="13"/>
      <color theme="1"/>
      <name val="Times New Roman"/>
      <family val="1"/>
    </font>
    <font>
      <b/>
      <u/>
      <sz val="12"/>
      <color theme="1"/>
      <name val="Times New Roman"/>
      <family val="1"/>
    </font>
    <font>
      <b/>
      <i/>
      <sz val="12"/>
      <color theme="1"/>
      <name val="Times New Roman"/>
      <family val="1"/>
    </font>
    <font>
      <b/>
      <u/>
      <sz val="12"/>
      <color theme="1"/>
      <name val="Times New Roman"/>
      <family val="1"/>
      <charset val="163"/>
    </font>
    <font>
      <b/>
      <u/>
      <vertAlign val="superscript"/>
      <sz val="12"/>
      <color indexed="8"/>
      <name val="Times New Roman"/>
      <family val="1"/>
    </font>
    <font>
      <b/>
      <i/>
      <sz val="12"/>
      <color theme="1"/>
      <name val="Times New Roman"/>
      <family val="1"/>
      <charset val="163"/>
    </font>
    <font>
      <i/>
      <sz val="12"/>
      <color theme="1"/>
      <name val="Times New Roman"/>
      <family val="1"/>
    </font>
    <font>
      <u/>
      <sz val="12"/>
      <color theme="1"/>
      <name val="Times New Roman"/>
      <family val="1"/>
    </font>
    <font>
      <b/>
      <sz val="14"/>
      <color theme="1"/>
      <name val="Times New Roman"/>
      <family val="1"/>
    </font>
    <font>
      <sz val="14"/>
      <color theme="1"/>
      <name val="Times New Roman"/>
      <family val="1"/>
    </font>
    <font>
      <b/>
      <sz val="11"/>
      <color theme="1"/>
      <name val="Times New Roman"/>
      <family val="1"/>
    </font>
    <font>
      <i/>
      <sz val="12"/>
      <color indexed="8"/>
      <name val="Times New Roman"/>
      <family val="1"/>
    </font>
    <font>
      <b/>
      <u val="singleAccounting"/>
      <sz val="12"/>
      <color theme="1"/>
      <name val="Times New Roman"/>
      <family val="1"/>
    </font>
    <font>
      <i/>
      <sz val="11"/>
      <color theme="1"/>
      <name val="Times New Roman"/>
      <family val="1"/>
    </font>
    <font>
      <sz val="10"/>
      <name val="Arial"/>
      <family val="2"/>
      <charset val="1"/>
    </font>
    <font>
      <sz val="11"/>
      <color theme="1"/>
      <name val="Times New Roman"/>
      <family val="1"/>
    </font>
    <font>
      <b/>
      <sz val="12"/>
      <name val="Times New Roman"/>
      <family val="1"/>
      <charset val="163"/>
    </font>
    <font>
      <b/>
      <sz val="11"/>
      <name val="Times New Roman"/>
      <family val="1"/>
      <charset val="163"/>
    </font>
    <font>
      <sz val="11"/>
      <color theme="1"/>
      <name val="Times New Roman"/>
      <family val="1"/>
      <charset val="163"/>
    </font>
    <font>
      <b/>
      <sz val="14"/>
      <color theme="1"/>
      <name val="Times New Roman"/>
      <family val="1"/>
      <charset val="163"/>
    </font>
    <font>
      <sz val="14"/>
      <color theme="1"/>
      <name val="Times New Roman"/>
      <family val="1"/>
      <charset val="163"/>
    </font>
    <font>
      <i/>
      <sz val="14"/>
      <color theme="1"/>
      <name val="Times New Roman"/>
      <family val="1"/>
    </font>
    <font>
      <b/>
      <sz val="11"/>
      <color theme="1"/>
      <name val="Times New Roman"/>
      <family val="1"/>
      <charset val="163"/>
    </font>
    <font>
      <b/>
      <sz val="14"/>
      <name val="Times New Roman"/>
      <family val="1"/>
      <charset val="163"/>
    </font>
    <font>
      <sz val="11"/>
      <name val="Times New Roman"/>
      <family val="1"/>
      <charset val="163"/>
    </font>
    <font>
      <i/>
      <sz val="11"/>
      <name val="Times New Roman"/>
      <family val="1"/>
      <charset val="163"/>
    </font>
    <font>
      <sz val="11"/>
      <color rgb="FFFF0000"/>
      <name val="Times New Roman"/>
      <family val="1"/>
    </font>
    <font>
      <sz val="9"/>
      <name val="Times New Roman"/>
      <family val="1"/>
    </font>
    <font>
      <b/>
      <i/>
      <sz val="11"/>
      <name val="Times New Roman"/>
      <family val="1"/>
      <charset val="163"/>
    </font>
    <font>
      <b/>
      <sz val="9"/>
      <color indexed="81"/>
      <name val="Tahoma"/>
      <family val="2"/>
    </font>
    <font>
      <sz val="9"/>
      <color indexed="81"/>
      <name val="Tahoma"/>
      <family val="2"/>
    </font>
    <font>
      <sz val="11"/>
      <color rgb="FFFF0000"/>
      <name val="Times New Roman"/>
      <family val="1"/>
      <charset val="163"/>
    </font>
    <font>
      <i/>
      <sz val="13"/>
      <name val="Times New Roman"/>
      <family val="1"/>
    </font>
    <font>
      <i/>
      <sz val="10"/>
      <name val="Times New Roman"/>
      <family val="1"/>
    </font>
    <font>
      <b/>
      <i/>
      <sz val="10"/>
      <name val="Times New Roman"/>
      <family val="1"/>
    </font>
    <font>
      <b/>
      <u/>
      <sz val="10"/>
      <name val="Times New Roman"/>
      <family val="1"/>
      <charset val="163"/>
    </font>
    <font>
      <b/>
      <sz val="10"/>
      <name val="Times New Roman"/>
      <family val="1"/>
      <charset val="163"/>
    </font>
    <font>
      <sz val="10"/>
      <name val="Times New Roman"/>
      <family val="1"/>
      <charset val="163"/>
    </font>
    <font>
      <sz val="10"/>
      <color theme="1"/>
      <name val="Times New Roman"/>
      <family val="1"/>
    </font>
    <font>
      <b/>
      <sz val="10"/>
      <color rgb="FFFF0000"/>
      <name val="Times New Roman"/>
      <family val="1"/>
    </font>
    <font>
      <b/>
      <i/>
      <sz val="10"/>
      <color rgb="FFFF0000"/>
      <name val="Times New Roman"/>
      <family val="1"/>
    </font>
    <font>
      <b/>
      <sz val="10"/>
      <color theme="1"/>
      <name val="Times New Roman"/>
      <family val="1"/>
    </font>
    <font>
      <sz val="10"/>
      <color rgb="FFFF0000"/>
      <name val="Times New Roman"/>
      <family val="1"/>
    </font>
    <font>
      <b/>
      <u/>
      <sz val="10"/>
      <name val="Times New Roman"/>
      <family val="1"/>
    </font>
    <font>
      <b/>
      <sz val="10"/>
      <color rgb="FF0070C0"/>
      <name val="Times New Roman"/>
      <family val="1"/>
    </font>
    <font>
      <i/>
      <sz val="10"/>
      <color rgb="FFFF0000"/>
      <name val="Times New Roman"/>
      <family val="1"/>
    </font>
    <font>
      <sz val="10"/>
      <color rgb="FF000000"/>
      <name val="Arial"/>
      <family val="2"/>
    </font>
    <font>
      <sz val="10"/>
      <color theme="1"/>
      <name val="Times New Roman"/>
      <family val="1"/>
      <charset val="163"/>
    </font>
    <font>
      <b/>
      <sz val="10"/>
      <color theme="1"/>
      <name val="Times New Roman"/>
      <family val="1"/>
      <charset val="163"/>
    </font>
    <font>
      <b/>
      <i/>
      <sz val="10"/>
      <name val="Times New Roman"/>
      <family val="1"/>
      <charset val="163"/>
    </font>
    <font>
      <i/>
      <sz val="10"/>
      <name val="Times New Roman"/>
      <family val="1"/>
      <charset val="163"/>
    </font>
    <font>
      <b/>
      <sz val="18"/>
      <name val="Times New Roman"/>
      <family val="1"/>
    </font>
  </fonts>
  <fills count="6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14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0"/>
      </right>
      <top/>
      <bottom/>
      <diagonal/>
    </border>
    <border>
      <left/>
      <right style="medium">
        <color indexed="8"/>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2"/>
      </top>
      <bottom style="double">
        <color indexed="62"/>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3337">
    <xf numFmtId="0" fontId="0" fillId="0" borderId="0"/>
    <xf numFmtId="0" fontId="2" fillId="0" borderId="0"/>
    <xf numFmtId="187" fontId="10" fillId="0" borderId="0" applyFont="0" applyFill="0" applyBorder="0" applyAlignment="0" applyProtection="0"/>
    <xf numFmtId="188" fontId="10" fillId="0" borderId="0" applyFont="0" applyFill="0" applyBorder="0" applyAlignment="0" applyProtection="0"/>
    <xf numFmtId="0" fontId="28" fillId="2" borderId="0"/>
    <xf numFmtId="0" fontId="29" fillId="2" borderId="0"/>
    <xf numFmtId="0" fontId="30" fillId="2" borderId="0"/>
    <xf numFmtId="0" fontId="31" fillId="0" borderId="0">
      <alignment wrapText="1"/>
    </xf>
    <xf numFmtId="0" fontId="12" fillId="0" borderId="0" applyFont="0" applyFill="0" applyBorder="0" applyAlignment="0" applyProtection="0"/>
    <xf numFmtId="0" fontId="12" fillId="0" borderId="0" applyFont="0" applyFill="0" applyBorder="0" applyAlignment="0" applyProtection="0"/>
    <xf numFmtId="0" fontId="12" fillId="0" borderId="0"/>
    <xf numFmtId="0" fontId="12" fillId="0" borderId="0"/>
    <xf numFmtId="171" fontId="4" fillId="0" borderId="0" applyFont="0" applyFill="0" applyBorder="0" applyAlignment="0" applyProtection="0"/>
    <xf numFmtId="171" fontId="39" fillId="0" borderId="0" applyFont="0" applyFill="0" applyBorder="0" applyAlignment="0" applyProtection="0"/>
    <xf numFmtId="194" fontId="10" fillId="0" borderId="0" applyFont="0" applyFill="0" applyBorder="0" applyAlignment="0" applyProtection="0"/>
    <xf numFmtId="3" fontId="10" fillId="0" borderId="0" applyFont="0" applyFill="0" applyBorder="0" applyAlignment="0" applyProtection="0"/>
    <xf numFmtId="181" fontId="10"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13" fillId="0" borderId="1" applyNumberFormat="0" applyAlignment="0" applyProtection="0">
      <alignment horizontal="left" vertical="center"/>
    </xf>
    <xf numFmtId="0" fontId="13" fillId="0" borderId="2">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15" fillId="0" borderId="0" applyNumberFormat="0" applyFont="0" applyFill="0" applyAlignment="0"/>
    <xf numFmtId="185" fontId="16" fillId="0" borderId="0"/>
    <xf numFmtId="0" fontId="10" fillId="0" borderId="0"/>
    <xf numFmtId="0" fontId="10" fillId="0" borderId="0"/>
    <xf numFmtId="0" fontId="8" fillId="0" borderId="0"/>
    <xf numFmtId="0" fontId="26" fillId="0" borderId="0"/>
    <xf numFmtId="192" fontId="16" fillId="0" borderId="3">
      <alignment horizontal="right" vertical="center"/>
    </xf>
    <xf numFmtId="189" fontId="16" fillId="0" borderId="3">
      <alignment horizontal="center"/>
    </xf>
    <xf numFmtId="0" fontId="10" fillId="0" borderId="4" applyNumberFormat="0" applyFont="0" applyFill="0" applyAlignment="0" applyProtection="0"/>
    <xf numFmtId="190" fontId="16" fillId="0" borderId="0"/>
    <xf numFmtId="191" fontId="16" fillId="0" borderId="5"/>
    <xf numFmtId="0" fontId="32" fillId="0" borderId="0" applyNumberForma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8" fillId="0" borderId="0">
      <alignment vertical="center"/>
    </xf>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8" fillId="0" borderId="0"/>
    <xf numFmtId="0" fontId="15" fillId="0" borderId="0"/>
    <xf numFmtId="41" fontId="19" fillId="0" borderId="0" applyFont="0" applyFill="0" applyBorder="0" applyAlignment="0" applyProtection="0"/>
    <xf numFmtId="43" fontId="19" fillId="0" borderId="0" applyFont="0" applyFill="0" applyBorder="0" applyAlignment="0" applyProtection="0"/>
    <xf numFmtId="179" fontId="19" fillId="0" borderId="0" applyFont="0" applyFill="0" applyBorder="0" applyAlignment="0" applyProtection="0"/>
    <xf numFmtId="178" fontId="20" fillId="0" borderId="0" applyFont="0" applyFill="0" applyBorder="0" applyAlignment="0" applyProtection="0"/>
    <xf numFmtId="180" fontId="19" fillId="0" borderId="0" applyFont="0" applyFill="0" applyBorder="0" applyAlignment="0" applyProtection="0"/>
    <xf numFmtId="171" fontId="4" fillId="0" borderId="0" applyFont="0" applyFill="0" applyBorder="0" applyAlignment="0" applyProtection="0"/>
    <xf numFmtId="0" fontId="4" fillId="0" borderId="0"/>
    <xf numFmtId="171" fontId="4" fillId="0" borderId="0" applyFont="0" applyFill="0" applyBorder="0" applyAlignment="0" applyProtection="0"/>
    <xf numFmtId="171" fontId="4" fillId="0" borderId="0" applyFont="0" applyFill="0" applyBorder="0" applyAlignment="0" applyProtection="0"/>
    <xf numFmtId="0" fontId="39" fillId="0" borderId="0"/>
    <xf numFmtId="171" fontId="4" fillId="0" borderId="0" applyFont="0" applyFill="0" applyBorder="0" applyAlignment="0" applyProtection="0"/>
    <xf numFmtId="0" fontId="4" fillId="0" borderId="0"/>
    <xf numFmtId="0" fontId="1" fillId="0" borderId="0"/>
    <xf numFmtId="0" fontId="4" fillId="0" borderId="0"/>
    <xf numFmtId="0" fontId="4" fillId="0" borderId="0"/>
    <xf numFmtId="0" fontId="4" fillId="0" borderId="0"/>
    <xf numFmtId="171" fontId="1" fillId="0" borderId="0" applyFont="0" applyFill="0" applyBorder="0" applyAlignment="0" applyProtection="0"/>
    <xf numFmtId="179" fontId="4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xf numFmtId="197" fontId="41" fillId="0" borderId="0" applyFont="0" applyFill="0" applyBorder="0" applyAlignment="0" applyProtection="0">
      <protection locked="0"/>
    </xf>
    <xf numFmtId="3" fontId="43" fillId="0" borderId="5"/>
    <xf numFmtId="198" fontId="44" fillId="0" borderId="18">
      <alignment horizontal="center"/>
      <protection hidden="1"/>
    </xf>
    <xf numFmtId="177" fontId="38" fillId="0" borderId="19" applyFont="0" applyBorder="0"/>
    <xf numFmtId="177" fontId="38" fillId="0" borderId="19" applyFont="0" applyBorder="0"/>
    <xf numFmtId="0" fontId="9" fillId="0" borderId="0"/>
    <xf numFmtId="0" fontId="9" fillId="0" borderId="0"/>
    <xf numFmtId="0" fontId="45" fillId="0" borderId="0" applyFont="0" applyFill="0" applyBorder="0" applyAlignment="0" applyProtection="0"/>
    <xf numFmtId="176" fontId="46" fillId="0" borderId="0" applyFont="0" applyFill="0" applyBorder="0" applyAlignment="0" applyProtection="0"/>
    <xf numFmtId="176"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199" fontId="46"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7" fillId="0" borderId="0" applyFont="0" applyFill="0" applyBorder="0" applyAlignment="0" applyProtection="0"/>
    <xf numFmtId="0" fontId="48" fillId="0" borderId="20"/>
    <xf numFmtId="200" fontId="49" fillId="0" borderId="0" applyFont="0" applyFill="0" applyBorder="0" applyAlignment="0" applyProtection="0"/>
    <xf numFmtId="201" fontId="9" fillId="0" borderId="0" applyFont="0" applyFill="0" applyBorder="0" applyAlignment="0" applyProtection="0"/>
    <xf numFmtId="41" fontId="50" fillId="0" borderId="0" applyFont="0" applyFill="0" applyBorder="0" applyAlignment="0" applyProtection="0"/>
    <xf numFmtId="202" fontId="50" fillId="0" borderId="0" applyFont="0" applyFill="0" applyBorder="0" applyAlignment="0" applyProtection="0"/>
    <xf numFmtId="167" fontId="20" fillId="0" borderId="0" applyFont="0" applyFill="0" applyBorder="0" applyAlignment="0" applyProtection="0"/>
    <xf numFmtId="0" fontId="5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2" fillId="0" borderId="0"/>
    <xf numFmtId="0" fontId="53" fillId="0" borderId="0"/>
    <xf numFmtId="0" fontId="10" fillId="0" borderId="0" applyNumberFormat="0" applyFill="0" applyBorder="0" applyAlignment="0" applyProtection="0"/>
    <xf numFmtId="0" fontId="10" fillId="0" borderId="0" applyNumberFormat="0" applyFill="0" applyBorder="0" applyAlignment="0" applyProtection="0"/>
    <xf numFmtId="203" fontId="4" fillId="0" borderId="0" applyFill="0" applyBorder="0" applyAlignment="0" applyProtection="0"/>
    <xf numFmtId="0" fontId="10" fillId="0" borderId="0" applyNumberFormat="0" applyFill="0" applyBorder="0" applyAlignment="0" applyProtection="0"/>
    <xf numFmtId="0" fontId="24" fillId="0" borderId="0" applyNumberFormat="0" applyFill="0" applyBorder="0" applyProtection="0">
      <alignment horizontal="center" vertical="center"/>
    </xf>
    <xf numFmtId="41" fontId="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9" fontId="54" fillId="0" borderId="0" applyFont="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204" fontId="4" fillId="0" borderId="0" applyFont="0" applyFill="0" applyBorder="0" applyAlignment="0" applyProtection="0"/>
    <xf numFmtId="205" fontId="4" fillId="0" borderId="0" applyFill="0" applyBorder="0" applyAlignment="0" applyProtection="0"/>
    <xf numFmtId="205" fontId="4" fillId="0" borderId="0" applyFill="0" applyBorder="0" applyAlignment="0" applyProtection="0"/>
    <xf numFmtId="205" fontId="4" fillId="0" borderId="0" applyFill="0" applyBorder="0" applyAlignment="0" applyProtection="0"/>
    <xf numFmtId="205" fontId="4" fillId="0" borderId="0" applyFill="0" applyBorder="0" applyAlignment="0" applyProtection="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0" fontId="56" fillId="0" borderId="0"/>
    <xf numFmtId="0" fontId="56"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173" fontId="54" fillId="0" borderId="0" applyFont="0" applyFill="0" applyBorder="0" applyAlignment="0" applyProtection="0"/>
    <xf numFmtId="173" fontId="54" fillId="0" borderId="0" applyFont="0" applyFill="0" applyBorder="0" applyAlignment="0" applyProtection="0"/>
    <xf numFmtId="0" fontId="55" fillId="0" borderId="0"/>
    <xf numFmtId="0" fontId="55" fillId="0" borderId="0"/>
    <xf numFmtId="0" fontId="55" fillId="0" borderId="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55" fillId="0" borderId="0"/>
    <xf numFmtId="0" fontId="9" fillId="0" borderId="0" applyNumberFormat="0" applyFill="0" applyBorder="0" applyAlignment="0" applyProtection="0"/>
    <xf numFmtId="0" fontId="55" fillId="0" borderId="0"/>
    <xf numFmtId="0" fontId="56" fillId="0" borderId="0"/>
    <xf numFmtId="0" fontId="55" fillId="0" borderId="0"/>
    <xf numFmtId="0" fontId="55" fillId="0" borderId="0"/>
    <xf numFmtId="0" fontId="55"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9" fillId="0" borderId="0" applyNumberFormat="0" applyFill="0" applyBorder="0" applyAlignment="0" applyProtection="0"/>
    <xf numFmtId="0" fontId="57" fillId="0" borderId="0">
      <alignment vertical="top"/>
    </xf>
    <xf numFmtId="0" fontId="57" fillId="0" borderId="0">
      <alignment vertical="top"/>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9" fontId="54" fillId="0" borderId="0" applyFont="0" applyFill="0" applyBorder="0" applyAlignment="0" applyProtection="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6" fillId="0" borderId="0"/>
    <xf numFmtId="0" fontId="9" fillId="0" borderId="0" applyNumberFormat="0" applyFill="0" applyBorder="0" applyAlignment="0" applyProtection="0"/>
    <xf numFmtId="0" fontId="56" fillId="0" borderId="0"/>
    <xf numFmtId="0" fontId="56" fillId="0" borderId="0"/>
    <xf numFmtId="0" fontId="56" fillId="0" borderId="0"/>
    <xf numFmtId="0" fontId="10" fillId="0" borderId="0"/>
    <xf numFmtId="0" fontId="56" fillId="0" borderId="0"/>
    <xf numFmtId="0" fontId="10" fillId="0" borderId="0"/>
    <xf numFmtId="0" fontId="10" fillId="0" borderId="0"/>
    <xf numFmtId="0" fontId="10" fillId="0" borderId="0"/>
    <xf numFmtId="0" fontId="10" fillId="0" borderId="0"/>
    <xf numFmtId="0" fontId="56" fillId="0" borderId="0"/>
    <xf numFmtId="0" fontId="55" fillId="0" borderId="0"/>
    <xf numFmtId="0" fontId="56" fillId="0" borderId="0"/>
    <xf numFmtId="0" fontId="56" fillId="0" borderId="0"/>
    <xf numFmtId="0" fontId="10" fillId="0" borderId="0"/>
    <xf numFmtId="0" fontId="56" fillId="0" borderId="0"/>
    <xf numFmtId="0" fontId="56" fillId="0" borderId="0"/>
    <xf numFmtId="0" fontId="56" fillId="0" borderId="0"/>
    <xf numFmtId="0" fontId="56"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6" fillId="0" borderId="0"/>
    <xf numFmtId="0" fontId="56" fillId="0" borderId="0"/>
    <xf numFmtId="0" fontId="56" fillId="0" borderId="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169" fontId="54" fillId="0" borderId="0" applyFont="0" applyFill="0" applyBorder="0" applyAlignment="0" applyProtection="0"/>
    <xf numFmtId="179" fontId="41" fillId="0" borderId="0" applyFont="0" applyFill="0" applyBorder="0" applyAlignment="0" applyProtection="0"/>
    <xf numFmtId="43" fontId="41" fillId="0" borderId="0" applyFont="0" applyFill="0" applyBorder="0" applyAlignment="0" applyProtection="0"/>
    <xf numFmtId="171"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71" fontId="54" fillId="0" borderId="0" applyFont="0" applyFill="0" applyBorder="0" applyAlignment="0" applyProtection="0"/>
    <xf numFmtId="41" fontId="41"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73" fontId="54" fillId="0" borderId="0" applyFont="0" applyFill="0" applyBorder="0" applyAlignment="0" applyProtection="0"/>
    <xf numFmtId="173"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171"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43" fontId="41" fillId="0" borderId="0" applyFont="0" applyFill="0" applyBorder="0" applyAlignment="0" applyProtection="0"/>
    <xf numFmtId="171" fontId="54" fillId="0" borderId="0" applyFont="0" applyFill="0" applyBorder="0" applyAlignment="0" applyProtection="0"/>
    <xf numFmtId="170"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0" fontId="54" fillId="0" borderId="0" applyFont="0" applyFill="0" applyBorder="0" applyAlignment="0" applyProtection="0"/>
    <xf numFmtId="169" fontId="54" fillId="0" borderId="0" applyFont="0" applyFill="0" applyBorder="0" applyAlignment="0" applyProtection="0"/>
    <xf numFmtId="173" fontId="54" fillId="0" borderId="0" applyFont="0" applyFill="0" applyBorder="0" applyAlignment="0" applyProtection="0"/>
    <xf numFmtId="173"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41" fontId="41" fillId="0" borderId="0" applyFont="0" applyFill="0" applyBorder="0" applyAlignment="0" applyProtection="0"/>
    <xf numFmtId="43" fontId="41" fillId="0" borderId="0" applyFont="0" applyFill="0" applyBorder="0" applyAlignment="0" applyProtection="0"/>
    <xf numFmtId="170"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0" fontId="54" fillId="0" borderId="0" applyFont="0" applyFill="0" applyBorder="0" applyAlignment="0" applyProtection="0"/>
    <xf numFmtId="171"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71" fontId="54" fillId="0" borderId="0" applyFont="0" applyFill="0" applyBorder="0" applyAlignment="0" applyProtection="0"/>
    <xf numFmtId="41" fontId="41" fillId="0" borderId="0" applyFont="0" applyFill="0" applyBorder="0" applyAlignment="0" applyProtection="0"/>
    <xf numFmtId="179" fontId="41" fillId="0" borderId="0" applyFont="0" applyFill="0" applyBorder="0" applyAlignment="0" applyProtection="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6" fillId="0" borderId="0"/>
    <xf numFmtId="0" fontId="56" fillId="0" borderId="0"/>
    <xf numFmtId="169" fontId="54" fillId="0" borderId="0" applyFont="0" applyFill="0" applyBorder="0" applyAlignment="0" applyProtection="0"/>
    <xf numFmtId="169" fontId="54" fillId="0" borderId="0" applyFont="0" applyFill="0" applyBorder="0" applyAlignment="0" applyProtection="0"/>
    <xf numFmtId="0" fontId="55" fillId="0" borderId="0"/>
    <xf numFmtId="0" fontId="56"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41" fontId="41" fillId="0" borderId="0" applyFont="0" applyFill="0" applyBorder="0" applyAlignment="0" applyProtection="0"/>
    <xf numFmtId="170"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209" fontId="54" fillId="0" borderId="0" applyFont="0" applyFill="0" applyBorder="0" applyAlignment="0" applyProtection="0"/>
    <xf numFmtId="20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4" fontId="54" fillId="0" borderId="0" applyFont="0" applyFill="0" applyBorder="0" applyAlignment="0" applyProtection="0"/>
    <xf numFmtId="174" fontId="54" fillId="0" borderId="0" applyFont="0" applyFill="0" applyBorder="0" applyAlignment="0" applyProtection="0"/>
    <xf numFmtId="170" fontId="54" fillId="0" borderId="0" applyFont="0" applyFill="0" applyBorder="0" applyAlignment="0" applyProtection="0"/>
    <xf numFmtId="171"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206" fontId="54" fillId="0" borderId="0" applyFont="0" applyFill="0" applyBorder="0" applyAlignment="0" applyProtection="0"/>
    <xf numFmtId="207"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71" fontId="54" fillId="0" borderId="0" applyFont="0" applyFill="0" applyBorder="0" applyAlignment="0" applyProtection="0"/>
    <xf numFmtId="171"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71" fontId="54" fillId="0" borderId="0" applyFont="0" applyFill="0" applyBorder="0" applyAlignment="0" applyProtection="0"/>
    <xf numFmtId="179" fontId="41" fillId="0" borderId="0" applyFont="0" applyFill="0" applyBorder="0" applyAlignment="0" applyProtection="0"/>
    <xf numFmtId="43" fontId="41" fillId="0" borderId="0" applyFont="0" applyFill="0" applyBorder="0" applyAlignment="0" applyProtection="0"/>
    <xf numFmtId="0" fontId="56" fillId="0" borderId="0"/>
    <xf numFmtId="0" fontId="56" fillId="0" borderId="0"/>
    <xf numFmtId="169" fontId="54" fillId="0" borderId="0" applyFont="0" applyFill="0" applyBorder="0" applyAlignment="0" applyProtection="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xf numFmtId="0" fontId="55" fillId="0" borderId="0"/>
    <xf numFmtId="0" fontId="55"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0" fontId="5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69" fontId="54" fillId="0" borderId="0" applyFont="0" applyFill="0" applyBorder="0" applyAlignment="0" applyProtection="0"/>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7" fillId="0" borderId="0">
      <alignment vertical="top"/>
    </xf>
    <xf numFmtId="0" fontId="55" fillId="0" borderId="0"/>
    <xf numFmtId="0" fontId="55" fillId="0" borderId="0"/>
    <xf numFmtId="0" fontId="10" fillId="0" borderId="0"/>
    <xf numFmtId="0" fontId="10" fillId="0" borderId="0"/>
    <xf numFmtId="0" fontId="10" fillId="0" borderId="0"/>
    <xf numFmtId="0" fontId="10" fillId="0" borderId="0"/>
    <xf numFmtId="0" fontId="10"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6" fillId="0" borderId="0"/>
    <xf numFmtId="182" fontId="58" fillId="0" borderId="0" applyFont="0" applyFill="0" applyBorder="0" applyAlignment="0" applyProtection="0"/>
    <xf numFmtId="182" fontId="59" fillId="0" borderId="0" applyFont="0" applyFill="0" applyBorder="0" applyAlignment="0" applyProtection="0"/>
    <xf numFmtId="182" fontId="58" fillId="0" borderId="0" applyFont="0" applyFill="0" applyBorder="0" applyAlignment="0" applyProtection="0"/>
    <xf numFmtId="210" fontId="4" fillId="0" borderId="0" applyFill="0" applyBorder="0" applyAlignment="0" applyProtection="0"/>
    <xf numFmtId="211" fontId="60" fillId="0" borderId="0" applyFont="0" applyFill="0" applyBorder="0" applyAlignment="0" applyProtection="0"/>
    <xf numFmtId="212" fontId="60" fillId="0" borderId="0" applyFont="0" applyFill="0" applyBorder="0" applyAlignment="0" applyProtection="0"/>
    <xf numFmtId="0" fontId="10" fillId="0" borderId="0" applyNumberFormat="0" applyFill="0" applyBorder="0" applyAlignment="0" applyProtection="0"/>
    <xf numFmtId="213" fontId="10" fillId="0" borderId="0" applyFont="0" applyFill="0" applyBorder="0" applyAlignment="0" applyProtection="0"/>
    <xf numFmtId="214" fontId="10" fillId="0" borderId="0" applyFont="0" applyFill="0" applyBorder="0" applyAlignment="0" applyProtection="0"/>
    <xf numFmtId="0" fontId="61" fillId="0" borderId="0"/>
    <xf numFmtId="0" fontId="62" fillId="0" borderId="0"/>
    <xf numFmtId="0" fontId="61" fillId="0" borderId="0"/>
    <xf numFmtId="1" fontId="63" fillId="0" borderId="5" applyBorder="0" applyAlignment="0">
      <alignment horizontal="center"/>
    </xf>
    <xf numFmtId="1" fontId="64" fillId="0" borderId="5" applyBorder="0" applyAlignment="0">
      <alignment horizontal="center"/>
    </xf>
    <xf numFmtId="215" fontId="65" fillId="0" borderId="0" applyFont="0" applyFill="0" applyBorder="0" applyAlignment="0" applyProtection="0"/>
    <xf numFmtId="3" fontId="43" fillId="0" borderId="5"/>
    <xf numFmtId="216" fontId="65" fillId="0" borderId="0" applyFont="0" applyFill="0" applyBorder="0" applyAlignment="0" applyProtection="0"/>
    <xf numFmtId="0" fontId="41" fillId="0" borderId="0" applyFont="0" applyFill="0" applyBorder="0" applyAlignment="0"/>
    <xf numFmtId="3" fontId="43" fillId="0" borderId="5"/>
    <xf numFmtId="10" fontId="65" fillId="0" borderId="0" applyFont="0" applyFill="0" applyBorder="0" applyAlignment="0" applyProtection="0"/>
    <xf numFmtId="1" fontId="63" fillId="0" borderId="5" applyBorder="0" applyAlignment="0">
      <alignment horizontal="center"/>
    </xf>
    <xf numFmtId="1" fontId="63" fillId="0" borderId="5" applyBorder="0" applyAlignment="0">
      <alignment horizontal="center"/>
    </xf>
    <xf numFmtId="1" fontId="64" fillId="0" borderId="5" applyBorder="0" applyAlignment="0">
      <alignment horizontal="center"/>
    </xf>
    <xf numFmtId="1" fontId="63" fillId="0" borderId="5" applyBorder="0" applyAlignment="0">
      <alignment horizontal="center"/>
    </xf>
    <xf numFmtId="1" fontId="64" fillId="0" borderId="5" applyBorder="0" applyAlignment="0">
      <alignment horizontal="center"/>
    </xf>
    <xf numFmtId="1" fontId="63" fillId="0" borderId="5" applyBorder="0" applyAlignment="0">
      <alignment horizontal="center"/>
    </xf>
    <xf numFmtId="217" fontId="41" fillId="0" borderId="0" applyFont="0" applyFill="0" applyBorder="0" applyAlignment="0" applyProtection="0"/>
    <xf numFmtId="182" fontId="58" fillId="0" borderId="0" applyFont="0" applyFill="0" applyBorder="0" applyAlignment="0" applyProtection="0"/>
    <xf numFmtId="0" fontId="28" fillId="2" borderId="0"/>
    <xf numFmtId="182" fontId="59" fillId="0" borderId="0" applyFont="0" applyFill="0" applyBorder="0" applyAlignment="0" applyProtection="0"/>
    <xf numFmtId="210" fontId="4" fillId="0" borderId="0" applyFill="0" applyBorder="0" applyAlignment="0" applyProtection="0"/>
    <xf numFmtId="0" fontId="28" fillId="2" borderId="0"/>
    <xf numFmtId="0" fontId="28" fillId="2" borderId="0"/>
    <xf numFmtId="0" fontId="28" fillId="2" borderId="0"/>
    <xf numFmtId="0" fontId="28" fillId="2" borderId="0"/>
    <xf numFmtId="0" fontId="28" fillId="2" borderId="0"/>
    <xf numFmtId="0" fontId="28" fillId="2" borderId="0"/>
    <xf numFmtId="182" fontId="58" fillId="0" borderId="0" applyFont="0" applyFill="0" applyBorder="0" applyAlignment="0" applyProtection="0"/>
    <xf numFmtId="0" fontId="28" fillId="2" borderId="0"/>
    <xf numFmtId="0" fontId="6" fillId="2" borderId="0"/>
    <xf numFmtId="0" fontId="6" fillId="2" borderId="0"/>
    <xf numFmtId="0" fontId="6" fillId="2" borderId="0"/>
    <xf numFmtId="0" fontId="6" fillId="2" borderId="0"/>
    <xf numFmtId="0" fontId="6" fillId="2" borderId="0"/>
    <xf numFmtId="0" fontId="6" fillId="2" borderId="0"/>
    <xf numFmtId="182" fontId="59" fillId="0" borderId="0" applyFont="0" applyFill="0" applyBorder="0" applyAlignment="0" applyProtection="0"/>
    <xf numFmtId="0" fontId="28" fillId="2" borderId="0"/>
    <xf numFmtId="182" fontId="59" fillId="0" borderId="0" applyFont="0" applyFill="0" applyBorder="0" applyAlignment="0" applyProtection="0"/>
    <xf numFmtId="0" fontId="6" fillId="2" borderId="0"/>
    <xf numFmtId="0" fontId="6" fillId="2" borderId="0"/>
    <xf numFmtId="0" fontId="6" fillId="2" borderId="0"/>
    <xf numFmtId="0" fontId="28" fillId="2" borderId="0"/>
    <xf numFmtId="182" fontId="59" fillId="0" borderId="0" applyFont="0" applyFill="0" applyBorder="0" applyAlignment="0" applyProtection="0"/>
    <xf numFmtId="182" fontId="58" fillId="0" borderId="0" applyFont="0" applyFill="0" applyBorder="0" applyAlignment="0" applyProtection="0"/>
    <xf numFmtId="0" fontId="6" fillId="2" borderId="0"/>
    <xf numFmtId="0" fontId="6" fillId="2" borderId="0"/>
    <xf numFmtId="0" fontId="6" fillId="2" borderId="0"/>
    <xf numFmtId="182" fontId="59" fillId="0" borderId="0" applyFont="0" applyFill="0" applyBorder="0" applyAlignment="0" applyProtection="0"/>
    <xf numFmtId="0" fontId="28" fillId="2" borderId="0"/>
    <xf numFmtId="0" fontId="28" fillId="2" borderId="0"/>
    <xf numFmtId="0" fontId="6" fillId="2" borderId="0"/>
    <xf numFmtId="0" fontId="6" fillId="2" borderId="0"/>
    <xf numFmtId="0" fontId="6" fillId="2" borderId="0"/>
    <xf numFmtId="182" fontId="59" fillId="0" borderId="0" applyFont="0" applyFill="0" applyBorder="0" applyAlignment="0" applyProtection="0"/>
    <xf numFmtId="0" fontId="66" fillId="0" borderId="0" applyFont="0" applyFill="0" applyBorder="0" applyAlignment="0">
      <alignment horizontal="left"/>
    </xf>
    <xf numFmtId="182" fontId="59" fillId="0" borderId="0" applyFont="0" applyFill="0" applyBorder="0" applyAlignment="0" applyProtection="0"/>
    <xf numFmtId="0" fontId="28" fillId="5" borderId="0"/>
    <xf numFmtId="0" fontId="28" fillId="5" borderId="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182" fontId="59" fillId="0" borderId="0" applyFont="0" applyFill="0" applyBorder="0" applyAlignment="0" applyProtection="0"/>
    <xf numFmtId="0" fontId="28" fillId="2" borderId="0"/>
    <xf numFmtId="0" fontId="28" fillId="2" borderId="0"/>
    <xf numFmtId="0" fontId="28" fillId="2" borderId="0"/>
    <xf numFmtId="0" fontId="28" fillId="2" borderId="0"/>
    <xf numFmtId="0" fontId="28" fillId="2" borderId="0"/>
    <xf numFmtId="0" fontId="28" fillId="2" borderId="0"/>
    <xf numFmtId="0" fontId="67" fillId="0" borderId="5" applyNumberFormat="0" applyFont="0" applyBorder="0">
      <alignment horizontal="left" indent="2"/>
    </xf>
    <xf numFmtId="0" fontId="66" fillId="0" borderId="0" applyFont="0" applyFill="0" applyBorder="0" applyAlignment="0">
      <alignment horizontal="left"/>
    </xf>
    <xf numFmtId="0" fontId="68" fillId="0" borderId="0"/>
    <xf numFmtId="0" fontId="69" fillId="3" borderId="4" applyFont="0" applyFill="0" applyAlignment="0">
      <alignment vertical="center" wrapText="1"/>
    </xf>
    <xf numFmtId="9" fontId="70" fillId="0" borderId="0" applyBorder="0" applyAlignment="0" applyProtection="0"/>
    <xf numFmtId="0" fontId="29" fillId="2" borderId="0"/>
    <xf numFmtId="0" fontId="29" fillId="2" borderId="0"/>
    <xf numFmtId="0" fontId="29" fillId="2" borderId="0"/>
    <xf numFmtId="0" fontId="6" fillId="2" borderId="0"/>
    <xf numFmtId="0" fontId="6" fillId="2" borderId="0"/>
    <xf numFmtId="0" fontId="6" fillId="2" borderId="0"/>
    <xf numFmtId="0" fontId="6" fillId="2" borderId="0"/>
    <xf numFmtId="0" fontId="6" fillId="2" borderId="0"/>
    <xf numFmtId="0" fontId="6" fillId="2" borderId="0"/>
    <xf numFmtId="0" fontId="29" fillId="2" borderId="0"/>
    <xf numFmtId="0" fontId="29" fillId="5" borderId="0"/>
    <xf numFmtId="0" fontId="6" fillId="2" borderId="0"/>
    <xf numFmtId="0" fontId="6" fillId="2" borderId="0"/>
    <xf numFmtId="0" fontId="6" fillId="2" borderId="0"/>
    <xf numFmtId="0" fontId="29" fillId="2" borderId="0"/>
    <xf numFmtId="0" fontId="6" fillId="2" borderId="0"/>
    <xf numFmtId="0" fontId="6" fillId="2" borderId="0"/>
    <xf numFmtId="0" fontId="6" fillId="2" borderId="0"/>
    <xf numFmtId="0" fontId="29" fillId="5" borderId="0"/>
    <xf numFmtId="0" fontId="6" fillId="2" borderId="0"/>
    <xf numFmtId="0" fontId="6" fillId="2" borderId="0"/>
    <xf numFmtId="0" fontId="6" fillId="2" borderId="0"/>
    <xf numFmtId="0" fontId="29" fillId="5" borderId="0"/>
    <xf numFmtId="0" fontId="29" fillId="2" borderId="0"/>
    <xf numFmtId="0" fontId="29" fillId="2" borderId="0"/>
    <xf numFmtId="0" fontId="29" fillId="2" borderId="0"/>
    <xf numFmtId="0" fontId="67" fillId="0" borderId="5" applyNumberFormat="0" applyFont="0" applyBorder="0" applyAlignment="0">
      <alignment horizontal="center"/>
    </xf>
    <xf numFmtId="0" fontId="4" fillId="0" borderId="0"/>
    <xf numFmtId="0" fontId="4" fillId="0" borderId="0"/>
    <xf numFmtId="0" fontId="4" fillId="0" borderId="0"/>
    <xf numFmtId="0" fontId="71" fillId="6" borderId="0" applyNumberFormat="0" applyBorder="0" applyAlignment="0" applyProtection="0">
      <alignment vertical="center"/>
    </xf>
    <xf numFmtId="0" fontId="39" fillId="6" borderId="0" applyNumberFormat="0" applyBorder="0" applyAlignment="0" applyProtection="0"/>
    <xf numFmtId="0" fontId="39" fillId="6" borderId="0" applyNumberFormat="0" applyBorder="0" applyAlignment="0" applyProtection="0"/>
    <xf numFmtId="0" fontId="72" fillId="6" borderId="0" applyNumberFormat="0" applyBorder="0" applyAlignment="0" applyProtection="0"/>
    <xf numFmtId="0" fontId="71" fillId="7" borderId="0" applyNumberFormat="0" applyBorder="0" applyAlignment="0" applyProtection="0">
      <alignment vertical="center"/>
    </xf>
    <xf numFmtId="0" fontId="39" fillId="7" borderId="0" applyNumberFormat="0" applyBorder="0" applyAlignment="0" applyProtection="0"/>
    <xf numFmtId="0" fontId="39" fillId="7" borderId="0" applyNumberFormat="0" applyBorder="0" applyAlignment="0" applyProtection="0"/>
    <xf numFmtId="0" fontId="72" fillId="7" borderId="0" applyNumberFormat="0" applyBorder="0" applyAlignment="0" applyProtection="0"/>
    <xf numFmtId="0" fontId="71" fillId="8" borderId="0" applyNumberFormat="0" applyBorder="0" applyAlignment="0" applyProtection="0">
      <alignment vertical="center"/>
    </xf>
    <xf numFmtId="0" fontId="39" fillId="8" borderId="0" applyNumberFormat="0" applyBorder="0" applyAlignment="0" applyProtection="0"/>
    <xf numFmtId="0" fontId="39" fillId="8" borderId="0" applyNumberFormat="0" applyBorder="0" applyAlignment="0" applyProtection="0"/>
    <xf numFmtId="0" fontId="72" fillId="8" borderId="0" applyNumberFormat="0" applyBorder="0" applyAlignment="0" applyProtection="0"/>
    <xf numFmtId="0" fontId="71" fillId="9" borderId="0" applyNumberFormat="0" applyBorder="0" applyAlignment="0" applyProtection="0">
      <alignment vertical="center"/>
    </xf>
    <xf numFmtId="0" fontId="39" fillId="9" borderId="0" applyNumberFormat="0" applyBorder="0" applyAlignment="0" applyProtection="0"/>
    <xf numFmtId="0" fontId="39" fillId="9" borderId="0" applyNumberFormat="0" applyBorder="0" applyAlignment="0" applyProtection="0"/>
    <xf numFmtId="0" fontId="72" fillId="9" borderId="0" applyNumberFormat="0" applyBorder="0" applyAlignment="0" applyProtection="0"/>
    <xf numFmtId="0" fontId="71" fillId="10" borderId="0" applyNumberFormat="0" applyBorder="0" applyAlignment="0" applyProtection="0">
      <alignment vertical="center"/>
    </xf>
    <xf numFmtId="0" fontId="39" fillId="10" borderId="0" applyNumberFormat="0" applyBorder="0" applyAlignment="0" applyProtection="0"/>
    <xf numFmtId="0" fontId="39" fillId="10" borderId="0" applyNumberFormat="0" applyBorder="0" applyAlignment="0" applyProtection="0"/>
    <xf numFmtId="0" fontId="72" fillId="10" borderId="0" applyNumberFormat="0" applyBorder="0" applyAlignment="0" applyProtection="0"/>
    <xf numFmtId="0" fontId="71" fillId="11" borderId="0" applyNumberFormat="0" applyBorder="0" applyAlignment="0" applyProtection="0">
      <alignment vertical="center"/>
    </xf>
    <xf numFmtId="0" fontId="39" fillId="11" borderId="0" applyNumberFormat="0" applyBorder="0" applyAlignment="0" applyProtection="0"/>
    <xf numFmtId="0" fontId="39" fillId="11" borderId="0" applyNumberFormat="0" applyBorder="0" applyAlignment="0" applyProtection="0"/>
    <xf numFmtId="0" fontId="72" fillId="11" borderId="0" applyNumberFormat="0" applyBorder="0" applyAlignment="0" applyProtection="0"/>
    <xf numFmtId="0" fontId="10" fillId="0" borderId="0"/>
    <xf numFmtId="0" fontId="10" fillId="0" borderId="0"/>
    <xf numFmtId="0" fontId="10" fillId="0" borderId="0"/>
    <xf numFmtId="0" fontId="30" fillId="2" borderId="0"/>
    <xf numFmtId="0" fontId="30" fillId="2" borderId="0"/>
    <xf numFmtId="0" fontId="30" fillId="2" borderId="0"/>
    <xf numFmtId="0" fontId="6" fillId="2" borderId="0"/>
    <xf numFmtId="0" fontId="6" fillId="2" borderId="0"/>
    <xf numFmtId="0" fontId="6" fillId="2" borderId="0"/>
    <xf numFmtId="0" fontId="6" fillId="2" borderId="0"/>
    <xf numFmtId="0" fontId="6" fillId="2" borderId="0"/>
    <xf numFmtId="0" fontId="6" fillId="2" borderId="0"/>
    <xf numFmtId="0" fontId="30" fillId="2" borderId="0"/>
    <xf numFmtId="0" fontId="30" fillId="5" borderId="0"/>
    <xf numFmtId="0" fontId="6" fillId="2" borderId="0"/>
    <xf numFmtId="0" fontId="6" fillId="2" borderId="0"/>
    <xf numFmtId="0" fontId="6" fillId="2" borderId="0"/>
    <xf numFmtId="0" fontId="30" fillId="2" borderId="0"/>
    <xf numFmtId="0" fontId="6" fillId="2" borderId="0"/>
    <xf numFmtId="0" fontId="6" fillId="2" borderId="0"/>
    <xf numFmtId="0" fontId="6" fillId="2" borderId="0"/>
    <xf numFmtId="0" fontId="30" fillId="5" borderId="0"/>
    <xf numFmtId="0" fontId="6" fillId="2" borderId="0"/>
    <xf numFmtId="0" fontId="6" fillId="2" borderId="0"/>
    <xf numFmtId="0" fontId="6" fillId="2" borderId="0"/>
    <xf numFmtId="0" fontId="30" fillId="5" borderId="0"/>
    <xf numFmtId="0" fontId="30" fillId="2" borderId="0"/>
    <xf numFmtId="0" fontId="30" fillId="2" borderId="0"/>
    <xf numFmtId="0" fontId="8" fillId="0" borderId="0"/>
    <xf numFmtId="0" fontId="31"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6" fillId="0" borderId="0">
      <alignment wrapText="1"/>
    </xf>
    <xf numFmtId="0" fontId="31" fillId="0" borderId="0">
      <alignment wrapText="1"/>
    </xf>
    <xf numFmtId="0" fontId="71" fillId="12" borderId="0" applyNumberFormat="0" applyBorder="0" applyAlignment="0" applyProtection="0">
      <alignment vertical="center"/>
    </xf>
    <xf numFmtId="0" fontId="39" fillId="12" borderId="0" applyNumberFormat="0" applyBorder="0" applyAlignment="0" applyProtection="0"/>
    <xf numFmtId="0" fontId="39" fillId="12" borderId="0" applyNumberFormat="0" applyBorder="0" applyAlignment="0" applyProtection="0"/>
    <xf numFmtId="0" fontId="72" fillId="12" borderId="0" applyNumberFormat="0" applyBorder="0" applyAlignment="0" applyProtection="0"/>
    <xf numFmtId="0" fontId="71" fillId="13" borderId="0" applyNumberFormat="0" applyBorder="0" applyAlignment="0" applyProtection="0">
      <alignment vertical="center"/>
    </xf>
    <xf numFmtId="0" fontId="39" fillId="13" borderId="0" applyNumberFormat="0" applyBorder="0" applyAlignment="0" applyProtection="0"/>
    <xf numFmtId="0" fontId="39" fillId="13" borderId="0" applyNumberFormat="0" applyBorder="0" applyAlignment="0" applyProtection="0"/>
    <xf numFmtId="0" fontId="72" fillId="13" borderId="0" applyNumberFormat="0" applyBorder="0" applyAlignment="0" applyProtection="0"/>
    <xf numFmtId="0" fontId="71" fillId="14" borderId="0" applyNumberFormat="0" applyBorder="0" applyAlignment="0" applyProtection="0">
      <alignment vertical="center"/>
    </xf>
    <xf numFmtId="0" fontId="39" fillId="14" borderId="0" applyNumberFormat="0" applyBorder="0" applyAlignment="0" applyProtection="0"/>
    <xf numFmtId="0" fontId="39" fillId="14" borderId="0" applyNumberFormat="0" applyBorder="0" applyAlignment="0" applyProtection="0"/>
    <xf numFmtId="0" fontId="72" fillId="14" borderId="0" applyNumberFormat="0" applyBorder="0" applyAlignment="0" applyProtection="0"/>
    <xf numFmtId="0" fontId="71" fillId="9" borderId="0" applyNumberFormat="0" applyBorder="0" applyAlignment="0" applyProtection="0">
      <alignment vertical="center"/>
    </xf>
    <xf numFmtId="0" fontId="39" fillId="9" borderId="0" applyNumberFormat="0" applyBorder="0" applyAlignment="0" applyProtection="0"/>
    <xf numFmtId="0" fontId="39" fillId="9" borderId="0" applyNumberFormat="0" applyBorder="0" applyAlignment="0" applyProtection="0"/>
    <xf numFmtId="0" fontId="72" fillId="9" borderId="0" applyNumberFormat="0" applyBorder="0" applyAlignment="0" applyProtection="0"/>
    <xf numFmtId="0" fontId="71" fillId="12" borderId="0" applyNumberFormat="0" applyBorder="0" applyAlignment="0" applyProtection="0">
      <alignment vertical="center"/>
    </xf>
    <xf numFmtId="0" fontId="39" fillId="12" borderId="0" applyNumberFormat="0" applyBorder="0" applyAlignment="0" applyProtection="0"/>
    <xf numFmtId="0" fontId="39" fillId="12" borderId="0" applyNumberFormat="0" applyBorder="0" applyAlignment="0" applyProtection="0"/>
    <xf numFmtId="0" fontId="72" fillId="12" borderId="0" applyNumberFormat="0" applyBorder="0" applyAlignment="0" applyProtection="0"/>
    <xf numFmtId="0" fontId="71" fillId="15" borderId="0" applyNumberFormat="0" applyBorder="0" applyAlignment="0" applyProtection="0">
      <alignment vertical="center"/>
    </xf>
    <xf numFmtId="0" fontId="39" fillId="15" borderId="0" applyNumberFormat="0" applyBorder="0" applyAlignment="0" applyProtection="0"/>
    <xf numFmtId="0" fontId="39" fillId="15" borderId="0" applyNumberFormat="0" applyBorder="0" applyAlignment="0" applyProtection="0"/>
    <xf numFmtId="0" fontId="72" fillId="15" borderId="0" applyNumberFormat="0" applyBorder="0" applyAlignment="0" applyProtection="0"/>
    <xf numFmtId="177" fontId="73" fillId="0" borderId="9" applyNumberFormat="0" applyFont="0" applyBorder="0" applyAlignment="0">
      <alignment horizontal="center"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xf numFmtId="0" fontId="74" fillId="13" borderId="0" applyNumberFormat="0" applyBorder="0" applyAlignment="0" applyProtection="0">
      <alignment vertical="center"/>
    </xf>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xf numFmtId="0" fontId="74" fillId="14"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6" fillId="14"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4" fillId="19" borderId="0" applyNumberFormat="0" applyBorder="0" applyAlignment="0" applyProtection="0">
      <alignment vertical="center"/>
    </xf>
    <xf numFmtId="0" fontId="75" fillId="19" borderId="0" applyNumberFormat="0" applyBorder="0" applyAlignment="0" applyProtection="0"/>
    <xf numFmtId="0" fontId="75" fillId="19" borderId="0" applyNumberFormat="0" applyBorder="0" applyAlignment="0" applyProtection="0"/>
    <xf numFmtId="0" fontId="76" fillId="19" borderId="0" applyNumberFormat="0" applyBorder="0" applyAlignment="0" applyProtection="0"/>
    <xf numFmtId="0" fontId="77" fillId="0" borderId="0"/>
    <xf numFmtId="0" fontId="77" fillId="0" borderId="0"/>
    <xf numFmtId="0" fontId="77" fillId="0" borderId="0"/>
    <xf numFmtId="0" fontId="78" fillId="0" borderId="0"/>
    <xf numFmtId="0" fontId="79" fillId="20" borderId="0" applyNumberFormat="0" applyBorder="0" applyAlignment="0" applyProtection="0"/>
    <xf numFmtId="0" fontId="79" fillId="20" borderId="0" applyNumberFormat="0" applyBorder="0" applyAlignment="0" applyProtection="0"/>
    <xf numFmtId="0" fontId="80" fillId="21"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22" borderId="0" applyNumberFormat="0" applyBorder="0" applyAlignment="0" applyProtection="0">
      <alignment vertical="center"/>
    </xf>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22" borderId="0" applyNumberFormat="0" applyBorder="0" applyAlignment="0" applyProtection="0">
      <alignment vertical="center"/>
    </xf>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5" fillId="22" borderId="0" applyNumberFormat="0" applyBorder="0" applyAlignment="0" applyProtection="0"/>
    <xf numFmtId="0" fontId="76"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9" fillId="23" borderId="0" applyNumberFormat="0" applyBorder="0" applyAlignment="0" applyProtection="0"/>
    <xf numFmtId="0" fontId="79" fillId="24" borderId="0" applyNumberFormat="0" applyBorder="0" applyAlignment="0" applyProtection="0"/>
    <xf numFmtId="0" fontId="80" fillId="25"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26" borderId="0" applyNumberFormat="0" applyBorder="0" applyAlignment="0" applyProtection="0">
      <alignment vertical="center"/>
    </xf>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26" borderId="0" applyNumberFormat="0" applyBorder="0" applyAlignment="0" applyProtection="0">
      <alignment vertical="center"/>
    </xf>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5" fillId="26" borderId="0" applyNumberFormat="0" applyBorder="0" applyAlignment="0" applyProtection="0"/>
    <xf numFmtId="0" fontId="76"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9" fillId="23" borderId="0" applyNumberFormat="0" applyBorder="0" applyAlignment="0" applyProtection="0"/>
    <xf numFmtId="0" fontId="79" fillId="27" borderId="0" applyNumberFormat="0" applyBorder="0" applyAlignment="0" applyProtection="0"/>
    <xf numFmtId="0" fontId="80" fillId="24"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4" fillId="28" borderId="0" applyNumberFormat="0" applyBorder="0" applyAlignment="0" applyProtection="0">
      <alignment vertical="center"/>
    </xf>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4" fillId="28" borderId="0" applyNumberFormat="0" applyBorder="0" applyAlignment="0" applyProtection="0">
      <alignment vertical="center"/>
    </xf>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6" fillId="28" borderId="0" applyNumberFormat="0" applyBorder="0" applyAlignment="0" applyProtection="0"/>
    <xf numFmtId="0" fontId="76" fillId="28" borderId="0" applyNumberFormat="0" applyBorder="0" applyAlignment="0" applyProtection="0"/>
    <xf numFmtId="0" fontId="75" fillId="28" borderId="0" applyNumberFormat="0" applyBorder="0" applyAlignment="0" applyProtection="0"/>
    <xf numFmtId="0" fontId="76"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9" fillId="20" borderId="0" applyNumberFormat="0" applyBorder="0" applyAlignment="0" applyProtection="0"/>
    <xf numFmtId="0" fontId="79" fillId="24" borderId="0" applyNumberFormat="0" applyBorder="0" applyAlignment="0" applyProtection="0"/>
    <xf numFmtId="0" fontId="80" fillId="24"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9" fillId="29" borderId="0" applyNumberFormat="0" applyBorder="0" applyAlignment="0" applyProtection="0"/>
    <xf numFmtId="0" fontId="79" fillId="20" borderId="0" applyNumberFormat="0" applyBorder="0" applyAlignment="0" applyProtection="0"/>
    <xf numFmtId="0" fontId="80" fillId="21"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18" borderId="0" applyNumberFormat="0" applyBorder="0" applyAlignment="0" applyProtection="0">
      <alignment vertical="center"/>
    </xf>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9" fillId="23" borderId="0" applyNumberFormat="0" applyBorder="0" applyAlignment="0" applyProtection="0"/>
    <xf numFmtId="0" fontId="79" fillId="30" borderId="0" applyNumberFormat="0" applyBorder="0" applyAlignment="0" applyProtection="0"/>
    <xf numFmtId="0" fontId="80" fillId="30"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4" fillId="31" borderId="0" applyNumberFormat="0" applyBorder="0" applyAlignment="0" applyProtection="0">
      <alignment vertical="center"/>
    </xf>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4" fillId="31" borderId="0" applyNumberFormat="0" applyBorder="0" applyAlignment="0" applyProtection="0">
      <alignment vertical="center"/>
    </xf>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5" fillId="31" borderId="0" applyNumberFormat="0" applyBorder="0" applyAlignment="0" applyProtection="0"/>
    <xf numFmtId="0" fontId="76"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75" fillId="31" borderId="0" applyNumberFormat="0" applyBorder="0" applyAlignment="0" applyProtection="0"/>
    <xf numFmtId="0" fontId="40" fillId="0" borderId="0" applyNumberFormat="0" applyAlignment="0"/>
    <xf numFmtId="218" fontId="10" fillId="0" borderId="0" applyFont="0" applyFill="0" applyBorder="0" applyAlignment="0" applyProtection="0"/>
    <xf numFmtId="0" fontId="12" fillId="0" borderId="0" applyFont="0" applyFill="0" applyBorder="0" applyAlignment="0" applyProtection="0"/>
    <xf numFmtId="219" fontId="41" fillId="0" borderId="0" applyFont="0" applyFill="0" applyBorder="0" applyAlignment="0" applyProtection="0"/>
    <xf numFmtId="220" fontId="10" fillId="0" borderId="0" applyFont="0" applyFill="0" applyBorder="0" applyAlignment="0" applyProtection="0"/>
    <xf numFmtId="0" fontId="12" fillId="0" borderId="0" applyFont="0" applyFill="0" applyBorder="0" applyAlignment="0" applyProtection="0"/>
    <xf numFmtId="220" fontId="10" fillId="0" borderId="0" applyFont="0" applyFill="0" applyBorder="0" applyAlignment="0" applyProtection="0"/>
    <xf numFmtId="0" fontId="35" fillId="0" borderId="0">
      <alignment horizontal="center" wrapText="1"/>
      <protection locked="0"/>
    </xf>
    <xf numFmtId="0" fontId="81" fillId="0" borderId="0" applyNumberFormat="0" applyBorder="0" applyAlignment="0">
      <alignment horizontal="center"/>
    </xf>
    <xf numFmtId="183" fontId="82" fillId="0" borderId="0" applyFont="0" applyFill="0" applyBorder="0" applyAlignment="0" applyProtection="0"/>
    <xf numFmtId="183" fontId="83" fillId="0" borderId="0" applyFont="0" applyFill="0" applyBorder="0" applyAlignment="0" applyProtection="0"/>
    <xf numFmtId="184" fontId="82" fillId="0" borderId="0" applyFont="0" applyFill="0" applyBorder="0" applyAlignment="0" applyProtection="0"/>
    <xf numFmtId="184" fontId="83" fillId="0" borderId="0" applyFont="0" applyFill="0" applyBorder="0" applyAlignment="0" applyProtection="0"/>
    <xf numFmtId="179" fontId="41" fillId="0" borderId="0" applyFont="0" applyFill="0" applyBorder="0" applyAlignment="0" applyProtection="0"/>
    <xf numFmtId="0" fontId="84" fillId="7" borderId="0" applyNumberFormat="0" applyBorder="0" applyAlignment="0" applyProtection="0">
      <alignment vertical="center"/>
    </xf>
    <xf numFmtId="0" fontId="85" fillId="7" borderId="0" applyNumberFormat="0" applyBorder="0" applyAlignment="0" applyProtection="0"/>
    <xf numFmtId="0" fontId="85" fillId="7" borderId="0" applyNumberFormat="0" applyBorder="0" applyAlignment="0" applyProtection="0"/>
    <xf numFmtId="0" fontId="86" fillId="7" borderId="0" applyNumberFormat="0" applyBorder="0" applyAlignment="0" applyProtection="0"/>
    <xf numFmtId="0" fontId="87" fillId="0" borderId="0"/>
    <xf numFmtId="0" fontId="10" fillId="0" borderId="0"/>
    <xf numFmtId="0" fontId="88" fillId="0" borderId="0" applyNumberFormat="0" applyFill="0" applyBorder="0" applyAlignment="0" applyProtection="0"/>
    <xf numFmtId="0" fontId="89" fillId="0" borderId="0" applyNumberFormat="0" applyFill="0" applyBorder="0" applyAlignment="0" applyProtection="0"/>
    <xf numFmtId="0" fontId="16" fillId="0" borderId="0"/>
    <xf numFmtId="0" fontId="16" fillId="0" borderId="0"/>
    <xf numFmtId="0" fontId="26" fillId="0" borderId="0"/>
    <xf numFmtId="0" fontId="90" fillId="0" borderId="0"/>
    <xf numFmtId="0" fontId="91" fillId="0" borderId="0"/>
    <xf numFmtId="0" fontId="92" fillId="0" borderId="0"/>
    <xf numFmtId="200" fontId="10" fillId="0" borderId="0" applyFont="0" applyFill="0" applyBorder="0" applyAlignment="0" applyProtection="0"/>
    <xf numFmtId="221" fontId="10" fillId="0" borderId="0" applyFont="0" applyFill="0" applyBorder="0" applyAlignment="0" applyProtection="0"/>
    <xf numFmtId="222" fontId="55" fillId="0" borderId="0" applyFill="0" applyBorder="0" applyAlignment="0"/>
    <xf numFmtId="0" fontId="10" fillId="0" borderId="0" applyFill="0" applyBorder="0" applyAlignment="0"/>
    <xf numFmtId="223" fontId="93" fillId="0" borderId="0" applyFill="0" applyBorder="0" applyAlignment="0"/>
    <xf numFmtId="216" fontId="10" fillId="0" borderId="0" applyFill="0" applyBorder="0" applyAlignment="0"/>
    <xf numFmtId="224" fontId="10" fillId="0" borderId="0" applyFill="0" applyBorder="0" applyAlignment="0"/>
    <xf numFmtId="225" fontId="10" fillId="0" borderId="0" applyFill="0" applyBorder="0" applyAlignment="0"/>
    <xf numFmtId="225" fontId="10" fillId="0" borderId="0" applyFill="0" applyBorder="0" applyAlignment="0"/>
    <xf numFmtId="225" fontId="10"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94" fillId="32" borderId="21" applyNumberFormat="0" applyAlignment="0" applyProtection="0">
      <alignment vertical="center"/>
    </xf>
    <xf numFmtId="0" fontId="95" fillId="32" borderId="21" applyNumberFormat="0" applyAlignment="0" applyProtection="0"/>
    <xf numFmtId="0" fontId="95" fillId="32" borderId="21" applyNumberFormat="0" applyAlignment="0" applyProtection="0"/>
    <xf numFmtId="0" fontId="96" fillId="32" borderId="21" applyNumberFormat="0" applyAlignment="0" applyProtection="0"/>
    <xf numFmtId="0" fontId="97" fillId="0" borderId="0"/>
    <xf numFmtId="0" fontId="98" fillId="0" borderId="0"/>
    <xf numFmtId="227" fontId="99" fillId="0" borderId="20" applyBorder="0"/>
    <xf numFmtId="227" fontId="100" fillId="0" borderId="6">
      <protection locked="0"/>
    </xf>
    <xf numFmtId="228" fontId="54" fillId="0" borderId="0" applyFont="0" applyFill="0" applyBorder="0" applyAlignment="0" applyProtection="0"/>
    <xf numFmtId="3" fontId="101" fillId="33" borderId="5"/>
    <xf numFmtId="0" fontId="102" fillId="0" borderId="9" applyNumberFormat="0" applyFill="0" applyProtection="0">
      <alignment horizontal="center"/>
    </xf>
    <xf numFmtId="0" fontId="103" fillId="0" borderId="0" applyNumberFormat="0" applyFill="0" applyBorder="0" applyAlignment="0" applyProtection="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229" fontId="104" fillId="0" borderId="0"/>
    <xf numFmtId="229" fontId="105" fillId="0" borderId="0"/>
    <xf numFmtId="0" fontId="106" fillId="0" borderId="5"/>
    <xf numFmtId="170" fontId="8" fillId="0" borderId="0" applyFont="0" applyFill="0" applyBorder="0" applyAlignment="0" applyProtection="0"/>
    <xf numFmtId="170" fontId="4" fillId="0" borderId="0" applyFont="0" applyFill="0" applyBorder="0" applyAlignment="0" applyProtection="0"/>
    <xf numFmtId="170" fontId="39" fillId="0" borderId="0" applyFont="0" applyFill="0" applyBorder="0" applyAlignment="0" applyProtection="0"/>
    <xf numFmtId="170" fontId="8" fillId="0" borderId="0" applyFont="0" applyFill="0" applyBorder="0" applyAlignment="0" applyProtection="0"/>
    <xf numFmtId="180" fontId="93"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39" fillId="0" borderId="0" applyFont="0" applyFill="0" applyBorder="0" applyAlignment="0" applyProtection="0"/>
    <xf numFmtId="171" fontId="39"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07" fillId="0" borderId="0" applyFont="0" applyFill="0" applyBorder="0" applyAlignment="0" applyProtection="0"/>
    <xf numFmtId="171" fontId="107" fillId="0" borderId="0" applyFont="0" applyFill="0" applyBorder="0" applyAlignment="0" applyProtection="0"/>
    <xf numFmtId="171" fontId="10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08" fillId="0" borderId="0" applyFont="0" applyFill="0" applyBorder="0" applyAlignment="0" applyProtection="0"/>
    <xf numFmtId="171" fontId="108" fillId="0" borderId="0" applyFont="0" applyFill="0" applyBorder="0" applyAlignment="0" applyProtection="0"/>
    <xf numFmtId="171" fontId="8" fillId="0" borderId="0" applyFont="0" applyFill="0" applyBorder="0" applyAlignment="0" applyProtection="0"/>
    <xf numFmtId="171" fontId="10" fillId="0" borderId="0" applyFont="0" applyFill="0" applyBorder="0" applyAlignment="0" applyProtection="0"/>
    <xf numFmtId="171" fontId="109" fillId="0" borderId="0" applyFont="0" applyFill="0" applyBorder="0" applyAlignment="0" applyProtection="0"/>
    <xf numFmtId="171" fontId="39" fillId="0" borderId="0" applyFont="0" applyFill="0" applyBorder="0" applyAlignment="0" applyProtection="0"/>
    <xf numFmtId="230" fontId="10"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10" fillId="0" borderId="0" applyFont="0" applyFill="0" applyBorder="0" applyAlignment="0" applyProtection="0"/>
    <xf numFmtId="231" fontId="4"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96" fontId="8" fillId="0" borderId="0" applyFont="0" applyFill="0" applyBorder="0" applyAlignment="0" applyProtection="0"/>
    <xf numFmtId="231" fontId="4" fillId="0" borderId="0" applyFont="0" applyFill="0" applyBorder="0" applyAlignment="0" applyProtection="0"/>
    <xf numFmtId="196"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231" fontId="4" fillId="0" borderId="0" applyFont="0" applyFill="0" applyBorder="0" applyAlignment="0" applyProtection="0"/>
    <xf numFmtId="171" fontId="10"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10" fillId="0" borderId="0" applyFont="0" applyFill="0" applyBorder="0" applyAlignment="0" applyProtection="0"/>
    <xf numFmtId="171" fontId="110"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107"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8"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7" fillId="0" borderId="0" applyFont="0" applyFill="0" applyBorder="0" applyAlignment="0" applyProtection="0"/>
    <xf numFmtId="179" fontId="10" fillId="0" borderId="0"/>
    <xf numFmtId="232" fontId="26" fillId="0" borderId="0"/>
    <xf numFmtId="37" fontId="65" fillId="0" borderId="0" applyFont="0" applyFill="0" applyBorder="0" applyAlignment="0" applyProtection="0"/>
    <xf numFmtId="223" fontId="65" fillId="0" borderId="0" applyFont="0" applyFill="0" applyBorder="0" applyAlignment="0" applyProtection="0"/>
    <xf numFmtId="39" fontId="65" fillId="0" borderId="0" applyFont="0" applyFill="0" applyBorder="0" applyAlignment="0" applyProtection="0"/>
    <xf numFmtId="171" fontId="4" fillId="0" borderId="8">
      <alignment vertical="center" wrapText="1"/>
    </xf>
    <xf numFmtId="0" fontId="111" fillId="0" borderId="0">
      <alignment horizontal="center"/>
    </xf>
    <xf numFmtId="0" fontId="112" fillId="0" borderId="0" applyNumberFormat="0" applyAlignment="0">
      <alignment horizontal="left"/>
    </xf>
    <xf numFmtId="0" fontId="113" fillId="0" borderId="0" applyNumberFormat="0" applyAlignment="0"/>
    <xf numFmtId="233" fontId="16" fillId="0" borderId="0" applyFont="0" applyFill="0" applyBorder="0" applyAlignment="0" applyProtection="0"/>
    <xf numFmtId="234" fontId="114" fillId="0" borderId="0">
      <protection locked="0"/>
    </xf>
    <xf numFmtId="234" fontId="115" fillId="0" borderId="0">
      <protection locked="0"/>
    </xf>
    <xf numFmtId="235" fontId="114" fillId="0" borderId="0">
      <protection locked="0"/>
    </xf>
    <xf numFmtId="235" fontId="115" fillId="0" borderId="0">
      <protection locked="0"/>
    </xf>
    <xf numFmtId="236" fontId="116" fillId="0" borderId="22">
      <protection locked="0"/>
    </xf>
    <xf numFmtId="236" fontId="117" fillId="0" borderId="22">
      <protection locked="0"/>
    </xf>
    <xf numFmtId="237" fontId="114" fillId="0" borderId="0">
      <protection locked="0"/>
    </xf>
    <xf numFmtId="237" fontId="115" fillId="0" borderId="0">
      <protection locked="0"/>
    </xf>
    <xf numFmtId="238" fontId="114" fillId="0" borderId="0">
      <protection locked="0"/>
    </xf>
    <xf numFmtId="238" fontId="115" fillId="0" borderId="0">
      <protection locked="0"/>
    </xf>
    <xf numFmtId="237" fontId="114" fillId="0" borderId="0" applyNumberFormat="0">
      <protection locked="0"/>
    </xf>
    <xf numFmtId="237" fontId="115" fillId="0" borderId="0" applyNumberFormat="0">
      <protection locked="0"/>
    </xf>
    <xf numFmtId="237" fontId="114" fillId="0" borderId="0">
      <protection locked="0"/>
    </xf>
    <xf numFmtId="237" fontId="115" fillId="0" borderId="0">
      <protection locked="0"/>
    </xf>
    <xf numFmtId="227" fontId="118" fillId="0" borderId="18"/>
    <xf numFmtId="239" fontId="118" fillId="0" borderId="18"/>
    <xf numFmtId="223" fontId="93" fillId="0" borderId="0" applyFont="0" applyFill="0" applyBorder="0" applyAlignment="0" applyProtection="0"/>
    <xf numFmtId="166" fontId="65" fillId="0" borderId="0" applyFont="0" applyFill="0" applyBorder="0" applyAlignment="0" applyProtection="0"/>
    <xf numFmtId="168" fontId="65" fillId="0" borderId="0" applyFont="0" applyFill="0" applyBorder="0" applyAlignment="0" applyProtection="0"/>
    <xf numFmtId="240" fontId="10" fillId="0" borderId="0"/>
    <xf numFmtId="241" fontId="10" fillId="0" borderId="0"/>
    <xf numFmtId="242" fontId="119" fillId="0" borderId="6"/>
    <xf numFmtId="0" fontId="120" fillId="34" borderId="23" applyNumberFormat="0" applyAlignment="0" applyProtection="0">
      <alignment vertical="center"/>
    </xf>
    <xf numFmtId="0" fontId="121" fillId="34" borderId="23" applyNumberFormat="0" applyAlignment="0" applyProtection="0"/>
    <xf numFmtId="0" fontId="121" fillId="34" borderId="23" applyNumberFormat="0" applyAlignment="0" applyProtection="0"/>
    <xf numFmtId="0" fontId="122" fillId="34" borderId="23" applyNumberFormat="0" applyAlignment="0" applyProtection="0"/>
    <xf numFmtId="177" fontId="46" fillId="0" borderId="0" applyFont="0" applyFill="0" applyBorder="0" applyAlignment="0" applyProtection="0"/>
    <xf numFmtId="1" fontId="123" fillId="0" borderId="11" applyBorder="0"/>
    <xf numFmtId="227" fontId="44" fillId="0" borderId="18">
      <alignment horizontal="center"/>
      <protection hidden="1"/>
    </xf>
    <xf numFmtId="243" fontId="124" fillId="0" borderId="18">
      <alignment horizontal="center"/>
      <protection hidden="1"/>
    </xf>
    <xf numFmtId="243" fontId="124" fillId="0" borderId="18">
      <alignment horizontal="center"/>
      <protection hidden="1"/>
    </xf>
    <xf numFmtId="244" fontId="4" fillId="0" borderId="24"/>
    <xf numFmtId="244" fontId="4" fillId="0" borderId="24"/>
    <xf numFmtId="244" fontId="4" fillId="0" borderId="24"/>
    <xf numFmtId="0" fontId="103" fillId="2" borderId="0" applyNumberFormat="0" applyFont="0" applyFill="0" applyBorder="0" applyProtection="0">
      <alignment horizontal="left"/>
    </xf>
    <xf numFmtId="0" fontId="103" fillId="2" borderId="0" applyNumberFormat="0" applyFont="0" applyFill="0" applyBorder="0" applyProtection="0">
      <alignment horizontal="left"/>
    </xf>
    <xf numFmtId="14" fontId="57" fillId="0" borderId="0" applyFill="0" applyBorder="0" applyAlignment="0"/>
    <xf numFmtId="14" fontId="57" fillId="0" borderId="0" applyFill="0" applyBorder="0" applyAlignment="0"/>
    <xf numFmtId="14" fontId="57" fillId="0" borderId="0" applyFill="0" applyBorder="0" applyAlignment="0"/>
    <xf numFmtId="0" fontId="10" fillId="0" borderId="0" applyFont="0" applyFill="0" applyBorder="0" applyAlignment="0" applyProtection="0"/>
    <xf numFmtId="3" fontId="125" fillId="0" borderId="17">
      <alignment horizontal="left" vertical="top" wrapText="1"/>
    </xf>
    <xf numFmtId="16" fontId="10" fillId="0" borderId="0"/>
    <xf numFmtId="16" fontId="10" fillId="0" borderId="0"/>
    <xf numFmtId="16" fontId="10" fillId="0" borderId="0"/>
    <xf numFmtId="16" fontId="10" fillId="0" borderId="0"/>
    <xf numFmtId="16" fontId="10" fillId="0" borderId="0"/>
    <xf numFmtId="16" fontId="10" fillId="0" borderId="0"/>
    <xf numFmtId="14" fontId="41" fillId="0" borderId="0" applyFont="0" applyFill="0" applyBorder="0" applyAlignment="0" applyProtection="0"/>
    <xf numFmtId="245" fontId="10" fillId="0" borderId="25">
      <alignment vertical="center"/>
    </xf>
    <xf numFmtId="0" fontId="10" fillId="0" borderId="0" applyFont="0" applyFill="0" applyBorder="0" applyAlignment="0" applyProtection="0"/>
    <xf numFmtId="0" fontId="10" fillId="0" borderId="0" applyFont="0" applyFill="0" applyBorder="0" applyAlignment="0" applyProtection="0"/>
    <xf numFmtId="246" fontId="4" fillId="0" borderId="0"/>
    <xf numFmtId="246" fontId="4" fillId="0" borderId="0"/>
    <xf numFmtId="247" fontId="9" fillId="0" borderId="5"/>
    <xf numFmtId="186" fontId="10" fillId="0" borderId="0"/>
    <xf numFmtId="248" fontId="10" fillId="0" borderId="0"/>
    <xf numFmtId="249" fontId="9" fillId="0" borderId="0"/>
    <xf numFmtId="250" fontId="126" fillId="0" borderId="0" applyFont="0" applyFill="0" applyBorder="0" applyAlignment="0" applyProtection="0"/>
    <xf numFmtId="251" fontId="126" fillId="0" borderId="0" applyFont="0" applyFill="0" applyBorder="0" applyAlignment="0" applyProtection="0"/>
    <xf numFmtId="164" fontId="126" fillId="0" borderId="0" applyFont="0" applyFill="0" applyBorder="0" applyAlignment="0" applyProtection="0"/>
    <xf numFmtId="164" fontId="126"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0" fontId="126" fillId="0" borderId="0" applyFont="0" applyFill="0" applyBorder="0" applyAlignment="0" applyProtection="0"/>
    <xf numFmtId="170"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41" fontId="127" fillId="0" borderId="0" applyFont="0" applyFill="0" applyBorder="0" applyAlignment="0" applyProtection="0"/>
    <xf numFmtId="170" fontId="126"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7" fontId="4" fillId="0" borderId="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6" fontId="4"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3"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9" fontId="4" fillId="0" borderId="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8" fontId="4" fillId="0" borderId="0" applyFont="0" applyFill="0" applyBorder="0" applyAlignment="0" applyProtection="0"/>
    <xf numFmtId="254" fontId="4" fillId="0" borderId="0" applyFill="0" applyBorder="0" applyAlignment="0" applyProtection="0"/>
    <xf numFmtId="252" fontId="10"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55" fontId="4" fillId="0" borderId="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254" fontId="4" fillId="0" borderId="0" applyFill="0" applyBorder="0" applyAlignment="0" applyProtection="0"/>
    <xf numFmtId="255" fontId="4" fillId="0" borderId="0" applyFill="0" applyBorder="0" applyAlignment="0" applyProtection="0"/>
    <xf numFmtId="164" fontId="127" fillId="0" borderId="0" applyFont="0" applyFill="0" applyBorder="0" applyAlignment="0" applyProtection="0"/>
    <xf numFmtId="255" fontId="4" fillId="0" borderId="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70" fontId="126" fillId="0" borderId="0" applyFont="0" applyFill="0" applyBorder="0" applyAlignment="0" applyProtection="0"/>
    <xf numFmtId="170" fontId="126"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6" fillId="0" borderId="0" applyFont="0" applyFill="0" applyBorder="0" applyAlignment="0" applyProtection="0"/>
    <xf numFmtId="170" fontId="126"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1"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260" fontId="4" fillId="0" borderId="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70" fontId="126" fillId="0" borderId="0" applyFont="0" applyFill="0" applyBorder="0" applyAlignment="0" applyProtection="0"/>
    <xf numFmtId="170" fontId="126"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170" fontId="127" fillId="0" borderId="0" applyFont="0" applyFill="0" applyBorder="0" applyAlignment="0" applyProtection="0"/>
    <xf numFmtId="170" fontId="127" fillId="0" borderId="0" applyFont="0" applyFill="0" applyBorder="0" applyAlignment="0" applyProtection="0"/>
    <xf numFmtId="41" fontId="127" fillId="0" borderId="0" applyFont="0" applyFill="0" applyBorder="0" applyAlignment="0" applyProtection="0"/>
    <xf numFmtId="170" fontId="127" fillId="0" borderId="0" applyFont="0" applyFill="0" applyBorder="0" applyAlignment="0" applyProtection="0"/>
    <xf numFmtId="252" fontId="10" fillId="0" borderId="0" applyFont="0" applyFill="0" applyBorder="0" applyAlignment="0" applyProtection="0"/>
    <xf numFmtId="252" fontId="10" fillId="0" borderId="0" applyFont="0" applyFill="0" applyBorder="0" applyAlignment="0" applyProtection="0"/>
    <xf numFmtId="164" fontId="126" fillId="0" borderId="0" applyFont="0" applyFill="0" applyBorder="0" applyAlignment="0" applyProtection="0"/>
    <xf numFmtId="164" fontId="126" fillId="0" borderId="0" applyFont="0" applyFill="0" applyBorder="0" applyAlignment="0" applyProtection="0"/>
    <xf numFmtId="165" fontId="126" fillId="0" borderId="0" applyFont="0" applyFill="0" applyBorder="0" applyAlignment="0" applyProtection="0"/>
    <xf numFmtId="165" fontId="126"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51" fontId="126" fillId="0" borderId="0" applyFont="0" applyFill="0" applyBorder="0" applyAlignment="0" applyProtection="0"/>
    <xf numFmtId="171"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43" fontId="127" fillId="0" borderId="0" applyFont="0" applyFill="0" applyBorder="0" applyAlignment="0" applyProtection="0"/>
    <xf numFmtId="171" fontId="126"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62" fontId="10" fillId="0" borderId="0" applyFont="0" applyFill="0" applyBorder="0" applyAlignment="0" applyProtection="0"/>
    <xf numFmtId="26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264" fontId="10"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68" fontId="4" fillId="0" borderId="0" applyFont="0" applyFill="0" applyBorder="0" applyAlignment="0" applyProtection="0"/>
    <xf numFmtId="268"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70"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9" fontId="4" fillId="0" borderId="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7" fontId="4"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263"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2" fontId="4" fillId="0" borderId="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71" fontId="4" fillId="0" borderId="0" applyFont="0" applyFill="0" applyBorder="0" applyAlignment="0" applyProtection="0"/>
    <xf numFmtId="265" fontId="4" fillId="0" borderId="0" applyFill="0" applyBorder="0" applyAlignment="0" applyProtection="0"/>
    <xf numFmtId="172" fontId="10"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66" fontId="4" fillId="0" borderId="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265" fontId="4" fillId="0" borderId="0" applyFill="0" applyBorder="0" applyAlignment="0" applyProtection="0"/>
    <xf numFmtId="266" fontId="4" fillId="0" borderId="0" applyFill="0" applyBorder="0" applyAlignment="0" applyProtection="0"/>
    <xf numFmtId="165" fontId="127" fillId="0" borderId="0" applyFont="0" applyFill="0" applyBorder="0" applyAlignment="0" applyProtection="0"/>
    <xf numFmtId="266" fontId="4" fillId="0" borderId="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1" fontId="126" fillId="0" borderId="0" applyFont="0" applyFill="0" applyBorder="0" applyAlignment="0" applyProtection="0"/>
    <xf numFmtId="171" fontId="126"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6" fillId="0" borderId="0" applyFont="0" applyFill="0" applyBorder="0" applyAlignment="0" applyProtection="0"/>
    <xf numFmtId="171" fontId="126"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4"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273" fontId="4" fillId="0" borderId="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1" fontId="126" fillId="0" borderId="0" applyFont="0" applyFill="0" applyBorder="0" applyAlignment="0" applyProtection="0"/>
    <xf numFmtId="171" fontId="126"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171" fontId="127" fillId="0" borderId="0" applyFont="0" applyFill="0" applyBorder="0" applyAlignment="0" applyProtection="0"/>
    <xf numFmtId="171" fontId="127" fillId="0" borderId="0" applyFont="0" applyFill="0" applyBorder="0" applyAlignment="0" applyProtection="0"/>
    <xf numFmtId="43" fontId="127" fillId="0" borderId="0" applyFont="0" applyFill="0" applyBorder="0" applyAlignment="0" applyProtection="0"/>
    <xf numFmtId="171" fontId="127"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5" fontId="126" fillId="0" borderId="0" applyFont="0" applyFill="0" applyBorder="0" applyAlignment="0" applyProtection="0"/>
    <xf numFmtId="165" fontId="126" fillId="0" borderId="0" applyFont="0" applyFill="0" applyBorder="0" applyAlignment="0" applyProtection="0"/>
    <xf numFmtId="3" fontId="4" fillId="0" borderId="0" applyFont="0" applyBorder="0" applyAlignment="0"/>
    <xf numFmtId="3" fontId="4" fillId="0" borderId="0" applyFont="0" applyBorder="0" applyAlignment="0"/>
    <xf numFmtId="0" fontId="88"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0" fontId="54" fillId="0" borderId="6">
      <alignment horizontal="left"/>
    </xf>
    <xf numFmtId="0" fontId="128" fillId="35" borderId="0" applyNumberFormat="0" applyBorder="0" applyAlignment="0" applyProtection="0"/>
    <xf numFmtId="0" fontId="128" fillId="36" borderId="0" applyNumberFormat="0" applyBorder="0" applyAlignment="0" applyProtection="0"/>
    <xf numFmtId="0" fontId="128" fillId="37" borderId="0" applyNumberFormat="0" applyBorder="0" applyAlignment="0" applyProtection="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129" fillId="0" borderId="0" applyNumberFormat="0" applyAlignment="0">
      <alignment horizontal="left"/>
    </xf>
    <xf numFmtId="0" fontId="130" fillId="0" borderId="0"/>
    <xf numFmtId="0" fontId="39" fillId="0" borderId="0"/>
    <xf numFmtId="0" fontId="131" fillId="0" borderId="0" applyNumberFormat="0" applyFill="0" applyBorder="0" applyAlignment="0" applyProtection="0">
      <alignment vertical="center"/>
    </xf>
    <xf numFmtId="0" fontId="132" fillId="0" borderId="0" applyNumberFormat="0" applyFill="0" applyBorder="0" applyAlignment="0" applyProtection="0"/>
    <xf numFmtId="0" fontId="132" fillId="0" borderId="0" applyNumberFormat="0" applyFill="0" applyBorder="0" applyAlignment="0" applyProtection="0"/>
    <xf numFmtId="0" fontId="133" fillId="0" borderId="0" applyNumberFormat="0" applyFill="0" applyBorder="0" applyAlignment="0" applyProtection="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Border="0" applyAlignment="0"/>
    <xf numFmtId="3" fontId="4" fillId="0" borderId="0" applyFont="0" applyBorder="0" applyAlignment="0"/>
    <xf numFmtId="3" fontId="4" fillId="0" borderId="0" applyFont="0" applyBorder="0" applyAlignment="0"/>
    <xf numFmtId="0" fontId="101" fillId="33" borderId="5">
      <alignment horizontal="centerContinuous" vertical="center"/>
    </xf>
    <xf numFmtId="3" fontId="101" fillId="33" borderId="5">
      <alignment horizontal="center" vertical="center" wrapText="1"/>
    </xf>
    <xf numFmtId="0" fontId="134" fillId="0" borderId="0" applyProtection="0"/>
    <xf numFmtId="0" fontId="135" fillId="0" borderId="0" applyProtection="0"/>
    <xf numFmtId="0" fontId="136" fillId="0" borderId="0" applyProtection="0"/>
    <xf numFmtId="0" fontId="137" fillId="0" borderId="0" applyNumberFormat="0" applyFont="0" applyFill="0" applyBorder="0" applyAlignment="0" applyProtection="0"/>
    <xf numFmtId="0" fontId="138" fillId="0" borderId="0" applyProtection="0"/>
    <xf numFmtId="0" fontId="139" fillId="0" borderId="0" applyProtection="0"/>
    <xf numFmtId="0" fontId="140" fillId="8" borderId="0" applyNumberFormat="0" applyBorder="0" applyAlignment="0" applyProtection="0">
      <alignment vertical="center"/>
    </xf>
    <xf numFmtId="0" fontId="141" fillId="8" borderId="0" applyNumberFormat="0" applyBorder="0" applyAlignment="0" applyProtection="0"/>
    <xf numFmtId="0" fontId="141" fillId="8" borderId="0" applyNumberFormat="0" applyBorder="0" applyAlignment="0" applyProtection="0"/>
    <xf numFmtId="0" fontId="142" fillId="8" borderId="0" applyNumberFormat="0" applyBorder="0" applyAlignment="0" applyProtection="0"/>
    <xf numFmtId="38" fontId="40" fillId="2" borderId="0" applyNumberFormat="0" applyBorder="0" applyAlignment="0" applyProtection="0"/>
    <xf numFmtId="38" fontId="40" fillId="4" borderId="0" applyNumberFormat="0" applyBorder="0" applyAlignment="0" applyProtection="0"/>
    <xf numFmtId="38" fontId="40" fillId="4" borderId="0" applyNumberFormat="0" applyBorder="0" applyAlignment="0" applyProtection="0"/>
    <xf numFmtId="38" fontId="40" fillId="4" borderId="0" applyNumberFormat="0" applyBorder="0" applyAlignment="0" applyProtection="0"/>
    <xf numFmtId="275" fontId="25" fillId="2" borderId="0" applyBorder="0" applyProtection="0"/>
    <xf numFmtId="0" fontId="143" fillId="0" borderId="0">
      <alignment vertical="top" wrapText="1"/>
    </xf>
    <xf numFmtId="0" fontId="144" fillId="0" borderId="8" applyNumberFormat="0" applyFill="0" applyBorder="0" applyAlignment="0" applyProtection="0">
      <alignment horizontal="center" vertic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0" fontId="144" fillId="0" borderId="8" applyNumberFormat="0" applyFill="0" applyBorder="0" applyAlignment="0" applyProtection="0">
      <alignment horizontal="center" vertic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276" fontId="9" fillId="38" borderId="8" applyBorder="0">
      <alignment horizontal="center"/>
    </xf>
    <xf numFmtId="0" fontId="145" fillId="0" borderId="0" applyNumberFormat="0" applyFont="0" applyBorder="0" applyAlignment="0">
      <alignment horizontal="left" vertical="center"/>
    </xf>
    <xf numFmtId="0" fontId="146" fillId="39" borderId="0"/>
    <xf numFmtId="0" fontId="147" fillId="39" borderId="0"/>
    <xf numFmtId="0" fontId="148" fillId="0" borderId="0">
      <alignment horizontal="left"/>
    </xf>
    <xf numFmtId="0" fontId="149" fillId="0" borderId="0">
      <alignment horizontal="left"/>
    </xf>
    <xf numFmtId="277" fontId="150" fillId="40" borderId="0">
      <alignment horizontal="left" vertical="top"/>
    </xf>
    <xf numFmtId="0" fontId="14" fillId="0" borderId="0" applyNumberFormat="0" applyFill="0" applyBorder="0" applyAlignment="0" applyProtection="0"/>
    <xf numFmtId="0" fontId="151" fillId="0" borderId="26" applyNumberFormat="0" applyFill="0" applyAlignment="0" applyProtection="0">
      <alignment vertical="center"/>
    </xf>
    <xf numFmtId="0" fontId="152" fillId="0" borderId="26" applyNumberFormat="0" applyFill="0" applyAlignment="0" applyProtection="0"/>
    <xf numFmtId="0" fontId="13" fillId="0" borderId="0" applyNumberFormat="0" applyFill="0" applyBorder="0" applyAlignment="0" applyProtection="0"/>
    <xf numFmtId="0" fontId="153" fillId="0" borderId="27" applyNumberFormat="0" applyFill="0" applyAlignment="0" applyProtection="0">
      <alignment vertical="center"/>
    </xf>
    <xf numFmtId="0" fontId="154" fillId="0" borderId="27" applyNumberFormat="0" applyFill="0" applyAlignment="0" applyProtection="0"/>
    <xf numFmtId="0" fontId="155" fillId="0" borderId="28" applyNumberFormat="0" applyFill="0" applyAlignment="0" applyProtection="0">
      <alignment vertical="center"/>
    </xf>
    <xf numFmtId="0" fontId="156" fillId="0" borderId="28" applyNumberFormat="0" applyFill="0" applyAlignment="0" applyProtection="0"/>
    <xf numFmtId="0" fontId="156" fillId="0" borderId="28" applyNumberFormat="0" applyFill="0" applyAlignment="0" applyProtection="0"/>
    <xf numFmtId="0" fontId="157" fillId="0" borderId="28" applyNumberFormat="0" applyFill="0" applyAlignment="0" applyProtection="0"/>
    <xf numFmtId="0" fontId="155" fillId="0" borderId="0" applyNumberFormat="0" applyFill="0" applyBorder="0" applyAlignment="0" applyProtection="0">
      <alignment vertical="center"/>
    </xf>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4" fillId="0" borderId="0" applyProtection="0"/>
    <xf numFmtId="278" fontId="77" fillId="0" borderId="0">
      <protection locked="0"/>
    </xf>
    <xf numFmtId="278" fontId="77" fillId="0" borderId="0">
      <protection locked="0"/>
    </xf>
    <xf numFmtId="0" fontId="13" fillId="0" borderId="0" applyProtection="0"/>
    <xf numFmtId="278" fontId="77" fillId="0" borderId="0">
      <protection locked="0"/>
    </xf>
    <xf numFmtId="278" fontId="77" fillId="0" borderId="0">
      <protection locked="0"/>
    </xf>
    <xf numFmtId="0" fontId="158" fillId="0" borderId="29">
      <alignment horizontal="center"/>
    </xf>
    <xf numFmtId="0" fontId="158" fillId="0" borderId="0">
      <alignment horizontal="center"/>
    </xf>
    <xf numFmtId="166" fontId="159" fillId="41" borderId="5" applyNumberFormat="0" applyAlignment="0">
      <alignment horizontal="left" vertical="top"/>
    </xf>
    <xf numFmtId="49" fontId="160" fillId="0" borderId="5">
      <alignment vertical="center"/>
    </xf>
    <xf numFmtId="0" fontId="26" fillId="0" borderId="0"/>
    <xf numFmtId="41" fontId="4" fillId="0" borderId="0" applyFont="0" applyFill="0" applyBorder="0" applyAlignment="0" applyProtection="0"/>
    <xf numFmtId="38" fontId="55" fillId="0" borderId="0" applyFont="0" applyFill="0" applyBorder="0" applyAlignment="0" applyProtection="0"/>
    <xf numFmtId="38" fontId="55" fillId="0" borderId="0" applyFont="0" applyFill="0" applyBorder="0" applyAlignment="0" applyProtection="0"/>
    <xf numFmtId="38" fontId="4" fillId="0" borderId="0" applyFill="0" applyBorder="0" applyAlignment="0" applyProtection="0"/>
    <xf numFmtId="170" fontId="54" fillId="0" borderId="0" applyFont="0" applyFill="0" applyBorder="0" applyAlignment="0" applyProtection="0"/>
    <xf numFmtId="279" fontId="11" fillId="0" borderId="0" applyFont="0" applyFill="0" applyBorder="0" applyAlignment="0" applyProtection="0"/>
    <xf numFmtId="0" fontId="161" fillId="40" borderId="0">
      <alignment horizontal="left" wrapText="1" indent="2"/>
    </xf>
    <xf numFmtId="10" fontId="40" fillId="40" borderId="5" applyNumberFormat="0" applyBorder="0" applyAlignment="0" applyProtection="0"/>
    <xf numFmtId="10" fontId="40" fillId="4" borderId="5" applyNumberFormat="0" applyBorder="0" applyAlignment="0" applyProtection="0"/>
    <xf numFmtId="10" fontId="40" fillId="4" borderId="5" applyNumberFormat="0" applyBorder="0" applyAlignment="0" applyProtection="0"/>
    <xf numFmtId="10" fontId="40" fillId="4" borderId="5" applyNumberFormat="0" applyBorder="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3" fillId="11" borderId="21" applyNumberFormat="0" applyAlignment="0" applyProtection="0">
      <alignment vertical="center"/>
    </xf>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4" fillId="11" borderId="21" applyNumberFormat="0" applyAlignment="0" applyProtection="0"/>
    <xf numFmtId="0" fontId="162" fillId="11" borderId="21" applyNumberFormat="0" applyAlignment="0" applyProtection="0"/>
    <xf numFmtId="0" fontId="164" fillId="11" borderId="21" applyNumberFormat="0" applyAlignment="0" applyProtection="0"/>
    <xf numFmtId="0" fontId="164"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62" fillId="11" borderId="21" applyNumberFormat="0" applyAlignment="0" applyProtection="0"/>
    <xf numFmtId="0" fontId="10" fillId="42" borderId="0"/>
    <xf numFmtId="2" fontId="165" fillId="0" borderId="3" applyBorder="0"/>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3" fontId="101" fillId="0" borderId="30" applyFont="0" applyAlignment="0">
      <alignment horizontal="center" vertical="center" wrapText="1"/>
    </xf>
    <xf numFmtId="3" fontId="101" fillId="0" borderId="17"/>
    <xf numFmtId="41" fontId="4" fillId="0" borderId="0" applyFont="0" applyFill="0" applyBorder="0" applyAlignment="0" applyProtection="0"/>
    <xf numFmtId="0" fontId="4" fillId="0" borderId="0"/>
    <xf numFmtId="0" fontId="4" fillId="0" borderId="0"/>
    <xf numFmtId="0" fontId="35" fillId="0" borderId="31">
      <alignment horizontal="centerContinuous"/>
    </xf>
    <xf numFmtId="0" fontId="35" fillId="0" borderId="31">
      <alignment horizontal="centerContinuous"/>
    </xf>
    <xf numFmtId="0" fontId="35" fillId="0" borderId="31">
      <alignment horizontal="centerContinuous"/>
    </xf>
    <xf numFmtId="0" fontId="55" fillId="0" borderId="0"/>
    <xf numFmtId="0" fontId="55" fillId="0" borderId="0"/>
    <xf numFmtId="0" fontId="55" fillId="0" borderId="0"/>
    <xf numFmtId="0" fontId="36" fillId="0" borderId="0"/>
    <xf numFmtId="0" fontId="55" fillId="0" borderId="0"/>
    <xf numFmtId="0" fontId="26" fillId="0" borderId="0" applyNumberFormat="0" applyFont="0" applyFill="0" applyBorder="0" applyProtection="0">
      <alignment horizontal="left" vertical="center"/>
    </xf>
    <xf numFmtId="0" fontId="55" fillId="0" borderId="0"/>
    <xf numFmtId="0" fontId="55" fillId="0" borderId="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0" fontId="169" fillId="0" borderId="32" applyNumberFormat="0" applyFill="0" applyAlignment="0" applyProtection="0">
      <alignment vertical="center"/>
    </xf>
    <xf numFmtId="0" fontId="170" fillId="0" borderId="32" applyNumberFormat="0" applyFill="0" applyAlignment="0" applyProtection="0"/>
    <xf numFmtId="0" fontId="170" fillId="0" borderId="32" applyNumberFormat="0" applyFill="0" applyAlignment="0" applyProtection="0"/>
    <xf numFmtId="0" fontId="171" fillId="0" borderId="32" applyNumberFormat="0" applyFill="0" applyAlignment="0" applyProtection="0"/>
    <xf numFmtId="0" fontId="10" fillId="43" borderId="0"/>
    <xf numFmtId="3" fontId="172" fillId="0" borderId="17" applyNumberFormat="0" applyAlignment="0">
      <alignment horizontal="center" vertical="center"/>
    </xf>
    <xf numFmtId="3" fontId="67" fillId="0" borderId="17" applyNumberFormat="0" applyAlignment="0">
      <alignment horizontal="center" vertical="center"/>
    </xf>
    <xf numFmtId="3" fontId="159" fillId="0" borderId="17" applyNumberFormat="0" applyAlignment="0">
      <alignment horizontal="center" vertical="center"/>
    </xf>
    <xf numFmtId="227" fontId="40" fillId="0" borderId="20" applyFont="0"/>
    <xf numFmtId="227" fontId="40" fillId="0" borderId="20" applyFont="0"/>
    <xf numFmtId="3" fontId="10" fillId="0" borderId="33"/>
    <xf numFmtId="3" fontId="10" fillId="0" borderId="33"/>
    <xf numFmtId="3" fontId="10" fillId="0" borderId="33"/>
    <xf numFmtId="244" fontId="173" fillId="0" borderId="7" applyNumberFormat="0" applyFont="0" applyFill="0" applyBorder="0">
      <alignment horizontal="center"/>
    </xf>
    <xf numFmtId="280" fontId="10" fillId="0" borderId="0" applyFont="0" applyFill="0" applyBorder="0" applyAlignment="0" applyProtection="0"/>
    <xf numFmtId="28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74" fillId="0" borderId="29"/>
    <xf numFmtId="0" fontId="175" fillId="0" borderId="29"/>
    <xf numFmtId="282" fontId="77" fillId="0" borderId="7"/>
    <xf numFmtId="283" fontId="176" fillId="0" borderId="7"/>
    <xf numFmtId="179" fontId="10" fillId="0" borderId="0" applyFont="0" applyFill="0" applyBorder="0" applyAlignment="0" applyProtection="0"/>
    <xf numFmtId="18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84" fontId="10" fillId="0" borderId="0" applyFont="0" applyFill="0" applyBorder="0" applyAlignment="0" applyProtection="0"/>
    <xf numFmtId="285" fontId="10" fillId="0" borderId="0" applyFont="0" applyFill="0" applyBorder="0" applyAlignment="0" applyProtection="0"/>
    <xf numFmtId="0" fontId="177" fillId="0" borderId="6"/>
    <xf numFmtId="0" fontId="177" fillId="0" borderId="6"/>
    <xf numFmtId="0" fontId="177" fillId="0" borderId="6"/>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5" fillId="0" borderId="0" applyNumberFormat="0" applyFon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4" fillId="0" borderId="0" applyNumberFormat="0" applyFill="0" applyAlignment="0"/>
    <xf numFmtId="0" fontId="118" fillId="0" borderId="0">
      <alignment horizontal="justify" vertical="top"/>
    </xf>
    <xf numFmtId="0" fontId="178" fillId="44" borderId="0" applyNumberFormat="0" applyBorder="0" applyAlignment="0" applyProtection="0">
      <alignment vertical="center"/>
    </xf>
    <xf numFmtId="0" fontId="179" fillId="44" borderId="0" applyNumberFormat="0" applyBorder="0" applyAlignment="0" applyProtection="0"/>
    <xf numFmtId="0" fontId="179" fillId="44" borderId="0" applyNumberFormat="0" applyBorder="0" applyAlignment="0" applyProtection="0"/>
    <xf numFmtId="0" fontId="180" fillId="44" borderId="0" applyNumberFormat="0" applyBorder="0" applyAlignment="0" applyProtection="0"/>
    <xf numFmtId="0" fontId="16" fillId="0" borderId="5"/>
    <xf numFmtId="0" fontId="16" fillId="0" borderId="5"/>
    <xf numFmtId="0" fontId="26" fillId="0" borderId="0"/>
    <xf numFmtId="0" fontId="26" fillId="0" borderId="0"/>
    <xf numFmtId="0" fontId="16" fillId="0" borderId="5"/>
    <xf numFmtId="37" fontId="181" fillId="0" borderId="0"/>
    <xf numFmtId="0" fontId="182" fillId="0" borderId="5" applyNumberFormat="0" applyFont="0" applyFill="0" applyBorder="0" applyAlignment="0">
      <alignment horizontal="center"/>
    </xf>
    <xf numFmtId="286" fontId="183" fillId="0" borderId="0"/>
    <xf numFmtId="287" fontId="4" fillId="0" borderId="0"/>
    <xf numFmtId="0" fontId="184" fillId="0" borderId="0"/>
    <xf numFmtId="185" fontId="16" fillId="0" borderId="0"/>
    <xf numFmtId="0" fontId="185" fillId="0" borderId="0"/>
    <xf numFmtId="0" fontId="8" fillId="0" borderId="0"/>
    <xf numFmtId="0" fontId="8" fillId="0" borderId="0"/>
    <xf numFmtId="0" fontId="39" fillId="0" borderId="0"/>
    <xf numFmtId="0" fontId="8" fillId="0" borderId="0"/>
    <xf numFmtId="0" fontId="39" fillId="0" borderId="0"/>
    <xf numFmtId="0" fontId="8" fillId="0" borderId="0"/>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108" fillId="0" borderId="0"/>
    <xf numFmtId="0" fontId="39" fillId="0" borderId="0"/>
    <xf numFmtId="0" fontId="39" fillId="0" borderId="0"/>
    <xf numFmtId="0" fontId="107" fillId="0" borderId="0"/>
    <xf numFmtId="0" fontId="39" fillId="0" borderId="0"/>
    <xf numFmtId="0" fontId="1"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10" fillId="0" borderId="0"/>
    <xf numFmtId="0" fontId="4" fillId="0" borderId="0"/>
    <xf numFmtId="0" fontId="10" fillId="0" borderId="0"/>
    <xf numFmtId="0" fontId="4"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108" fillId="0" borderId="0"/>
    <xf numFmtId="0" fontId="10" fillId="0" borderId="0"/>
    <xf numFmtId="0" fontId="10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07" fillId="0" borderId="0"/>
    <xf numFmtId="0" fontId="10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8" fillId="0" borderId="0"/>
    <xf numFmtId="0" fontId="39" fillId="0" borderId="0"/>
    <xf numFmtId="0" fontId="4" fillId="0" borderId="0"/>
    <xf numFmtId="0" fontId="4" fillId="0" borderId="0"/>
    <xf numFmtId="0" fontId="186" fillId="0" borderId="0"/>
    <xf numFmtId="0" fontId="4" fillId="0" borderId="0"/>
    <xf numFmtId="0" fontId="4" fillId="0" borderId="0"/>
    <xf numFmtId="0" fontId="47" fillId="0" borderId="0"/>
    <xf numFmtId="0" fontId="39" fillId="0" borderId="0"/>
    <xf numFmtId="0" fontId="39" fillId="0" borderId="0"/>
    <xf numFmtId="0" fontId="37" fillId="0" borderId="0"/>
    <xf numFmtId="197" fontId="41" fillId="0" borderId="0">
      <protection locked="0"/>
    </xf>
    <xf numFmtId="0" fontId="4" fillId="0" borderId="0"/>
    <xf numFmtId="0" fontId="4" fillId="0" borderId="0"/>
    <xf numFmtId="0" fontId="64" fillId="0" borderId="0" applyFont="0"/>
    <xf numFmtId="0" fontId="126" fillId="0" borderId="0"/>
    <xf numFmtId="0" fontId="10" fillId="45" borderId="34" applyNumberFormat="0" applyFont="0" applyAlignment="0" applyProtection="0">
      <alignment vertical="center"/>
    </xf>
    <xf numFmtId="0" fontId="8" fillId="45" borderId="34" applyNumberFormat="0" applyFont="0" applyAlignment="0" applyProtection="0"/>
    <xf numFmtId="0" fontId="10" fillId="45" borderId="34" applyNumberFormat="0" applyFont="0" applyAlignment="0" applyProtection="0"/>
    <xf numFmtId="0" fontId="4" fillId="45" borderId="34" applyNumberFormat="0" applyFont="0" applyAlignment="0" applyProtection="0"/>
    <xf numFmtId="288" fontId="187" fillId="0" borderId="0" applyFont="0" applyFill="0" applyBorder="0" applyProtection="0">
      <alignment vertical="top" wrapText="1"/>
    </xf>
    <xf numFmtId="0" fontId="9" fillId="0" borderId="6" applyNumberFormat="0" applyAlignment="0">
      <alignment horizontal="center"/>
    </xf>
    <xf numFmtId="0" fontId="9" fillId="0" borderId="0"/>
    <xf numFmtId="3" fontId="188" fillId="0" borderId="0" applyFont="0" applyFill="0" applyBorder="0" applyAlignment="0" applyProtection="0"/>
    <xf numFmtId="41" fontId="61" fillId="0" borderId="0" applyFon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applyFont="0" applyFill="0" applyBorder="0" applyAlignment="0" applyProtection="0"/>
    <xf numFmtId="0" fontId="26" fillId="0" borderId="0"/>
    <xf numFmtId="0" fontId="190" fillId="32" borderId="35" applyNumberFormat="0" applyAlignment="0" applyProtection="0">
      <alignment vertical="center"/>
    </xf>
    <xf numFmtId="0" fontId="191" fillId="32" borderId="35" applyNumberFormat="0" applyAlignment="0" applyProtection="0"/>
    <xf numFmtId="0" fontId="191" fillId="32" borderId="35" applyNumberFormat="0" applyAlignment="0" applyProtection="0"/>
    <xf numFmtId="0" fontId="192" fillId="32" borderId="35" applyNumberFormat="0" applyAlignment="0" applyProtection="0"/>
    <xf numFmtId="177" fontId="193" fillId="0" borderId="6" applyFont="0" applyBorder="0" applyAlignment="0"/>
    <xf numFmtId="0" fontId="71" fillId="4" borderId="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4" fontId="35" fillId="0" borderId="0">
      <alignment horizontal="center" wrapText="1"/>
      <protection locked="0"/>
    </xf>
    <xf numFmtId="225" fontId="10" fillId="0" borderId="0" applyFont="0" applyFill="0" applyBorder="0" applyAlignment="0" applyProtection="0"/>
    <xf numFmtId="225" fontId="10" fillId="0" borderId="0" applyFont="0" applyFill="0" applyBorder="0" applyAlignment="0" applyProtection="0"/>
    <xf numFmtId="225" fontId="10" fillId="0" borderId="0" applyFont="0" applyFill="0" applyBorder="0" applyAlignment="0" applyProtection="0"/>
    <xf numFmtId="289" fontId="10" fillId="0" borderId="0" applyFont="0" applyFill="0" applyBorder="0" applyAlignment="0" applyProtection="0"/>
    <xf numFmtId="289" fontId="10" fillId="0" borderId="0" applyFont="0" applyFill="0" applyBorder="0" applyAlignment="0" applyProtection="0"/>
    <xf numFmtId="289"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55" fillId="0" borderId="13" applyNumberFormat="0" applyBorder="0"/>
    <xf numFmtId="9" fontId="55" fillId="0" borderId="13" applyNumberFormat="0" applyBorder="0"/>
    <xf numFmtId="9" fontId="55" fillId="0" borderId="13" applyNumberFormat="0" applyBorder="0"/>
    <xf numFmtId="0" fontId="10" fillId="0" borderId="0" applyFill="0" applyBorder="0" applyAlignment="0"/>
    <xf numFmtId="0" fontId="10" fillId="0" borderId="0" applyFill="0" applyBorder="0" applyAlignment="0"/>
    <xf numFmtId="0" fontId="10" fillId="0" borderId="0" applyFill="0" applyBorder="0" applyAlignment="0"/>
    <xf numFmtId="223" fontId="93" fillId="0" borderId="0" applyFill="0" applyBorder="0" applyAlignment="0"/>
    <xf numFmtId="180" fontId="93" fillId="0" borderId="0" applyFill="0" applyBorder="0" applyAlignment="0"/>
    <xf numFmtId="226" fontId="93" fillId="0" borderId="0" applyFill="0" applyBorder="0" applyAlignment="0"/>
    <xf numFmtId="223" fontId="93" fillId="0" borderId="0" applyFill="0" applyBorder="0" applyAlignment="0"/>
    <xf numFmtId="166" fontId="194" fillId="0" borderId="0"/>
    <xf numFmtId="0" fontId="55" fillId="0" borderId="0" applyNumberFormat="0" applyFont="0" applyFill="0" applyBorder="0" applyAlignment="0" applyProtection="0">
      <alignment horizontal="left"/>
    </xf>
    <xf numFmtId="0" fontId="55" fillId="0" borderId="0" applyNumberFormat="0" applyFont="0" applyFill="0" applyBorder="0" applyAlignment="0" applyProtection="0">
      <alignment horizontal="left"/>
    </xf>
    <xf numFmtId="0" fontId="195" fillId="0" borderId="29">
      <alignment horizontal="center"/>
    </xf>
    <xf numFmtId="0" fontId="195" fillId="0" borderId="29">
      <alignment horizontal="center"/>
    </xf>
    <xf numFmtId="0" fontId="195" fillId="0" borderId="29">
      <alignment horizontal="center"/>
    </xf>
    <xf numFmtId="0" fontId="196" fillId="46" borderId="0" applyNumberFormat="0" applyFont="0" applyBorder="0" applyAlignment="0">
      <alignment horizontal="center"/>
    </xf>
    <xf numFmtId="14" fontId="197" fillId="0" borderId="0" applyNumberFormat="0" applyFill="0" applyBorder="0" applyAlignment="0" applyProtection="0">
      <alignment horizontal="left"/>
    </xf>
    <xf numFmtId="14" fontId="198" fillId="0" borderId="0" applyNumberFormat="0" applyFill="0" applyBorder="0" applyAlignment="0" applyProtection="0">
      <alignment horizontal="left"/>
    </xf>
    <xf numFmtId="290" fontId="10" fillId="0" borderId="0" applyNumberFormat="0" applyFill="0" applyBorder="0" applyAlignment="0" applyProtection="0">
      <alignment horizontal="left"/>
    </xf>
    <xf numFmtId="0" fontId="167" fillId="0" borderId="0" applyNumberFormat="0" applyFill="0" applyBorder="0" applyAlignment="0" applyProtection="0">
      <alignment vertical="top"/>
      <protection locked="0"/>
    </xf>
    <xf numFmtId="0" fontId="9" fillId="0" borderId="0"/>
    <xf numFmtId="0" fontId="103" fillId="0" borderId="0" applyNumberFormat="0" applyFill="0" applyBorder="0" applyAlignment="0" applyProtection="0"/>
    <xf numFmtId="170" fontId="5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 fontId="199" fillId="47" borderId="36" applyNumberFormat="0" applyProtection="0">
      <alignment vertical="center"/>
    </xf>
    <xf numFmtId="4" fontId="200" fillId="47" borderId="36" applyNumberFormat="0" applyProtection="0">
      <alignment vertical="center"/>
    </xf>
    <xf numFmtId="4" fontId="201" fillId="47" borderId="36" applyNumberFormat="0" applyProtection="0">
      <alignment horizontal="left" vertical="center"/>
    </xf>
    <xf numFmtId="4" fontId="201" fillId="47" borderId="36" applyNumberFormat="0" applyProtection="0">
      <alignment horizontal="left" vertical="center" indent="1"/>
    </xf>
    <xf numFmtId="4" fontId="201" fillId="48" borderId="0" applyNumberFormat="0" applyProtection="0">
      <alignment horizontal="left" vertical="center"/>
    </xf>
    <xf numFmtId="4" fontId="201" fillId="48" borderId="0" applyNumberFormat="0" applyProtection="0">
      <alignment horizontal="left" vertical="center" indent="1"/>
    </xf>
    <xf numFmtId="4" fontId="201" fillId="49" borderId="36" applyNumberFormat="0" applyProtection="0">
      <alignment horizontal="right" vertical="center"/>
    </xf>
    <xf numFmtId="4" fontId="201" fillId="50" borderId="36" applyNumberFormat="0" applyProtection="0">
      <alignment horizontal="right" vertical="center"/>
    </xf>
    <xf numFmtId="4" fontId="201" fillId="51" borderId="36" applyNumberFormat="0" applyProtection="0">
      <alignment horizontal="right" vertical="center"/>
    </xf>
    <xf numFmtId="4" fontId="201" fillId="33" borderId="36" applyNumberFormat="0" applyProtection="0">
      <alignment horizontal="right" vertical="center"/>
    </xf>
    <xf numFmtId="4" fontId="201" fillId="52" borderId="36" applyNumberFormat="0" applyProtection="0">
      <alignment horizontal="right" vertical="center"/>
    </xf>
    <xf numFmtId="4" fontId="201" fillId="2" borderId="36" applyNumberFormat="0" applyProtection="0">
      <alignment horizontal="right" vertical="center"/>
    </xf>
    <xf numFmtId="4" fontId="201" fillId="53" borderId="36" applyNumberFormat="0" applyProtection="0">
      <alignment horizontal="right" vertical="center"/>
    </xf>
    <xf numFmtId="4" fontId="201" fillId="54" borderId="36" applyNumberFormat="0" applyProtection="0">
      <alignment horizontal="right" vertical="center"/>
    </xf>
    <xf numFmtId="4" fontId="201" fillId="55" borderId="36" applyNumberFormat="0" applyProtection="0">
      <alignment horizontal="right" vertical="center"/>
    </xf>
    <xf numFmtId="4" fontId="201" fillId="56" borderId="36" applyNumberFormat="0" applyProtection="0">
      <alignment horizontal="right" vertical="center"/>
    </xf>
    <xf numFmtId="4" fontId="199" fillId="57" borderId="37" applyNumberFormat="0" applyProtection="0">
      <alignment horizontal="left" vertical="center"/>
    </xf>
    <xf numFmtId="4" fontId="199" fillId="57" borderId="37" applyNumberFormat="0" applyProtection="0">
      <alignment horizontal="left" vertical="center" indent="1"/>
    </xf>
    <xf numFmtId="4" fontId="199" fillId="58" borderId="0" applyNumberFormat="0" applyProtection="0">
      <alignment horizontal="left" vertical="center"/>
    </xf>
    <xf numFmtId="4" fontId="199" fillId="58" borderId="0" applyNumberFormat="0" applyProtection="0">
      <alignment horizontal="left" vertical="center" indent="1"/>
    </xf>
    <xf numFmtId="4" fontId="199" fillId="48" borderId="0" applyNumberFormat="0" applyProtection="0">
      <alignment horizontal="left" vertical="center"/>
    </xf>
    <xf numFmtId="4" fontId="199" fillId="48" borderId="0" applyNumberFormat="0" applyProtection="0">
      <alignment horizontal="left" vertical="center" indent="1"/>
    </xf>
    <xf numFmtId="4" fontId="201" fillId="58" borderId="36" applyNumberFormat="0" applyProtection="0">
      <alignment horizontal="right" vertical="center"/>
    </xf>
    <xf numFmtId="4" fontId="57" fillId="58" borderId="0" applyNumberFormat="0" applyProtection="0">
      <alignment horizontal="left" vertical="center"/>
    </xf>
    <xf numFmtId="4" fontId="57" fillId="58" borderId="0" applyNumberFormat="0" applyProtection="0">
      <alignment horizontal="left" vertical="center" indent="1"/>
    </xf>
    <xf numFmtId="4" fontId="57" fillId="48" borderId="0" applyNumberFormat="0" applyProtection="0">
      <alignment horizontal="left" vertical="center"/>
    </xf>
    <xf numFmtId="4" fontId="57" fillId="48" borderId="0" applyNumberFormat="0" applyProtection="0">
      <alignment horizontal="left" vertical="center" indent="1"/>
    </xf>
    <xf numFmtId="4" fontId="201" fillId="38" borderId="36" applyNumberFormat="0" applyProtection="0">
      <alignment vertical="center"/>
    </xf>
    <xf numFmtId="4" fontId="202" fillId="38" borderId="36" applyNumberFormat="0" applyProtection="0">
      <alignment vertical="center"/>
    </xf>
    <xf numFmtId="4" fontId="199" fillId="58" borderId="38" applyNumberFormat="0" applyProtection="0">
      <alignment horizontal="left" vertical="center"/>
    </xf>
    <xf numFmtId="4" fontId="199" fillId="58" borderId="38" applyNumberFormat="0" applyProtection="0">
      <alignment horizontal="left" vertical="center" indent="1"/>
    </xf>
    <xf numFmtId="4" fontId="201" fillId="38" borderId="36" applyNumberFormat="0" applyProtection="0">
      <alignment horizontal="right" vertical="center"/>
    </xf>
    <xf numFmtId="4" fontId="202" fillId="38" borderId="36" applyNumberFormat="0" applyProtection="0">
      <alignment horizontal="right" vertical="center"/>
    </xf>
    <xf numFmtId="4" fontId="199" fillId="58" borderId="36" applyNumberFormat="0" applyProtection="0">
      <alignment horizontal="left" vertical="center"/>
    </xf>
    <xf numFmtId="4" fontId="199" fillId="58" borderId="36" applyNumberFormat="0" applyProtection="0">
      <alignment horizontal="left" vertical="center" indent="1"/>
    </xf>
    <xf numFmtId="4" fontId="203" fillId="41" borderId="38" applyNumberFormat="0" applyProtection="0">
      <alignment horizontal="left" vertical="center"/>
    </xf>
    <xf numFmtId="4" fontId="203" fillId="41" borderId="38" applyNumberFormat="0" applyProtection="0">
      <alignment horizontal="left" vertical="center" indent="1"/>
    </xf>
    <xf numFmtId="4" fontId="204" fillId="38" borderId="36" applyNumberFormat="0" applyProtection="0">
      <alignment horizontal="right" vertical="center"/>
    </xf>
    <xf numFmtId="291" fontId="205" fillId="0" borderId="0" applyFont="0" applyFill="0" applyBorder="0" applyAlignment="0" applyProtection="0"/>
    <xf numFmtId="0" fontId="196" fillId="1" borderId="2" applyNumberFormat="0" applyFont="0" applyAlignment="0">
      <alignment horizontal="center"/>
    </xf>
    <xf numFmtId="0" fontId="206" fillId="0" borderId="0" applyNumberFormat="0" applyFill="0" applyBorder="0" applyAlignment="0" applyProtection="0"/>
    <xf numFmtId="0" fontId="207" fillId="0" borderId="0" applyNumberFormat="0" applyFill="0" applyBorder="0" applyAlignment="0" applyProtection="0">
      <alignment vertical="top"/>
      <protection locked="0"/>
    </xf>
    <xf numFmtId="3" fontId="41" fillId="0" borderId="0"/>
    <xf numFmtId="0" fontId="208" fillId="0" borderId="0" applyNumberFormat="0" applyFill="0" applyBorder="0" applyAlignment="0" applyProtection="0"/>
    <xf numFmtId="0" fontId="209" fillId="0" borderId="0" applyNumberFormat="0" applyFill="0" applyBorder="0" applyAlignment="0">
      <alignment horizontal="center"/>
    </xf>
    <xf numFmtId="0" fontId="10" fillId="0" borderId="0"/>
    <xf numFmtId="177" fontId="210" fillId="0" borderId="0" applyNumberFormat="0" applyBorder="0" applyAlignment="0">
      <alignment horizontal="centerContinuous"/>
    </xf>
    <xf numFmtId="0" fontId="56" fillId="0" borderId="0"/>
    <xf numFmtId="0" fontId="55" fillId="0" borderId="0"/>
    <xf numFmtId="0" fontId="56" fillId="0" borderId="0"/>
    <xf numFmtId="170" fontId="5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7" fontId="46" fillId="0" borderId="0" applyFont="0" applyFill="0" applyBorder="0" applyAlignment="0" applyProtection="0"/>
    <xf numFmtId="17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20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170" fontId="5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6"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3" fontId="54" fillId="0" borderId="0" applyFont="0" applyFill="0" applyBorder="0" applyAlignment="0" applyProtection="0"/>
    <xf numFmtId="169"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xf numFmtId="0" fontId="9" fillId="0" borderId="0"/>
    <xf numFmtId="292" fontId="16" fillId="0" borderId="0" applyFont="0" applyFill="0" applyBorder="0" applyAlignment="0" applyProtection="0"/>
    <xf numFmtId="292" fontId="16" fillId="0" borderId="0" applyFont="0" applyFill="0" applyBorder="0" applyAlignment="0" applyProtection="0"/>
    <xf numFmtId="169" fontId="54" fillId="0" borderId="0" applyFont="0" applyFill="0" applyBorder="0" applyAlignment="0" applyProtection="0"/>
    <xf numFmtId="164" fontId="54" fillId="0" borderId="0" applyFont="0" applyFill="0" applyBorder="0" applyAlignment="0" applyProtection="0"/>
    <xf numFmtId="41" fontId="4" fillId="0" borderId="0" applyFont="0" applyFill="0" applyBorder="0" applyAlignment="0" applyProtection="0"/>
    <xf numFmtId="164" fontId="54" fillId="0" borderId="0" applyFont="0" applyFill="0" applyBorder="0" applyAlignment="0" applyProtection="0"/>
    <xf numFmtId="208" fontId="54" fillId="0" borderId="0" applyFont="0" applyFill="0" applyBorder="0" applyAlignment="0" applyProtection="0"/>
    <xf numFmtId="189" fontId="41" fillId="0" borderId="0" applyFont="0" applyFill="0" applyBorder="0" applyAlignment="0" applyProtection="0"/>
    <xf numFmtId="189" fontId="54" fillId="0" borderId="0" applyFont="0" applyFill="0" applyBorder="0" applyAlignment="0" applyProtection="0"/>
    <xf numFmtId="0" fontId="9" fillId="0" borderId="0"/>
    <xf numFmtId="0" fontId="9" fillId="0" borderId="0"/>
    <xf numFmtId="292" fontId="16" fillId="0" borderId="0" applyFont="0" applyFill="0" applyBorder="0" applyAlignment="0" applyProtection="0"/>
    <xf numFmtId="292" fontId="16" fillId="0" borderId="0" applyFont="0" applyFill="0" applyBorder="0" applyAlignment="0" applyProtection="0"/>
    <xf numFmtId="204" fontId="54"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4" fontId="211" fillId="0" borderId="0"/>
    <xf numFmtId="14" fontId="212" fillId="0" borderId="0"/>
    <xf numFmtId="0" fontId="213" fillId="0" borderId="0"/>
    <xf numFmtId="0" fontId="174" fillId="0" borderId="0"/>
    <xf numFmtId="0" fontId="175" fillId="0" borderId="0"/>
    <xf numFmtId="0" fontId="214" fillId="40" borderId="0">
      <alignment wrapText="1"/>
    </xf>
    <xf numFmtId="40" fontId="215" fillId="0" borderId="0" applyBorder="0">
      <alignment horizontal="right"/>
    </xf>
    <xf numFmtId="40" fontId="216" fillId="0" borderId="0" applyBorder="0">
      <alignment horizontal="right"/>
    </xf>
    <xf numFmtId="192" fontId="1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6" fontId="217" fillId="0" borderId="3">
      <alignment horizontal="right" vertical="center"/>
    </xf>
    <xf numFmtId="296" fontId="21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298" fontId="46"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0" fontId="218"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218" fillId="0" borderId="3">
      <alignment horizontal="right" vertical="center"/>
    </xf>
    <xf numFmtId="300" fontId="218"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298" fontId="46" fillId="0" borderId="3">
      <alignment horizontal="right" vertical="center"/>
    </xf>
    <xf numFmtId="303" fontId="4" fillId="0" borderId="3">
      <alignment horizontal="right" vertical="center"/>
    </xf>
    <xf numFmtId="300" fontId="54" fillId="0" borderId="3">
      <alignment horizontal="right" vertical="center"/>
    </xf>
    <xf numFmtId="298" fontId="46" fillId="0" borderId="3">
      <alignment horizontal="right" vertical="center"/>
    </xf>
    <xf numFmtId="303" fontId="4"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0" fontId="5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218"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3" fontId="4"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218"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0" fontId="218"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6" fontId="217" fillId="0" borderId="3">
      <alignment horizontal="right" vertical="center"/>
    </xf>
    <xf numFmtId="298" fontId="46" fillId="0" borderId="3">
      <alignment horizontal="right" vertical="center"/>
    </xf>
    <xf numFmtId="305" fontId="7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0" fontId="54"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0" fontId="54" fillId="0" borderId="3">
      <alignment horizontal="right" vertical="center"/>
    </xf>
    <xf numFmtId="300" fontId="5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6" fontId="217"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5"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5" fontId="77" fillId="0" borderId="3">
      <alignment horizontal="right" vertical="center"/>
    </xf>
    <xf numFmtId="296" fontId="217"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296" fontId="21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81"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3" fontId="4"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299" fontId="4" fillId="0" borderId="3">
      <alignment horizontal="right" vertical="center"/>
    </xf>
    <xf numFmtId="281" fontId="77"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81" fontId="77"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192" fontId="1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192" fontId="1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9">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8" fontId="4" fillId="0" borderId="39">
      <alignment horizontal="right" vertical="center"/>
    </xf>
    <xf numFmtId="299"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305" fontId="7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9" fontId="219" fillId="2" borderId="12" applyFont="0" applyFill="0" applyBorder="0"/>
    <xf numFmtId="308" fontId="4" fillId="0" borderId="39">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305"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9" fontId="219" fillId="2" borderId="12" applyFont="0" applyFill="0" applyBorder="0"/>
    <xf numFmtId="308" fontId="4" fillId="0" borderId="39">
      <alignment horizontal="right" vertical="center"/>
    </xf>
    <xf numFmtId="308" fontId="4" fillId="0" borderId="39">
      <alignment horizontal="right" vertical="center"/>
    </xf>
    <xf numFmtId="308" fontId="4" fillId="0" borderId="39">
      <alignment horizontal="right" vertical="center"/>
    </xf>
    <xf numFmtId="308" fontId="4" fillId="0" borderId="39">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8" fontId="46"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8" fontId="46"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310" fontId="10"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300" fontId="218" fillId="0" borderId="3">
      <alignment horizontal="right" vertical="center"/>
    </xf>
    <xf numFmtId="300" fontId="54" fillId="0" borderId="3">
      <alignment horizontal="right" vertical="center"/>
    </xf>
    <xf numFmtId="300" fontId="218"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1" fontId="54" fillId="0" borderId="39">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54" fillId="0" borderId="3">
      <alignment horizontal="right" vertical="center"/>
    </xf>
    <xf numFmtId="300" fontId="218"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299"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99" fontId="4" fillId="0" borderId="3">
      <alignment horizontal="right" vertical="center"/>
    </xf>
    <xf numFmtId="299"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2" fontId="4" fillId="0" borderId="39">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11"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303"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7" fontId="217" fillId="0" borderId="39">
      <alignment horizontal="right" vertical="center"/>
    </xf>
    <xf numFmtId="297" fontId="217" fillId="0" borderId="39">
      <alignment horizontal="right" vertical="center"/>
    </xf>
    <xf numFmtId="297" fontId="217" fillId="0" borderId="39">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6" fontId="16" fillId="0" borderId="39">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5" fontId="77" fillId="0" borderId="3">
      <alignment horizontal="right" vertical="center"/>
    </xf>
    <xf numFmtId="305" fontId="77" fillId="0" borderId="3">
      <alignment horizontal="right" vertical="center"/>
    </xf>
    <xf numFmtId="305" fontId="77"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13" fontId="77" fillId="0" borderId="39">
      <alignment horizontal="right" vertical="center"/>
    </xf>
    <xf numFmtId="313" fontId="77" fillId="0" borderId="39">
      <alignment horizontal="right" vertical="center"/>
    </xf>
    <xf numFmtId="313" fontId="77" fillId="0" borderId="39">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7" fontId="77"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6" fontId="16" fillId="0" borderId="39">
      <alignment horizontal="right" vertical="center"/>
    </xf>
    <xf numFmtId="306" fontId="16" fillId="0" borderId="39">
      <alignment horizontal="right" vertical="center"/>
    </xf>
    <xf numFmtId="306" fontId="16" fillId="0" borderId="39">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9" fontId="219" fillId="2" borderId="12" applyFont="0" applyFill="0" applyBorder="0"/>
    <xf numFmtId="284" fontId="4" fillId="0" borderId="3">
      <alignment horizontal="right" vertical="center"/>
    </xf>
    <xf numFmtId="298" fontId="4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296" fontId="217"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4" fontId="9" fillId="0" borderId="39">
      <alignment horizontal="right" vertical="center"/>
    </xf>
    <xf numFmtId="304" fontId="9" fillId="0" borderId="39">
      <alignment horizontal="right" vertical="center"/>
    </xf>
    <xf numFmtId="304" fontId="9" fillId="0" borderId="39">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192" fontId="16" fillId="0" borderId="3">
      <alignment horizontal="right" vertical="center"/>
    </xf>
    <xf numFmtId="302" fontId="9" fillId="0" borderId="3">
      <alignment horizontal="right" vertical="center"/>
    </xf>
    <xf numFmtId="302" fontId="9" fillId="0" borderId="3">
      <alignment horizontal="right" vertical="center"/>
    </xf>
    <xf numFmtId="302" fontId="9" fillId="0" borderId="3">
      <alignment horizontal="right" vertical="center"/>
    </xf>
    <xf numFmtId="298" fontId="46" fillId="0" borderId="3">
      <alignment horizontal="right" vertical="center"/>
    </xf>
    <xf numFmtId="298" fontId="46" fillId="0" borderId="3">
      <alignment horizontal="right" vertical="center"/>
    </xf>
    <xf numFmtId="298" fontId="46" fillId="0" borderId="3">
      <alignment horizontal="right" vertical="center"/>
    </xf>
    <xf numFmtId="0" fontId="4" fillId="0" borderId="0"/>
    <xf numFmtId="0" fontId="4" fillId="0" borderId="0"/>
    <xf numFmtId="0" fontId="4" fillId="0" borderId="0"/>
    <xf numFmtId="302" fontId="9" fillId="0" borderId="3">
      <alignment horizontal="right" vertical="center"/>
    </xf>
    <xf numFmtId="302" fontId="9" fillId="0" borderId="3">
      <alignment horizontal="right" vertical="center"/>
    </xf>
    <xf numFmtId="0" fontId="4" fillId="0" borderId="0"/>
    <xf numFmtId="302" fontId="9" fillId="0" borderId="3">
      <alignment horizontal="right" vertical="center"/>
    </xf>
    <xf numFmtId="0" fontId="4" fillId="0" borderId="0"/>
    <xf numFmtId="0" fontId="4" fillId="0" borderId="0"/>
    <xf numFmtId="0" fontId="4" fillId="0" borderId="0"/>
    <xf numFmtId="302" fontId="9" fillId="0" borderId="3">
      <alignment horizontal="right" vertical="center"/>
    </xf>
    <xf numFmtId="302" fontId="9" fillId="0" borderId="3">
      <alignment horizontal="right" vertical="center"/>
    </xf>
    <xf numFmtId="0" fontId="4" fillId="0" borderId="0"/>
    <xf numFmtId="302" fontId="9" fillId="0" borderId="3">
      <alignment horizontal="right" vertical="center"/>
    </xf>
    <xf numFmtId="0" fontId="4" fillId="0" borderId="0"/>
    <xf numFmtId="302" fontId="9" fillId="0" borderId="3">
      <alignment horizontal="right" vertical="center"/>
    </xf>
    <xf numFmtId="0" fontId="4" fillId="0" borderId="0"/>
    <xf numFmtId="302" fontId="9" fillId="0" borderId="3">
      <alignment horizontal="right" vertical="center"/>
    </xf>
    <xf numFmtId="0" fontId="4" fillId="0" borderId="0"/>
    <xf numFmtId="0" fontId="4" fillId="0" borderId="0"/>
    <xf numFmtId="0" fontId="4" fillId="0" borderId="0"/>
    <xf numFmtId="192" fontId="16" fillId="0" borderId="3">
      <alignment horizontal="right" vertical="center"/>
    </xf>
    <xf numFmtId="0" fontId="4" fillId="0" borderId="0"/>
    <xf numFmtId="192" fontId="16" fillId="0" borderId="3">
      <alignment horizontal="right" vertical="center"/>
    </xf>
    <xf numFmtId="298" fontId="4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84" fontId="4" fillId="0" borderId="3">
      <alignment horizontal="right" vertical="center"/>
    </xf>
    <xf numFmtId="284" fontId="4" fillId="0" borderId="3">
      <alignment horizontal="right" vertical="center"/>
    </xf>
    <xf numFmtId="284" fontId="4" fillId="0" borderId="3">
      <alignment horizontal="right" vertical="center"/>
    </xf>
    <xf numFmtId="281" fontId="77" fillId="0" borderId="3">
      <alignment horizontal="right" vertical="center"/>
    </xf>
    <xf numFmtId="281" fontId="77" fillId="0" borderId="3">
      <alignment horizontal="right" vertical="center"/>
    </xf>
    <xf numFmtId="281" fontId="77" fillId="0" borderId="3">
      <alignment horizontal="right" vertical="center"/>
    </xf>
    <xf numFmtId="192" fontId="16" fillId="0" borderId="3">
      <alignment horizontal="right" vertical="center"/>
    </xf>
    <xf numFmtId="192" fontId="16" fillId="0" borderId="3">
      <alignment horizontal="right" vertical="center"/>
    </xf>
    <xf numFmtId="192" fontId="16" fillId="0" borderId="3">
      <alignment horizontal="right" vertical="center"/>
    </xf>
    <xf numFmtId="298" fontId="46" fillId="0" borderId="3">
      <alignment horizontal="right" vertical="center"/>
    </xf>
    <xf numFmtId="178" fontId="4" fillId="0" borderId="3">
      <alignment horizontal="right" vertical="center"/>
    </xf>
    <xf numFmtId="293"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295"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294" fontId="4" fillId="0" borderId="39">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78" fontId="4" fillId="0" borderId="3">
      <alignment horizontal="right" vertical="center"/>
    </xf>
    <xf numFmtId="192" fontId="16" fillId="0" borderId="3">
      <alignment horizontal="right" vertical="center"/>
    </xf>
    <xf numFmtId="192" fontId="16" fillId="0" borderId="3">
      <alignment horizontal="right" vertical="center"/>
    </xf>
    <xf numFmtId="0" fontId="4" fillId="0" borderId="0"/>
    <xf numFmtId="0" fontId="4" fillId="0" borderId="0"/>
    <xf numFmtId="0" fontId="4" fillId="0" borderId="0"/>
    <xf numFmtId="314" fontId="220" fillId="0" borderId="3">
      <alignment horizontal="right" vertical="center"/>
    </xf>
    <xf numFmtId="0" fontId="4" fillId="0" borderId="0"/>
    <xf numFmtId="314" fontId="220" fillId="0" borderId="3">
      <alignment horizontal="right" vertical="center"/>
    </xf>
    <xf numFmtId="0" fontId="4" fillId="0" borderId="0"/>
    <xf numFmtId="0" fontId="221" fillId="0" borderId="0">
      <alignment horizontal="centerContinuous"/>
    </xf>
    <xf numFmtId="0" fontId="221" fillId="0" borderId="0">
      <alignment horizontal="centerContinuous"/>
    </xf>
    <xf numFmtId="0" fontId="4" fillId="0" borderId="0"/>
    <xf numFmtId="0" fontId="4" fillId="0" borderId="0"/>
    <xf numFmtId="227" fontId="118" fillId="0" borderId="18">
      <protection hidden="1"/>
    </xf>
    <xf numFmtId="0" fontId="4" fillId="0" borderId="0"/>
    <xf numFmtId="0" fontId="4" fillId="0" borderId="0"/>
    <xf numFmtId="49" fontId="57" fillId="0" borderId="0" applyFill="0" applyBorder="0" applyAlignment="0"/>
    <xf numFmtId="0" fontId="4" fillId="0" borderId="0"/>
    <xf numFmtId="0" fontId="4" fillId="0" borderId="0"/>
    <xf numFmtId="0" fontId="4" fillId="0" borderId="0"/>
    <xf numFmtId="0" fontId="4" fillId="0" borderId="0"/>
    <xf numFmtId="0" fontId="10" fillId="0" borderId="0" applyFill="0" applyBorder="0" applyAlignment="0"/>
    <xf numFmtId="0" fontId="10" fillId="0" borderId="0" applyFill="0" applyBorder="0" applyAlignment="0"/>
    <xf numFmtId="0" fontId="4" fillId="0" borderId="0"/>
    <xf numFmtId="0" fontId="4" fillId="0" borderId="0"/>
    <xf numFmtId="0" fontId="4" fillId="0" borderId="0"/>
    <xf numFmtId="0" fontId="4" fillId="0" borderId="0"/>
    <xf numFmtId="190" fontId="10" fillId="0" borderId="0" applyFill="0" applyBorder="0" applyAlignment="0"/>
    <xf numFmtId="190" fontId="10" fillId="0" borderId="0" applyFill="0" applyBorder="0" applyAlignment="0"/>
    <xf numFmtId="0" fontId="4" fillId="0" borderId="0"/>
    <xf numFmtId="0" fontId="4" fillId="0" borderId="0"/>
    <xf numFmtId="49" fontId="5" fillId="0" borderId="0">
      <alignment horizontal="justify" vertical="center" wrapText="1"/>
    </xf>
    <xf numFmtId="0" fontId="4" fillId="0" borderId="0"/>
    <xf numFmtId="0" fontId="4" fillId="0" borderId="0"/>
    <xf numFmtId="0" fontId="222" fillId="0" borderId="6">
      <alignment horizontal="center" vertical="center" wrapText="1"/>
    </xf>
    <xf numFmtId="0" fontId="4" fillId="0" borderId="0"/>
    <xf numFmtId="0" fontId="4" fillId="0" borderId="0"/>
    <xf numFmtId="0" fontId="4" fillId="0" borderId="0"/>
    <xf numFmtId="40" fontId="25" fillId="0" borderId="0"/>
    <xf numFmtId="0" fontId="4" fillId="0" borderId="0"/>
    <xf numFmtId="0" fontId="4" fillId="0" borderId="0"/>
    <xf numFmtId="0" fontId="223" fillId="0" borderId="6"/>
    <xf numFmtId="0" fontId="4" fillId="0" borderId="0"/>
    <xf numFmtId="0" fontId="4" fillId="0" borderId="0"/>
    <xf numFmtId="3" fontId="224" fillId="0" borderId="0" applyNumberFormat="0" applyFill="0" applyBorder="0" applyAlignment="0" applyProtection="0">
      <alignment horizontal="center" wrapText="1"/>
    </xf>
    <xf numFmtId="0" fontId="4" fillId="0" borderId="0"/>
    <xf numFmtId="0" fontId="4" fillId="0" borderId="0"/>
    <xf numFmtId="0" fontId="225" fillId="0" borderId="14" applyBorder="0" applyAlignment="0">
      <alignment horizontal="center" vertical="center"/>
    </xf>
    <xf numFmtId="0" fontId="4" fillId="0" borderId="0"/>
    <xf numFmtId="0" fontId="4" fillId="0" borderId="0"/>
    <xf numFmtId="0" fontId="226" fillId="0" borderId="0" applyNumberFormat="0" applyFill="0" applyBorder="0" applyAlignment="0" applyProtection="0">
      <alignment horizontal="centerContinuous"/>
    </xf>
    <xf numFmtId="0" fontId="4" fillId="0" borderId="0"/>
    <xf numFmtId="0" fontId="4" fillId="0" borderId="0"/>
    <xf numFmtId="0" fontId="144" fillId="0" borderId="40" applyNumberFormat="0" applyFill="0" applyBorder="0" applyAlignment="0" applyProtection="0">
      <alignment horizontal="center" vertical="center" wrapText="1"/>
    </xf>
    <xf numFmtId="0" fontId="4" fillId="0" borderId="0"/>
    <xf numFmtId="0" fontId="4" fillId="0" borderId="0"/>
    <xf numFmtId="0" fontId="4" fillId="0" borderId="0"/>
    <xf numFmtId="0"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ill="0" applyBorder="0" applyAlignment="0" applyProtection="0"/>
    <xf numFmtId="0" fontId="4" fillId="0" borderId="0"/>
    <xf numFmtId="4" fontId="229" fillId="0" borderId="0">
      <alignment horizontal="left" indent="1"/>
    </xf>
    <xf numFmtId="0" fontId="4" fillId="0" borderId="0"/>
    <xf numFmtId="3" fontId="230" fillId="0" borderId="17" applyNumberFormat="0" applyAlignment="0">
      <alignment horizontal="center" vertical="center"/>
    </xf>
    <xf numFmtId="3" fontId="231" fillId="0" borderId="6" applyNumberFormat="0" applyAlignment="0">
      <alignment horizontal="left" wrapText="1"/>
    </xf>
    <xf numFmtId="0" fontId="4" fillId="0" borderId="0"/>
    <xf numFmtId="0" fontId="232" fillId="0" borderId="41" applyNumberFormat="0" applyBorder="0" applyAlignment="0">
      <alignment vertical="center"/>
    </xf>
    <xf numFmtId="0" fontId="4" fillId="0" borderId="0"/>
    <xf numFmtId="0" fontId="10" fillId="0" borderId="4" applyNumberFormat="0" applyFont="0" applyFill="0" applyAlignment="0" applyProtection="0"/>
    <xf numFmtId="0" fontId="4" fillId="0" borderId="0"/>
    <xf numFmtId="0" fontId="4" fillId="0" borderId="0"/>
    <xf numFmtId="0" fontId="233" fillId="0" borderId="42" applyNumberFormat="0" applyFill="0" applyAlignment="0" applyProtection="0"/>
    <xf numFmtId="0" fontId="10" fillId="0" borderId="4" applyNumberFormat="0" applyFont="0" applyFill="0" applyAlignment="0" applyProtection="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4" fillId="0" borderId="0"/>
    <xf numFmtId="0" fontId="4" fillId="0" borderId="0"/>
    <xf numFmtId="0" fontId="223" fillId="0" borderId="43">
      <alignment horizontal="center"/>
    </xf>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0" fontId="4" fillId="0" borderId="0"/>
    <xf numFmtId="0" fontId="4" fillId="0" borderId="0"/>
    <xf numFmtId="189" fontId="16" fillId="0" borderId="3">
      <alignment horizontal="center"/>
    </xf>
    <xf numFmtId="0" fontId="4" fillId="0" borderId="0"/>
    <xf numFmtId="189" fontId="16" fillId="0" borderId="3">
      <alignment horizontal="center"/>
    </xf>
    <xf numFmtId="189" fontId="16" fillId="0" borderId="3">
      <alignment horizontal="center"/>
    </xf>
    <xf numFmtId="189" fontId="16" fillId="0" borderId="3">
      <alignment horizontal="center"/>
    </xf>
    <xf numFmtId="189" fontId="16"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4" fillId="0" borderId="0"/>
    <xf numFmtId="0" fontId="4" fillId="0" borderId="0"/>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143" fillId="0" borderId="44"/>
    <xf numFmtId="0" fontId="4" fillId="0" borderId="0"/>
    <xf numFmtId="0" fontId="238" fillId="0" borderId="44"/>
    <xf numFmtId="0" fontId="4" fillId="0" borderId="0"/>
    <xf numFmtId="0" fontId="4" fillId="0" borderId="0"/>
    <xf numFmtId="0" fontId="4" fillId="0" borderId="0"/>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4" fillId="0" borderId="0"/>
    <xf numFmtId="0" fontId="4" fillId="0" borderId="0"/>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238" fillId="0" borderId="44"/>
    <xf numFmtId="0" fontId="4" fillId="0" borderId="0"/>
    <xf numFmtId="0" fontId="238" fillId="0" borderId="45"/>
    <xf numFmtId="0" fontId="4" fillId="0" borderId="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xf numFmtId="0" fontId="4" fillId="0" borderId="0"/>
    <xf numFmtId="0" fontId="4" fillId="0" borderId="0"/>
    <xf numFmtId="0" fontId="4" fillId="0" borderId="0"/>
    <xf numFmtId="0" fontId="10" fillId="0" borderId="0" applyNumberFormat="0" applyFill="0" applyBorder="0" applyAlignment="0" applyProtection="0"/>
    <xf numFmtId="0" fontId="4"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xf numFmtId="0" fontId="189" fillId="0" borderId="0" applyNumberFormat="0" applyFill="0" applyBorder="0" applyAlignment="0" applyProtection="0"/>
    <xf numFmtId="0" fontId="4" fillId="0" borderId="0"/>
    <xf numFmtId="0" fontId="4" fillId="0" borderId="0"/>
    <xf numFmtId="0" fontId="176" fillId="0" borderId="46" applyNumberFormat="0" applyAlignment="0">
      <alignment horizontal="center"/>
    </xf>
    <xf numFmtId="0" fontId="4" fillId="0" borderId="0"/>
    <xf numFmtId="0" fontId="4" fillId="0" borderId="0"/>
    <xf numFmtId="0" fontId="4" fillId="0" borderId="0"/>
    <xf numFmtId="0" fontId="4" fillId="0" borderId="0"/>
    <xf numFmtId="316" fontId="10" fillId="0" borderId="15" applyFont="0" applyFill="0" applyBorder="0" applyProtection="0">
      <alignment horizontal="center"/>
      <protection locked="0"/>
    </xf>
    <xf numFmtId="316" fontId="10" fillId="0" borderId="15" applyFont="0" applyFill="0" applyBorder="0" applyProtection="0">
      <alignment horizontal="center"/>
      <protection locked="0"/>
    </xf>
    <xf numFmtId="0" fontId="4" fillId="0" borderId="0"/>
    <xf numFmtId="0" fontId="4" fillId="0" borderId="0"/>
    <xf numFmtId="0" fontId="4" fillId="0" borderId="0"/>
    <xf numFmtId="0" fontId="4" fillId="0" borderId="0"/>
    <xf numFmtId="317" fontId="103" fillId="0" borderId="16" applyFont="0" applyFill="0" applyBorder="0" applyProtection="0">
      <alignment horizontal="center"/>
    </xf>
    <xf numFmtId="0" fontId="4" fillId="0" borderId="0"/>
    <xf numFmtId="0" fontId="4" fillId="0" borderId="0"/>
    <xf numFmtId="0" fontId="4" fillId="0" borderId="0"/>
    <xf numFmtId="0" fontId="4" fillId="0" borderId="0"/>
    <xf numFmtId="38" fontId="10" fillId="0" borderId="5" applyFont="0" applyFill="0" applyBorder="0" applyAlignment="0" applyProtection="0">
      <protection locked="0"/>
    </xf>
    <xf numFmtId="38" fontId="10" fillId="0" borderId="5" applyFont="0" applyFill="0" applyBorder="0" applyAlignment="0" applyProtection="0">
      <protection locked="0"/>
    </xf>
    <xf numFmtId="0" fontId="4" fillId="0" borderId="0"/>
    <xf numFmtId="0" fontId="4" fillId="0" borderId="0"/>
    <xf numFmtId="0" fontId="4" fillId="0" borderId="0"/>
    <xf numFmtId="0" fontId="4" fillId="0" borderId="0"/>
    <xf numFmtId="15" fontId="10" fillId="0" borderId="5" applyFont="0" applyFill="0" applyBorder="0" applyProtection="0">
      <alignment horizontal="center"/>
      <protection locked="0"/>
    </xf>
    <xf numFmtId="15" fontId="10" fillId="0" borderId="5" applyFont="0" applyFill="0" applyBorder="0" applyProtection="0">
      <alignment horizontal="center"/>
      <protection locked="0"/>
    </xf>
    <xf numFmtId="0" fontId="4" fillId="0" borderId="0"/>
    <xf numFmtId="0" fontId="4" fillId="0" borderId="0"/>
    <xf numFmtId="0" fontId="4" fillId="0" borderId="0"/>
    <xf numFmtId="0" fontId="4" fillId="0" borderId="0"/>
    <xf numFmtId="10" fontId="10" fillId="0" borderId="5" applyFont="0" applyFill="0" applyBorder="0" applyProtection="0">
      <alignment horizontal="center"/>
      <protection locked="0"/>
    </xf>
    <xf numFmtId="10" fontId="10" fillId="0" borderId="5" applyFont="0" applyFill="0" applyBorder="0" applyProtection="0">
      <alignment horizontal="center"/>
      <protection locked="0"/>
    </xf>
    <xf numFmtId="0" fontId="4" fillId="0" borderId="0"/>
    <xf numFmtId="0" fontId="4" fillId="0" borderId="0"/>
    <xf numFmtId="0" fontId="4" fillId="0" borderId="0"/>
    <xf numFmtId="0" fontId="4" fillId="0" borderId="0"/>
    <xf numFmtId="318" fontId="10" fillId="0" borderId="5" applyFont="0" applyFill="0" applyBorder="0" applyProtection="0">
      <alignment horizontal="center"/>
    </xf>
    <xf numFmtId="318" fontId="10" fillId="0" borderId="5" applyFont="0" applyFill="0" applyBorder="0" applyProtection="0">
      <alignment horizontal="center"/>
    </xf>
    <xf numFmtId="0" fontId="4" fillId="0" borderId="0"/>
    <xf numFmtId="0" fontId="4" fillId="0" borderId="0"/>
    <xf numFmtId="0" fontId="4" fillId="0" borderId="0"/>
    <xf numFmtId="0" fontId="4" fillId="0" borderId="0"/>
    <xf numFmtId="0" fontId="4" fillId="0" borderId="0"/>
    <xf numFmtId="0" fontId="13" fillId="0" borderId="33">
      <alignment horizontal="center"/>
    </xf>
    <xf numFmtId="0" fontId="4" fillId="0" borderId="0"/>
    <xf numFmtId="0" fontId="4" fillId="0" borderId="0"/>
    <xf numFmtId="0" fontId="4" fillId="0" borderId="0"/>
    <xf numFmtId="190" fontId="16" fillId="0" borderId="0"/>
    <xf numFmtId="0" fontId="4" fillId="0" borderId="0"/>
    <xf numFmtId="0" fontId="4" fillId="0" borderId="0"/>
    <xf numFmtId="0" fontId="4" fillId="0" borderId="0"/>
    <xf numFmtId="0" fontId="4" fillId="0" borderId="0"/>
    <xf numFmtId="191" fontId="16" fillId="0" borderId="5"/>
    <xf numFmtId="0" fontId="4" fillId="0" borderId="0"/>
    <xf numFmtId="0" fontId="4" fillId="0" borderId="0"/>
    <xf numFmtId="0" fontId="4" fillId="0" borderId="0"/>
    <xf numFmtId="0" fontId="239" fillId="0" borderId="0"/>
    <xf numFmtId="0" fontId="4" fillId="0" borderId="0"/>
    <xf numFmtId="0" fontId="239" fillId="0" borderId="0"/>
    <xf numFmtId="0" fontId="4" fillId="0" borderId="0"/>
    <xf numFmtId="3" fontId="16" fillId="0" borderId="0" applyNumberFormat="0" applyBorder="0" applyAlignment="0" applyProtection="0">
      <alignment horizontal="centerContinuous"/>
      <protection locked="0"/>
    </xf>
    <xf numFmtId="0" fontId="4" fillId="0" borderId="0"/>
    <xf numFmtId="0" fontId="4" fillId="0" borderId="0"/>
    <xf numFmtId="3" fontId="63" fillId="0" borderId="0">
      <protection locked="0"/>
    </xf>
    <xf numFmtId="0" fontId="4" fillId="0" borderId="0"/>
    <xf numFmtId="0" fontId="4" fillId="0" borderId="0"/>
    <xf numFmtId="0" fontId="239" fillId="0" borderId="0"/>
    <xf numFmtId="0" fontId="4" fillId="0" borderId="0"/>
    <xf numFmtId="0" fontId="239" fillId="0" borderId="0"/>
    <xf numFmtId="0" fontId="4" fillId="0" borderId="0"/>
    <xf numFmtId="0" fontId="4" fillId="0" borderId="0"/>
    <xf numFmtId="166" fontId="240" fillId="59" borderId="14">
      <alignment vertical="top"/>
    </xf>
    <xf numFmtId="0" fontId="4" fillId="0" borderId="0"/>
    <xf numFmtId="0" fontId="4" fillId="0" borderId="0"/>
    <xf numFmtId="166" fontId="9" fillId="0" borderId="17">
      <alignment horizontal="left" vertical="top"/>
    </xf>
    <xf numFmtId="0" fontId="4" fillId="0" borderId="0"/>
    <xf numFmtId="0" fontId="4" fillId="0" borderId="0"/>
    <xf numFmtId="0" fontId="241" fillId="0" borderId="17">
      <alignment horizontal="left" vertical="center"/>
    </xf>
    <xf numFmtId="0" fontId="4" fillId="0" borderId="0"/>
    <xf numFmtId="0" fontId="4" fillId="0" borderId="0"/>
    <xf numFmtId="0" fontId="5" fillId="60" borderId="5">
      <alignment horizontal="left" vertical="center"/>
    </xf>
    <xf numFmtId="0" fontId="4" fillId="0" borderId="0"/>
    <xf numFmtId="0" fontId="4" fillId="0" borderId="0"/>
    <xf numFmtId="167" fontId="242" fillId="61" borderId="14"/>
    <xf numFmtId="0" fontId="4" fillId="0" borderId="0"/>
    <xf numFmtId="0" fontId="4" fillId="0" borderId="0"/>
    <xf numFmtId="166" fontId="159" fillId="0" borderId="14">
      <alignment horizontal="left" vertical="top"/>
    </xf>
    <xf numFmtId="0" fontId="4" fillId="0" borderId="0"/>
    <xf numFmtId="0" fontId="4" fillId="0" borderId="0"/>
    <xf numFmtId="0" fontId="243" fillId="62" borderId="0">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4" fillId="0" borderId="0" applyNumberFormat="0" applyFill="0" applyBorder="0" applyAlignment="0" applyProtection="0"/>
    <xf numFmtId="0" fontId="244" fillId="0" borderId="0" applyNumberFormat="0" applyFill="0" applyBorder="0" applyAlignment="0" applyProtection="0"/>
    <xf numFmtId="0" fontId="245" fillId="0" borderId="0" applyNumberFormat="0" applyFill="0" applyBorder="0" applyAlignment="0" applyProtection="0"/>
    <xf numFmtId="0" fontId="4" fillId="0" borderId="0"/>
    <xf numFmtId="0" fontId="246" fillId="0" borderId="0" applyNumberFormat="0" applyFont="0" applyFill="0" applyBorder="0" applyProtection="0">
      <alignment horizontal="center" vertical="center" wrapText="1"/>
    </xf>
    <xf numFmtId="0" fontId="4" fillId="0" borderId="0"/>
    <xf numFmtId="0" fontId="4" fillId="0" borderId="0"/>
    <xf numFmtId="0" fontId="4" fillId="0" borderId="0"/>
    <xf numFmtId="0" fontId="4" fillId="0" borderId="0"/>
    <xf numFmtId="0" fontId="7" fillId="0" borderId="47" applyNumberFormat="0" applyFont="0" applyAlignment="0">
      <alignment horizontal="center"/>
    </xf>
    <xf numFmtId="0" fontId="4" fillId="0" borderId="0"/>
    <xf numFmtId="0" fontId="32" fillId="0" borderId="0" applyNumberFormat="0" applyFill="0" applyBorder="0" applyAlignment="0" applyProtection="0"/>
    <xf numFmtId="0" fontId="4" fillId="0" borderId="0"/>
    <xf numFmtId="0" fontId="4" fillId="0" borderId="0"/>
    <xf numFmtId="0" fontId="4" fillId="0" borderId="0"/>
    <xf numFmtId="0" fontId="77" fillId="0" borderId="10" applyFon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7" fillId="0" borderId="0">
      <alignment vertical="center"/>
    </xf>
    <xf numFmtId="0" fontId="4" fillId="0" borderId="0"/>
    <xf numFmtId="0" fontId="4" fillId="0" borderId="0"/>
    <xf numFmtId="0" fontId="4" fillId="0" borderId="0"/>
    <xf numFmtId="0" fontId="4" fillId="0" borderId="0"/>
    <xf numFmtId="0" fontId="4" fillId="0" borderId="0"/>
    <xf numFmtId="0" fontId="248" fillId="0" borderId="20"/>
    <xf numFmtId="0" fontId="4" fillId="0" borderId="0"/>
    <xf numFmtId="0" fontId="4" fillId="0" borderId="0"/>
    <xf numFmtId="0" fontId="4" fillId="0" borderId="0"/>
    <xf numFmtId="0" fontId="4"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9"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4" fillId="0" borderId="0"/>
    <xf numFmtId="0" fontId="4" fillId="0" borderId="0"/>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250" fillId="0" borderId="0" applyNumberFormat="0" applyFill="0" applyBorder="0" applyAlignment="0" applyProtection="0">
      <alignment vertical="top"/>
      <protection locked="0"/>
    </xf>
    <xf numFmtId="0" fontId="251" fillId="0" borderId="0" applyNumberFormat="0" applyFill="0" applyBorder="0" applyAlignment="0" applyProtection="0">
      <alignment vertical="top"/>
      <protection locked="0"/>
    </xf>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251"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4" fillId="0" borderId="0"/>
    <xf numFmtId="0" fontId="252" fillId="0" borderId="0" applyNumberFormat="0" applyFill="0" applyBorder="0" applyAlignment="0" applyProtection="0">
      <alignment vertical="top"/>
      <protection locked="0"/>
    </xf>
    <xf numFmtId="0" fontId="4" fillId="0" borderId="0"/>
    <xf numFmtId="0" fontId="238" fillId="0" borderId="44"/>
    <xf numFmtId="0" fontId="4" fillId="0" borderId="0"/>
    <xf numFmtId="0" fontId="238" fillId="0" borderId="44"/>
    <xf numFmtId="0" fontId="4" fillId="0" borderId="0"/>
    <xf numFmtId="0" fontId="4" fillId="0" borderId="0"/>
    <xf numFmtId="0" fontId="4" fillId="0" borderId="0"/>
    <xf numFmtId="0" fontId="143" fillId="0" borderId="44"/>
    <xf numFmtId="0" fontId="143" fillId="0" borderId="44"/>
    <xf numFmtId="315" fontId="234" fillId="0" borderId="0" applyNumberFormat="0" applyFont="0" applyFill="0" applyBorder="0" applyAlignment="0">
      <alignment horizontal="centerContinuous"/>
    </xf>
    <xf numFmtId="0" fontId="4" fillId="0" borderId="0"/>
    <xf numFmtId="0" fontId="4" fillId="0" borderId="0"/>
    <xf numFmtId="0" fontId="4" fillId="0" borderId="0"/>
    <xf numFmtId="0" fontId="4" fillId="0" borderId="0"/>
    <xf numFmtId="0" fontId="47" fillId="0" borderId="0">
      <alignment vertical="center" wrapText="1"/>
      <protection locked="0"/>
    </xf>
    <xf numFmtId="0" fontId="47" fillId="0" borderId="0">
      <alignment vertical="center" wrapText="1"/>
      <protection locked="0"/>
    </xf>
    <xf numFmtId="0" fontId="4" fillId="0" borderId="0"/>
    <xf numFmtId="0" fontId="4" fillId="0" borderId="0"/>
    <xf numFmtId="0" fontId="46" fillId="0" borderId="6" applyNumberFormat="0" applyBorder="0" applyAlignment="0"/>
    <xf numFmtId="0" fontId="4" fillId="0" borderId="0"/>
    <xf numFmtId="0" fontId="4" fillId="0" borderId="0"/>
    <xf numFmtId="0" fontId="235" fillId="0" borderId="7" applyNumberFormat="0" applyBorder="0" applyAlignment="0">
      <alignment horizontal="center"/>
    </xf>
    <xf numFmtId="0" fontId="4" fillId="0" borderId="0"/>
    <xf numFmtId="0" fontId="4" fillId="0" borderId="0"/>
    <xf numFmtId="0" fontId="4" fillId="0" borderId="0"/>
    <xf numFmtId="3" fontId="236" fillId="0" borderId="8" applyNumberFormat="0" applyBorder="0" applyAlignment="0"/>
    <xf numFmtId="0" fontId="4" fillId="0" borderId="0"/>
    <xf numFmtId="0" fontId="4" fillId="0" borderId="0"/>
    <xf numFmtId="0" fontId="237" fillId="0" borderId="0" applyFont="0">
      <alignment horizontal="centerContinuous"/>
    </xf>
    <xf numFmtId="0" fontId="4" fillId="0" borderId="0"/>
    <xf numFmtId="0" fontId="16" fillId="0" borderId="0" applyNumberFormat="0" applyFill="0" applyBorder="0" applyAlignment="0" applyProtection="0"/>
    <xf numFmtId="0" fontId="4" fillId="0" borderId="0"/>
    <xf numFmtId="0" fontId="143" fillId="0" borderId="44"/>
    <xf numFmtId="0" fontId="143" fillId="0" borderId="44"/>
    <xf numFmtId="0" fontId="143" fillId="0" borderId="44"/>
    <xf numFmtId="0" fontId="4" fillId="0" borderId="0"/>
    <xf numFmtId="0" fontId="4" fillId="0" borderId="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10" fillId="0" borderId="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10" fillId="0" borderId="0"/>
    <xf numFmtId="171"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1" fontId="10" fillId="0" borderId="0" applyFont="0" applyFill="0" applyBorder="0" applyAlignment="0" applyProtection="0"/>
    <xf numFmtId="0" fontId="1" fillId="0" borderId="0"/>
    <xf numFmtId="0" fontId="2" fillId="0" borderId="0"/>
    <xf numFmtId="302" fontId="9" fillId="0" borderId="77">
      <alignment horizontal="right" vertical="center"/>
    </xf>
    <xf numFmtId="302" fontId="9" fillId="0" borderId="77">
      <alignment horizontal="right" vertical="center"/>
    </xf>
    <xf numFmtId="307" fontId="77" fillId="0" borderId="77">
      <alignment horizontal="right" vertical="center"/>
    </xf>
    <xf numFmtId="299" fontId="4" fillId="0" borderId="77">
      <alignment horizontal="right" vertical="center"/>
    </xf>
    <xf numFmtId="178" fontId="4" fillId="0" borderId="77">
      <alignment horizontal="right" vertical="center"/>
    </xf>
    <xf numFmtId="301" fontId="54" fillId="0" borderId="85">
      <alignment horizontal="right" vertical="center"/>
    </xf>
    <xf numFmtId="303" fontId="4" fillId="0" borderId="77">
      <alignment horizontal="right" vertical="center"/>
    </xf>
    <xf numFmtId="296" fontId="217" fillId="0" borderId="77">
      <alignment horizontal="right" vertical="center"/>
    </xf>
    <xf numFmtId="305" fontId="77" fillId="0" borderId="77">
      <alignment horizontal="right" vertical="center"/>
    </xf>
    <xf numFmtId="300" fontId="54" fillId="0" borderId="77">
      <alignment horizontal="right" vertical="center"/>
    </xf>
    <xf numFmtId="296" fontId="217" fillId="0" borderId="77">
      <alignment horizontal="right" vertical="center"/>
    </xf>
    <xf numFmtId="171" fontId="4" fillId="0" borderId="0" applyFont="0" applyFill="0" applyBorder="0" applyAlignment="0" applyProtection="0"/>
    <xf numFmtId="299" fontId="4" fillId="0" borderId="85">
      <alignment horizontal="right" vertical="center"/>
    </xf>
    <xf numFmtId="299" fontId="4" fillId="0" borderId="77">
      <alignment horizontal="right" vertical="center"/>
    </xf>
    <xf numFmtId="303" fontId="4" fillId="0" borderId="77">
      <alignment horizontal="right" vertical="center"/>
    </xf>
    <xf numFmtId="302" fontId="9" fillId="0" borderId="77">
      <alignment horizontal="right" vertical="center"/>
    </xf>
    <xf numFmtId="304" fontId="9" fillId="0" borderId="85">
      <alignment horizontal="right" vertical="center"/>
    </xf>
    <xf numFmtId="297" fontId="217" fillId="0" borderId="70">
      <alignment horizontal="right" vertical="center"/>
    </xf>
    <xf numFmtId="0" fontId="13" fillId="0" borderId="49">
      <alignment horizontal="left" vertical="center"/>
    </xf>
    <xf numFmtId="297" fontId="217" fillId="0" borderId="96">
      <alignment horizontal="right" vertical="center"/>
    </xf>
    <xf numFmtId="171" fontId="4" fillId="0" borderId="0" applyFont="0" applyFill="0" applyBorder="0" applyAlignment="0" applyProtection="0"/>
    <xf numFmtId="0" fontId="10" fillId="45" borderId="92" applyNumberFormat="0" applyFont="0" applyAlignment="0" applyProtection="0"/>
    <xf numFmtId="299" fontId="4" fillId="0" borderId="77">
      <alignment horizontal="right" vertical="center"/>
    </xf>
    <xf numFmtId="297" fontId="217" fillId="0" borderId="70">
      <alignment horizontal="right" vertical="center"/>
    </xf>
    <xf numFmtId="296" fontId="217" fillId="0" borderId="77">
      <alignment horizontal="right" vertical="center"/>
    </xf>
    <xf numFmtId="299" fontId="4" fillId="0" borderId="77">
      <alignment horizontal="right" vertical="center"/>
    </xf>
    <xf numFmtId="299" fontId="4" fillId="0" borderId="77">
      <alignment horizontal="right" vertical="center"/>
    </xf>
    <xf numFmtId="297" fontId="217" fillId="0" borderId="70">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13" fontId="77" fillId="0" borderId="85">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6" fontId="217" fillId="0" borderId="77">
      <alignment horizontal="right" vertical="center"/>
    </xf>
    <xf numFmtId="297" fontId="217" fillId="0" borderId="85">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306" fontId="16"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192" fontId="16" fillId="0" borderId="77">
      <alignment horizontal="right" vertical="center"/>
    </xf>
    <xf numFmtId="297" fontId="217" fillId="0" borderId="85">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0" fontId="225" fillId="0" borderId="72" applyBorder="0" applyAlignment="0">
      <alignment horizontal="center"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0" fontId="94" fillId="32" borderId="64" applyNumberFormat="0" applyAlignment="0" applyProtection="0">
      <alignment vertical="center"/>
    </xf>
    <xf numFmtId="303" fontId="4" fillId="0" borderId="77">
      <alignment horizontal="right" vertical="center"/>
    </xf>
    <xf numFmtId="0" fontId="95" fillId="32" borderId="64" applyNumberFormat="0" applyAlignment="0" applyProtection="0"/>
    <xf numFmtId="0" fontId="95" fillId="32" borderId="64" applyNumberFormat="0" applyAlignment="0" applyProtection="0"/>
    <xf numFmtId="178" fontId="4" fillId="0" borderId="77">
      <alignment horizontal="right" vertical="center"/>
    </xf>
    <xf numFmtId="293" fontId="4" fillId="0" borderId="77">
      <alignment horizontal="right" vertical="center"/>
    </xf>
    <xf numFmtId="0" fontId="96" fillId="32" borderId="64" applyNumberFormat="0" applyAlignment="0" applyProtection="0"/>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5"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310" fontId="10"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5" fontId="77" fillId="0" borderId="77">
      <alignment horizontal="right" vertical="center"/>
    </xf>
    <xf numFmtId="298" fontId="46" fillId="0" borderId="77">
      <alignment horizontal="right" vertical="center"/>
    </xf>
    <xf numFmtId="298" fontId="46" fillId="0" borderId="77">
      <alignment horizontal="right" vertical="center"/>
    </xf>
    <xf numFmtId="308" fontId="4" fillId="0" borderId="85">
      <alignment horizontal="right" vertical="center"/>
    </xf>
    <xf numFmtId="308" fontId="4" fillId="0" borderId="85">
      <alignment horizontal="right" vertical="center"/>
    </xf>
    <xf numFmtId="308" fontId="4" fillId="0" borderId="85">
      <alignment horizontal="right" vertical="center"/>
    </xf>
    <xf numFmtId="298" fontId="46" fillId="0" borderId="77">
      <alignment horizontal="right" vertical="center"/>
    </xf>
    <xf numFmtId="305"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308" fontId="4"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192" fontId="16"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8" fontId="4" fillId="0" borderId="85">
      <alignment horizontal="right" vertical="center"/>
    </xf>
    <xf numFmtId="308" fontId="4" fillId="0" borderId="85">
      <alignment horizontal="right" vertical="center"/>
    </xf>
    <xf numFmtId="192" fontId="16"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311" fontId="4"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81" fontId="77"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303"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281" fontId="77" fillId="0" borderId="77">
      <alignment horizontal="right" vertical="center"/>
    </xf>
    <xf numFmtId="299" fontId="4"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3"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7" fontId="77" fillId="0" borderId="77">
      <alignment horizontal="right" vertical="center"/>
    </xf>
    <xf numFmtId="307" fontId="77" fillId="0" borderId="77">
      <alignment horizontal="right" vertical="center"/>
    </xf>
    <xf numFmtId="307"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305"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5" fontId="77" fillId="0" borderId="77">
      <alignment horizontal="right" vertical="center"/>
    </xf>
    <xf numFmtId="305" fontId="77" fillId="0" borderId="77">
      <alignment horizontal="right" vertical="center"/>
    </xf>
    <xf numFmtId="305" fontId="7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5" fontId="77"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305" fontId="77" fillId="0" borderId="77">
      <alignment horizontal="right" vertical="center"/>
    </xf>
    <xf numFmtId="296" fontId="217" fillId="0" borderId="77">
      <alignment horizontal="right" vertical="center"/>
    </xf>
    <xf numFmtId="305" fontId="77" fillId="0" borderId="77">
      <alignment horizontal="right" vertical="center"/>
    </xf>
    <xf numFmtId="305" fontId="7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0" fontId="94" fillId="32" borderId="52" applyNumberFormat="0" applyAlignment="0" applyProtection="0">
      <alignment vertical="center"/>
    </xf>
    <xf numFmtId="0" fontId="95" fillId="32" borderId="52" applyNumberFormat="0" applyAlignment="0" applyProtection="0"/>
    <xf numFmtId="0" fontId="95" fillId="32" borderId="52" applyNumberFormat="0" applyAlignment="0" applyProtection="0"/>
    <xf numFmtId="0" fontId="96" fillId="32" borderId="52" applyNumberFormat="0" applyAlignment="0" applyProtection="0"/>
    <xf numFmtId="302" fontId="9" fillId="0" borderId="77">
      <alignment horizontal="right" vertical="center"/>
    </xf>
    <xf numFmtId="302" fontId="9"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6" fontId="217" fillId="0" borderId="77">
      <alignment horizontal="right" vertical="center"/>
    </xf>
    <xf numFmtId="305" fontId="77" fillId="0" borderId="77">
      <alignment horizontal="right" vertical="center"/>
    </xf>
    <xf numFmtId="298" fontId="46"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0" fontId="218"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218"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3" fontId="4"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3" fontId="4" fillId="0" borderId="77">
      <alignment horizontal="right" vertical="center"/>
    </xf>
    <xf numFmtId="304" fontId="9" fillId="0" borderId="85">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0" fontId="5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2" fontId="9" fillId="0" borderId="77">
      <alignment horizontal="right" vertical="center"/>
    </xf>
    <xf numFmtId="300" fontId="5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218"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0" fontId="54" fillId="0" borderId="77">
      <alignment horizontal="right" vertical="center"/>
    </xf>
    <xf numFmtId="303" fontId="4" fillId="0" borderId="77">
      <alignment horizontal="right" vertical="center"/>
    </xf>
    <xf numFmtId="303"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0" fontId="5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98" fontId="46" fillId="0" borderId="77">
      <alignment horizontal="right" vertical="center"/>
    </xf>
    <xf numFmtId="303" fontId="4" fillId="0" borderId="77">
      <alignment horizontal="right" vertical="center"/>
    </xf>
    <xf numFmtId="298" fontId="46"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0" fontId="54" fillId="0" borderId="77">
      <alignment horizontal="right" vertical="center"/>
    </xf>
    <xf numFmtId="303" fontId="4" fillId="0" borderId="77">
      <alignment horizontal="right" vertical="center"/>
    </xf>
    <xf numFmtId="300" fontId="5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299"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0" fontId="218" fillId="0" borderId="77">
      <alignment horizontal="right" vertical="center"/>
    </xf>
    <xf numFmtId="300" fontId="218"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300" fontId="218"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0" fontId="218"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0" fontId="54" fillId="0" borderId="77">
      <alignment horizontal="right" vertical="center"/>
    </xf>
    <xf numFmtId="301" fontId="54" fillId="0" borderId="85">
      <alignment horizontal="right" vertical="center"/>
    </xf>
    <xf numFmtId="301" fontId="54" fillId="0" borderId="85">
      <alignment horizontal="right" vertical="center"/>
    </xf>
    <xf numFmtId="300" fontId="54" fillId="0" borderId="77">
      <alignment horizontal="right" vertical="center"/>
    </xf>
    <xf numFmtId="301" fontId="54" fillId="0" borderId="85">
      <alignment horizontal="right" vertical="center"/>
    </xf>
    <xf numFmtId="300" fontId="54" fillId="0" borderId="77">
      <alignment horizontal="right" vertical="center"/>
    </xf>
    <xf numFmtId="300" fontId="54" fillId="0" borderId="77">
      <alignment horizontal="right" vertical="center"/>
    </xf>
    <xf numFmtId="300" fontId="218" fillId="0" borderId="77">
      <alignment horizontal="right" vertical="center"/>
    </xf>
    <xf numFmtId="300" fontId="54" fillId="0" borderId="77">
      <alignment horizontal="right" vertical="center"/>
    </xf>
    <xf numFmtId="300" fontId="218"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99" fontId="4" fillId="0" borderId="77">
      <alignment horizontal="right" vertical="center"/>
    </xf>
    <xf numFmtId="298" fontId="46"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81" fontId="77" fillId="0" borderId="77">
      <alignment horizontal="right" vertical="center"/>
    </xf>
    <xf numFmtId="281" fontId="7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1" fontId="77" fillId="0" borderId="77">
      <alignment horizontal="right" vertical="center"/>
    </xf>
    <xf numFmtId="301" fontId="54" fillId="0" borderId="85">
      <alignment horizontal="right" vertical="center"/>
    </xf>
    <xf numFmtId="301" fontId="54" fillId="0" borderId="85">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7" fontId="217" fillId="0" borderId="85">
      <alignment horizontal="right" vertical="center"/>
    </xf>
    <xf numFmtId="297" fontId="217" fillId="0" borderId="85">
      <alignment horizontal="right" vertical="center"/>
    </xf>
    <xf numFmtId="297" fontId="217" fillId="0" borderId="85">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3" fontId="4" fillId="0" borderId="77">
      <alignment horizontal="right" vertical="center"/>
    </xf>
    <xf numFmtId="178" fontId="4" fillId="0" borderId="77">
      <alignment horizontal="right" vertical="center"/>
    </xf>
    <xf numFmtId="192" fontId="16" fillId="0" borderId="77">
      <alignment horizontal="right" vertical="center"/>
    </xf>
    <xf numFmtId="0" fontId="196" fillId="1" borderId="73" applyNumberFormat="0" applyFont="0" applyAlignment="0">
      <alignment horizontal="center"/>
    </xf>
    <xf numFmtId="4" fontId="204" fillId="38" borderId="83" applyNumberFormat="0" applyProtection="0">
      <alignment horizontal="right" vertical="center"/>
    </xf>
    <xf numFmtId="4" fontId="203" fillId="41" borderId="84" applyNumberFormat="0" applyProtection="0">
      <alignment horizontal="left" vertical="center" indent="1"/>
    </xf>
    <xf numFmtId="4" fontId="201" fillId="38" borderId="83" applyNumberFormat="0" applyProtection="0">
      <alignment horizontal="right" vertical="center"/>
    </xf>
    <xf numFmtId="4" fontId="203" fillId="41" borderId="84" applyNumberFormat="0" applyProtection="0">
      <alignment horizontal="left" vertical="center"/>
    </xf>
    <xf numFmtId="4" fontId="199" fillId="58" borderId="83" applyNumberFormat="0" applyProtection="0">
      <alignment horizontal="left" vertical="center" indent="1"/>
    </xf>
    <xf numFmtId="4" fontId="199" fillId="58" borderId="83" applyNumberFormat="0" applyProtection="0">
      <alignment horizontal="left" vertical="center"/>
    </xf>
    <xf numFmtId="4" fontId="202" fillId="38" borderId="83" applyNumberFormat="0" applyProtection="0">
      <alignment horizontal="right" vertical="center"/>
    </xf>
    <xf numFmtId="4" fontId="199" fillId="58" borderId="84" applyNumberFormat="0" applyProtection="0">
      <alignment horizontal="left" vertical="center" indent="1"/>
    </xf>
    <xf numFmtId="4" fontId="199" fillId="58" borderId="84" applyNumberFormat="0" applyProtection="0">
      <alignment horizontal="left" vertical="center"/>
    </xf>
    <xf numFmtId="4" fontId="202" fillId="38" borderId="83" applyNumberFormat="0" applyProtection="0">
      <alignment vertical="center"/>
    </xf>
    <xf numFmtId="4" fontId="201" fillId="38" borderId="83" applyNumberFormat="0" applyProtection="0">
      <alignment vertical="center"/>
    </xf>
    <xf numFmtId="4" fontId="201" fillId="58" borderId="83" applyNumberFormat="0" applyProtection="0">
      <alignment horizontal="right" vertical="center"/>
    </xf>
    <xf numFmtId="4" fontId="201" fillId="56" borderId="83" applyNumberFormat="0" applyProtection="0">
      <alignment horizontal="right" vertical="center"/>
    </xf>
    <xf numFmtId="4" fontId="201" fillId="55" borderId="83" applyNumberFormat="0" applyProtection="0">
      <alignment horizontal="right" vertical="center"/>
    </xf>
    <xf numFmtId="4" fontId="201" fillId="54" borderId="83" applyNumberFormat="0" applyProtection="0">
      <alignment horizontal="right" vertical="center"/>
    </xf>
    <xf numFmtId="4" fontId="201" fillId="53" borderId="83" applyNumberFormat="0" applyProtection="0">
      <alignment horizontal="right" vertical="center"/>
    </xf>
    <xf numFmtId="4" fontId="201" fillId="2" borderId="83" applyNumberFormat="0" applyProtection="0">
      <alignment horizontal="right" vertical="center"/>
    </xf>
    <xf numFmtId="4" fontId="201" fillId="52" borderId="83" applyNumberFormat="0" applyProtection="0">
      <alignment horizontal="right" vertical="center"/>
    </xf>
    <xf numFmtId="4" fontId="201" fillId="33" borderId="83" applyNumberFormat="0" applyProtection="0">
      <alignment horizontal="right" vertical="center"/>
    </xf>
    <xf numFmtId="4" fontId="201" fillId="51" borderId="83" applyNumberFormat="0" applyProtection="0">
      <alignment horizontal="right" vertical="center"/>
    </xf>
    <xf numFmtId="4" fontId="201" fillId="50" borderId="83" applyNumberFormat="0" applyProtection="0">
      <alignment horizontal="right" vertical="center"/>
    </xf>
    <xf numFmtId="4" fontId="201" fillId="49" borderId="83" applyNumberFormat="0" applyProtection="0">
      <alignment horizontal="right" vertical="center"/>
    </xf>
    <xf numFmtId="4" fontId="201" fillId="47" borderId="83" applyNumberFormat="0" applyProtection="0">
      <alignment horizontal="left" vertical="center" indent="1"/>
    </xf>
    <xf numFmtId="4" fontId="199" fillId="47" borderId="83" applyNumberFormat="0" applyProtection="0">
      <alignment vertical="center"/>
    </xf>
    <xf numFmtId="4" fontId="201" fillId="47" borderId="83" applyNumberFormat="0" applyProtection="0">
      <alignment horizontal="left" vertical="center"/>
    </xf>
    <xf numFmtId="4" fontId="200" fillId="47" borderId="83" applyNumberFormat="0" applyProtection="0">
      <alignment vertical="center"/>
    </xf>
    <xf numFmtId="0" fontId="192" fillId="32" borderId="82" applyNumberFormat="0" applyAlignment="0" applyProtection="0"/>
    <xf numFmtId="0" fontId="191" fillId="32" borderId="82" applyNumberFormat="0" applyAlignment="0" applyProtection="0"/>
    <xf numFmtId="0" fontId="191" fillId="32" borderId="82" applyNumberFormat="0" applyAlignment="0" applyProtection="0"/>
    <xf numFmtId="0" fontId="190" fillId="32" borderId="82" applyNumberFormat="0" applyAlignment="0" applyProtection="0">
      <alignment vertical="center"/>
    </xf>
    <xf numFmtId="0" fontId="4" fillId="45" borderId="81" applyNumberFormat="0" applyFont="0" applyAlignment="0" applyProtection="0"/>
    <xf numFmtId="0" fontId="10" fillId="45" borderId="81" applyNumberFormat="0" applyFont="0" applyAlignment="0" applyProtection="0"/>
    <xf numFmtId="0" fontId="8" fillId="45" borderId="81" applyNumberFormat="0" applyFont="0" applyAlignment="0" applyProtection="0"/>
    <xf numFmtId="0" fontId="10" fillId="45" borderId="81" applyNumberFormat="0" applyFont="0" applyAlignment="0" applyProtection="0">
      <alignment vertical="center"/>
    </xf>
    <xf numFmtId="0" fontId="94" fillId="32" borderId="90" applyNumberFormat="0" applyAlignment="0" applyProtection="0">
      <alignment vertical="center"/>
    </xf>
    <xf numFmtId="0" fontId="95" fillId="32" borderId="90" applyNumberFormat="0" applyAlignment="0" applyProtection="0"/>
    <xf numFmtId="0" fontId="95" fillId="32" borderId="90" applyNumberFormat="0" applyAlignment="0" applyProtection="0"/>
    <xf numFmtId="0" fontId="96" fillId="32" borderId="90" applyNumberFormat="0" applyAlignment="0" applyProtection="0"/>
    <xf numFmtId="0" fontId="182" fillId="0" borderId="75" applyNumberFormat="0" applyFont="0" applyFill="0" applyBorder="0" applyAlignment="0">
      <alignment horizontal="center"/>
    </xf>
    <xf numFmtId="0" fontId="16" fillId="0" borderId="75"/>
    <xf numFmtId="0" fontId="16" fillId="0" borderId="75"/>
    <xf numFmtId="283" fontId="176" fillId="0" borderId="76"/>
    <xf numFmtId="282" fontId="77" fillId="0" borderId="76"/>
    <xf numFmtId="244" fontId="173" fillId="0" borderId="76" applyNumberFormat="0" applyFont="0" applyFill="0" applyBorder="0">
      <alignment horizontal="center"/>
    </xf>
    <xf numFmtId="0" fontId="35" fillId="0" borderId="80">
      <alignment horizontal="centerContinuous"/>
    </xf>
    <xf numFmtId="0" fontId="35" fillId="0" borderId="80">
      <alignment horizontal="centerContinuous"/>
    </xf>
    <xf numFmtId="0" fontId="35" fillId="0" borderId="80">
      <alignment horizontal="centerContinuous"/>
    </xf>
    <xf numFmtId="2" fontId="165" fillId="0" borderId="77" applyBorder="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4"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3" fillId="11" borderId="79" applyNumberFormat="0" applyAlignment="0" applyProtection="0">
      <alignment vertical="center"/>
    </xf>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0" fontId="162" fillId="11" borderId="79" applyNumberFormat="0" applyAlignment="0" applyProtection="0"/>
    <xf numFmtId="10" fontId="40" fillId="4" borderId="75" applyNumberFormat="0" applyBorder="0" applyAlignment="0" applyProtection="0"/>
    <xf numFmtId="10" fontId="40" fillId="4" borderId="75" applyNumberFormat="0" applyBorder="0" applyAlignment="0" applyProtection="0"/>
    <xf numFmtId="10" fontId="40" fillId="4" borderId="75" applyNumberFormat="0" applyBorder="0" applyAlignment="0" applyProtection="0"/>
    <xf numFmtId="10" fontId="40" fillId="40" borderId="75" applyNumberFormat="0" applyBorder="0" applyAlignment="0" applyProtection="0"/>
    <xf numFmtId="49" fontId="160" fillId="0" borderId="75">
      <alignment vertical="center"/>
    </xf>
    <xf numFmtId="166" fontId="159" fillId="41" borderId="75" applyNumberFormat="0" applyAlignment="0">
      <alignment horizontal="left" vertical="top"/>
    </xf>
    <xf numFmtId="3" fontId="101" fillId="33" borderId="75">
      <alignment horizontal="center" vertical="center" wrapText="1"/>
    </xf>
    <xf numFmtId="0" fontId="101" fillId="33" borderId="75">
      <alignment horizontal="centerContinuous"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3" fillId="11" borderId="64" applyNumberFormat="0" applyAlignment="0" applyProtection="0">
      <alignment vertical="center"/>
    </xf>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4" fillId="11" borderId="64" applyNumberFormat="0" applyAlignment="0" applyProtection="0"/>
    <xf numFmtId="0" fontId="162" fillId="11" borderId="64" applyNumberFormat="0" applyAlignment="0" applyProtection="0"/>
    <xf numFmtId="0" fontId="164" fillId="11" borderId="64" applyNumberFormat="0" applyAlignment="0" applyProtection="0"/>
    <xf numFmtId="0" fontId="164"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162" fillId="11" borderId="64" applyNumberFormat="0" applyAlignment="0" applyProtection="0"/>
    <xf numFmtId="0" fontId="35" fillId="0" borderId="65">
      <alignment horizontal="centerContinuous"/>
    </xf>
    <xf numFmtId="0" fontId="35" fillId="0" borderId="65">
      <alignment horizontal="centerContinuous"/>
    </xf>
    <xf numFmtId="0" fontId="35" fillId="0" borderId="65">
      <alignment horizontal="centerContinuous"/>
    </xf>
    <xf numFmtId="0" fontId="10" fillId="45" borderId="66" applyNumberFormat="0" applyFont="0" applyAlignment="0" applyProtection="0">
      <alignment vertical="center"/>
    </xf>
    <xf numFmtId="0" fontId="8" fillId="45" borderId="66" applyNumberFormat="0" applyFont="0" applyAlignment="0" applyProtection="0"/>
    <xf numFmtId="0" fontId="10" fillId="45" borderId="66" applyNumberFormat="0" applyFont="0" applyAlignment="0" applyProtection="0"/>
    <xf numFmtId="0" fontId="4" fillId="45" borderId="66" applyNumberFormat="0" applyFont="0" applyAlignment="0" applyProtection="0"/>
    <xf numFmtId="0" fontId="190" fillId="32" borderId="67" applyNumberFormat="0" applyAlignment="0" applyProtection="0">
      <alignment vertical="center"/>
    </xf>
    <xf numFmtId="0" fontId="191" fillId="32" borderId="67" applyNumberFormat="0" applyAlignment="0" applyProtection="0"/>
    <xf numFmtId="0" fontId="191" fillId="32" borderId="67" applyNumberFormat="0" applyAlignment="0" applyProtection="0"/>
    <xf numFmtId="0" fontId="192" fillId="32" borderId="67" applyNumberFormat="0" applyAlignment="0" applyProtection="0"/>
    <xf numFmtId="4" fontId="199" fillId="47" borderId="68" applyNumberFormat="0" applyProtection="0">
      <alignment vertical="center"/>
    </xf>
    <xf numFmtId="4" fontId="200" fillId="47" borderId="68" applyNumberFormat="0" applyProtection="0">
      <alignment vertical="center"/>
    </xf>
    <xf numFmtId="4" fontId="201" fillId="47" borderId="68" applyNumberFormat="0" applyProtection="0">
      <alignment horizontal="left" vertical="center"/>
    </xf>
    <xf numFmtId="4" fontId="201" fillId="47" borderId="68" applyNumberFormat="0" applyProtection="0">
      <alignment horizontal="left" vertical="center" indent="1"/>
    </xf>
    <xf numFmtId="4" fontId="201" fillId="49" borderId="68" applyNumberFormat="0" applyProtection="0">
      <alignment horizontal="right" vertical="center"/>
    </xf>
    <xf numFmtId="4" fontId="201" fillId="50" borderId="68" applyNumberFormat="0" applyProtection="0">
      <alignment horizontal="right" vertical="center"/>
    </xf>
    <xf numFmtId="4" fontId="201" fillId="51" borderId="68" applyNumberFormat="0" applyProtection="0">
      <alignment horizontal="right" vertical="center"/>
    </xf>
    <xf numFmtId="4" fontId="201" fillId="33" borderId="68" applyNumberFormat="0" applyProtection="0">
      <alignment horizontal="right" vertical="center"/>
    </xf>
    <xf numFmtId="4" fontId="201" fillId="52" borderId="68" applyNumberFormat="0" applyProtection="0">
      <alignment horizontal="right" vertical="center"/>
    </xf>
    <xf numFmtId="4" fontId="201" fillId="2" borderId="68" applyNumberFormat="0" applyProtection="0">
      <alignment horizontal="right" vertical="center"/>
    </xf>
    <xf numFmtId="4" fontId="201" fillId="53" borderId="68" applyNumberFormat="0" applyProtection="0">
      <alignment horizontal="right" vertical="center"/>
    </xf>
    <xf numFmtId="4" fontId="201" fillId="54" borderId="68" applyNumberFormat="0" applyProtection="0">
      <alignment horizontal="right" vertical="center"/>
    </xf>
    <xf numFmtId="4" fontId="201" fillId="55" borderId="68" applyNumberFormat="0" applyProtection="0">
      <alignment horizontal="right" vertical="center"/>
    </xf>
    <xf numFmtId="4" fontId="201" fillId="56" borderId="68" applyNumberFormat="0" applyProtection="0">
      <alignment horizontal="right" vertical="center"/>
    </xf>
    <xf numFmtId="4" fontId="201" fillId="58" borderId="68" applyNumberFormat="0" applyProtection="0">
      <alignment horizontal="right" vertical="center"/>
    </xf>
    <xf numFmtId="4" fontId="203" fillId="41" borderId="69" applyNumberFormat="0" applyProtection="0">
      <alignment horizontal="left" vertical="center"/>
    </xf>
    <xf numFmtId="4" fontId="203" fillId="41" borderId="69" applyNumberFormat="0" applyProtection="0">
      <alignment horizontal="left" vertical="center" indent="1"/>
    </xf>
    <xf numFmtId="4" fontId="201" fillId="38" borderId="68" applyNumberFormat="0" applyProtection="0">
      <alignment vertical="center"/>
    </xf>
    <xf numFmtId="4" fontId="202" fillId="38" borderId="68" applyNumberFormat="0" applyProtection="0">
      <alignment vertical="center"/>
    </xf>
    <xf numFmtId="4" fontId="199" fillId="58" borderId="69" applyNumberFormat="0" applyProtection="0">
      <alignment horizontal="left" vertical="center"/>
    </xf>
    <xf numFmtId="4" fontId="199" fillId="58" borderId="69" applyNumberFormat="0" applyProtection="0">
      <alignment horizontal="left" vertical="center" indent="1"/>
    </xf>
    <xf numFmtId="4" fontId="201" fillId="38" borderId="68" applyNumberFormat="0" applyProtection="0">
      <alignment horizontal="right" vertical="center"/>
    </xf>
    <xf numFmtId="4" fontId="202" fillId="38" borderId="68" applyNumberFormat="0" applyProtection="0">
      <alignment horizontal="right" vertical="center"/>
    </xf>
    <xf numFmtId="4" fontId="199" fillId="58" borderId="68" applyNumberFormat="0" applyProtection="0">
      <alignment horizontal="left" vertical="center"/>
    </xf>
    <xf numFmtId="4" fontId="199" fillId="58" borderId="68" applyNumberFormat="0" applyProtection="0">
      <alignment horizontal="left" vertical="center" indent="1"/>
    </xf>
    <xf numFmtId="4" fontId="204" fillId="38" borderId="68" applyNumberFormat="0" applyProtection="0">
      <alignment horizontal="right" vertical="center"/>
    </xf>
    <xf numFmtId="0" fontId="196" fillId="1" borderId="61" applyNumberFormat="0" applyFont="0" applyAlignment="0">
      <alignment horizont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3" fillId="11" borderId="52" applyNumberFormat="0" applyAlignment="0" applyProtection="0">
      <alignment vertical="center"/>
    </xf>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4" fillId="11" borderId="52" applyNumberFormat="0" applyAlignment="0" applyProtection="0"/>
    <xf numFmtId="0" fontId="162" fillId="11" borderId="52" applyNumberFormat="0" applyAlignment="0" applyProtection="0"/>
    <xf numFmtId="0" fontId="164" fillId="11" borderId="52" applyNumberFormat="0" applyAlignment="0" applyProtection="0"/>
    <xf numFmtId="0" fontId="164"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162" fillId="11" borderId="52" applyNumberFormat="0" applyAlignment="0" applyProtection="0"/>
    <xf numFmtId="0" fontId="35" fillId="0" borderId="53">
      <alignment horizontal="centerContinuous"/>
    </xf>
    <xf numFmtId="0" fontId="35" fillId="0" borderId="53">
      <alignment horizontal="centerContinuous"/>
    </xf>
    <xf numFmtId="0" fontId="35" fillId="0" borderId="53">
      <alignment horizontal="centerContinuous"/>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0" fontId="10" fillId="45" borderId="54" applyNumberFormat="0" applyFont="0" applyAlignment="0" applyProtection="0">
      <alignment vertical="center"/>
    </xf>
    <xf numFmtId="0" fontId="8" fillId="45" borderId="54" applyNumberFormat="0" applyFont="0" applyAlignment="0" applyProtection="0"/>
    <xf numFmtId="0" fontId="10" fillId="45" borderId="54" applyNumberFormat="0" applyFont="0" applyAlignment="0" applyProtection="0"/>
    <xf numFmtId="0" fontId="4" fillId="45" borderId="54" applyNumberFormat="0" applyFont="0" applyAlignment="0" applyProtection="0"/>
    <xf numFmtId="297" fontId="217"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0" fontId="190" fillId="32" borderId="55" applyNumberFormat="0" applyAlignment="0" applyProtection="0">
      <alignment vertical="center"/>
    </xf>
    <xf numFmtId="0" fontId="191" fillId="32" borderId="55" applyNumberFormat="0" applyAlignment="0" applyProtection="0"/>
    <xf numFmtId="0" fontId="191" fillId="32" borderId="55" applyNumberFormat="0" applyAlignment="0" applyProtection="0"/>
    <xf numFmtId="0" fontId="192" fillId="32" borderId="55" applyNumberFormat="0" applyAlignment="0" applyProtection="0"/>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4" fontId="199" fillId="47" borderId="56" applyNumberFormat="0" applyProtection="0">
      <alignment vertical="center"/>
    </xf>
    <xf numFmtId="4" fontId="200" fillId="47" borderId="56" applyNumberFormat="0" applyProtection="0">
      <alignment vertical="center"/>
    </xf>
    <xf numFmtId="4" fontId="201" fillId="47" borderId="56" applyNumberFormat="0" applyProtection="0">
      <alignment horizontal="left" vertical="center"/>
    </xf>
    <xf numFmtId="4" fontId="201" fillId="47" borderId="56" applyNumberFormat="0" applyProtection="0">
      <alignment horizontal="left" vertical="center" indent="1"/>
    </xf>
    <xf numFmtId="4" fontId="201" fillId="49" borderId="56" applyNumberFormat="0" applyProtection="0">
      <alignment horizontal="right" vertical="center"/>
    </xf>
    <xf numFmtId="4" fontId="201" fillId="50" borderId="56" applyNumberFormat="0" applyProtection="0">
      <alignment horizontal="right" vertical="center"/>
    </xf>
    <xf numFmtId="4" fontId="201" fillId="51" borderId="56" applyNumberFormat="0" applyProtection="0">
      <alignment horizontal="right" vertical="center"/>
    </xf>
    <xf numFmtId="4" fontId="201" fillId="33" borderId="56" applyNumberFormat="0" applyProtection="0">
      <alignment horizontal="right" vertical="center"/>
    </xf>
    <xf numFmtId="4" fontId="201" fillId="52" borderId="56" applyNumberFormat="0" applyProtection="0">
      <alignment horizontal="right" vertical="center"/>
    </xf>
    <xf numFmtId="4" fontId="201" fillId="2" borderId="56" applyNumberFormat="0" applyProtection="0">
      <alignment horizontal="right" vertical="center"/>
    </xf>
    <xf numFmtId="4" fontId="201" fillId="53" borderId="56" applyNumberFormat="0" applyProtection="0">
      <alignment horizontal="right" vertical="center"/>
    </xf>
    <xf numFmtId="4" fontId="201" fillId="54" borderId="56" applyNumberFormat="0" applyProtection="0">
      <alignment horizontal="right" vertical="center"/>
    </xf>
    <xf numFmtId="4" fontId="201" fillId="55" borderId="56" applyNumberFormat="0" applyProtection="0">
      <alignment horizontal="right" vertical="center"/>
    </xf>
    <xf numFmtId="4" fontId="201" fillId="56" borderId="56" applyNumberFormat="0" applyProtection="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4" fontId="201" fillId="58" borderId="56" applyNumberFormat="0" applyProtection="0">
      <alignment horizontal="right" vertical="center"/>
    </xf>
    <xf numFmtId="4" fontId="201" fillId="38" borderId="56" applyNumberFormat="0" applyProtection="0">
      <alignment vertical="center"/>
    </xf>
    <xf numFmtId="4" fontId="202" fillId="38" borderId="56" applyNumberFormat="0" applyProtection="0">
      <alignment vertical="center"/>
    </xf>
    <xf numFmtId="4" fontId="199" fillId="58" borderId="57" applyNumberFormat="0" applyProtection="0">
      <alignment horizontal="left" vertical="center"/>
    </xf>
    <xf numFmtId="4" fontId="199" fillId="58" borderId="57" applyNumberFormat="0" applyProtection="0">
      <alignment horizontal="left" vertical="center" indent="1"/>
    </xf>
    <xf numFmtId="4" fontId="201" fillId="38" borderId="56" applyNumberFormat="0" applyProtection="0">
      <alignment horizontal="right" vertical="center"/>
    </xf>
    <xf numFmtId="4" fontId="202" fillId="38" borderId="56" applyNumberFormat="0" applyProtection="0">
      <alignment horizontal="right" vertical="center"/>
    </xf>
    <xf numFmtId="4" fontId="199" fillId="58" borderId="56" applyNumberFormat="0" applyProtection="0">
      <alignment horizontal="left" vertical="center"/>
    </xf>
    <xf numFmtId="4" fontId="199" fillId="58" borderId="56" applyNumberFormat="0" applyProtection="0">
      <alignment horizontal="left" vertical="center" indent="1"/>
    </xf>
    <xf numFmtId="4" fontId="203" fillId="41" borderId="57" applyNumberFormat="0" applyProtection="0">
      <alignment horizontal="left" vertical="center"/>
    </xf>
    <xf numFmtId="4" fontId="203" fillId="41" borderId="57" applyNumberFormat="0" applyProtection="0">
      <alignment horizontal="left" vertical="center" indent="1"/>
    </xf>
    <xf numFmtId="4" fontId="204" fillId="38" borderId="56" applyNumberFormat="0" applyProtection="0">
      <alignment horizontal="right" vertical="center"/>
    </xf>
    <xf numFmtId="0" fontId="196" fillId="1" borderId="49" applyNumberFormat="0" applyFont="0" applyAlignment="0">
      <alignment horizont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299" fontId="4" fillId="0" borderId="70">
      <alignment horizontal="right" vertical="center"/>
    </xf>
    <xf numFmtId="301" fontId="5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1" fontId="54" fillId="0" borderId="58">
      <alignment horizontal="right" vertical="center"/>
    </xf>
    <xf numFmtId="306" fontId="16" fillId="0" borderId="70">
      <alignment horizontal="right" vertical="center"/>
    </xf>
    <xf numFmtId="306" fontId="16" fillId="0" borderId="70">
      <alignment horizontal="right" vertical="center"/>
    </xf>
    <xf numFmtId="301" fontId="54" fillId="0" borderId="58">
      <alignment horizontal="right" vertical="center"/>
    </xf>
    <xf numFmtId="301" fontId="54" fillId="0" borderId="58">
      <alignment horizontal="right" vertical="center"/>
    </xf>
    <xf numFmtId="306" fontId="16" fillId="0" borderId="70">
      <alignment horizontal="right" vertical="center"/>
    </xf>
    <xf numFmtId="306" fontId="16" fillId="0" borderId="70">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299"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8" fontId="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301" fontId="5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01" fontId="54" fillId="0" borderId="58">
      <alignment horizontal="right" vertical="center"/>
    </xf>
    <xf numFmtId="312"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12" fontId="4" fillId="0" borderId="70">
      <alignment horizontal="right" vertical="center"/>
    </xf>
    <xf numFmtId="301" fontId="54" fillId="0" borderId="58">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312" fontId="4" fillId="0" borderId="70">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9" fontId="4" fillId="0" borderId="58">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308" fontId="4" fillId="0" borderId="58">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01" fontId="5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06" fontId="16" fillId="0" borderId="70">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12" fontId="4" fillId="0" borderId="58">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306" fontId="16" fillId="0" borderId="70">
      <alignment horizontal="right" vertical="center"/>
    </xf>
    <xf numFmtId="306" fontId="16"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297" fontId="217"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47" fontId="9" fillId="0" borderId="75"/>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70">
      <alignment horizontal="right" vertical="center"/>
    </xf>
    <xf numFmtId="306" fontId="16" fillId="0" borderId="70">
      <alignment horizontal="right" vertical="center"/>
    </xf>
    <xf numFmtId="306" fontId="16"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3" fillId="11" borderId="90" applyNumberFormat="0" applyAlignment="0" applyProtection="0">
      <alignment vertical="center"/>
    </xf>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06" fontId="16" fillId="0" borderId="58">
      <alignment horizontal="right" vertical="center"/>
    </xf>
    <xf numFmtId="306" fontId="16" fillId="0" borderId="58">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0" fontId="162" fillId="11" borderId="90" applyNumberFormat="0" applyAlignment="0" applyProtection="0"/>
    <xf numFmtId="0" fontId="162" fillId="11" borderId="90" applyNumberFormat="0" applyAlignment="0" applyProtection="0"/>
    <xf numFmtId="0" fontId="164" fillId="11" borderId="90" applyNumberFormat="0" applyAlignment="0" applyProtection="0"/>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13" fontId="77" fillId="0" borderId="70">
      <alignment horizontal="right" vertical="center"/>
    </xf>
    <xf numFmtId="313" fontId="77" fillId="0" borderId="70">
      <alignment horizontal="right" vertical="center"/>
    </xf>
    <xf numFmtId="0" fontId="162" fillId="11" borderId="90" applyNumberFormat="0" applyAlignment="0" applyProtection="0"/>
    <xf numFmtId="313" fontId="77" fillId="0" borderId="70">
      <alignment horizontal="right" vertical="center"/>
    </xf>
    <xf numFmtId="0" fontId="164" fillId="11" borderId="90" applyNumberFormat="0" applyAlignment="0" applyProtection="0"/>
    <xf numFmtId="0" fontId="164" fillId="11" borderId="90" applyNumberFormat="0" applyAlignment="0" applyProtection="0"/>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297" fontId="217" fillId="0" borderId="58">
      <alignment horizontal="right" vertical="center"/>
    </xf>
    <xf numFmtId="297" fontId="217" fillId="0" borderId="58">
      <alignment horizontal="right" vertical="center"/>
    </xf>
    <xf numFmtId="297" fontId="217" fillId="0" borderId="58">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13" fontId="77" fillId="0" borderId="70">
      <alignment horizontal="right" vertical="center"/>
    </xf>
    <xf numFmtId="306" fontId="16" fillId="0" borderId="58">
      <alignment horizontal="right" vertical="center"/>
    </xf>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0" fontId="162" fillId="11" borderId="90" applyNumberFormat="0" applyAlignment="0" applyProtection="0"/>
    <xf numFmtId="0" fontId="162" fillId="11" borderId="90" applyNumberFormat="0" applyAlignment="0" applyProtection="0"/>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70">
      <alignment horizontal="right" vertical="center"/>
    </xf>
    <xf numFmtId="304" fontId="9" fillId="0" borderId="70">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4" fontId="201" fillId="47" borderId="94" applyNumberFormat="0" applyProtection="0">
      <alignment horizontal="left" vertical="center" indent="1"/>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49"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0" borderId="94" applyNumberFormat="0" applyProtection="0">
      <alignment horizontal="right" vertical="center"/>
    </xf>
    <xf numFmtId="4" fontId="201" fillId="51" borderId="94" applyNumberFormat="0" applyProtection="0">
      <alignment horizontal="right" vertical="center"/>
    </xf>
    <xf numFmtId="4" fontId="201" fillId="33"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2" borderId="94" applyNumberFormat="0" applyProtection="0">
      <alignment horizontal="right" vertical="center"/>
    </xf>
    <xf numFmtId="4" fontId="201" fillId="2" borderId="94" applyNumberFormat="0" applyProtection="0">
      <alignment horizontal="right" vertical="center"/>
    </xf>
    <xf numFmtId="4" fontId="201" fillId="53" borderId="94" applyNumberFormat="0" applyProtection="0">
      <alignment horizontal="right" vertical="center"/>
    </xf>
    <xf numFmtId="306" fontId="16" fillId="0" borderId="70">
      <alignment horizontal="right" vertical="center"/>
    </xf>
    <xf numFmtId="306" fontId="16" fillId="0" borderId="70">
      <alignment horizontal="right" vertical="center"/>
    </xf>
    <xf numFmtId="306" fontId="16"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313" fontId="77" fillId="0" borderId="58">
      <alignment horizontal="right" vertical="center"/>
    </xf>
    <xf numFmtId="0" fontId="106" fillId="0" borderId="75"/>
    <xf numFmtId="304" fontId="9" fillId="0" borderId="58">
      <alignment horizontal="right" vertical="center"/>
    </xf>
    <xf numFmtId="304" fontId="9" fillId="0" borderId="58">
      <alignment horizontal="right" vertical="center"/>
    </xf>
    <xf numFmtId="304" fontId="9" fillId="0" borderId="58">
      <alignment horizontal="right" vertical="center"/>
    </xf>
    <xf numFmtId="0" fontId="96" fillId="32" borderId="79" applyNumberFormat="0" applyAlignment="0" applyProtection="0"/>
    <xf numFmtId="0" fontId="95" fillId="32" borderId="79" applyNumberFormat="0" applyAlignment="0" applyProtection="0"/>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4" fontId="199" fillId="47" borderId="94" applyNumberFormat="0" applyProtection="0">
      <alignment vertical="center"/>
    </xf>
    <xf numFmtId="4" fontId="200" fillId="47" borderId="94" applyNumberFormat="0" applyProtection="0">
      <alignment vertical="center"/>
    </xf>
    <xf numFmtId="4" fontId="201" fillId="47" borderId="94" applyNumberFormat="0" applyProtection="0">
      <alignment horizontal="left" vertical="center"/>
    </xf>
    <xf numFmtId="4" fontId="201" fillId="54" borderId="94" applyNumberFormat="0" applyProtection="0">
      <alignment horizontal="right" vertical="center"/>
    </xf>
    <xf numFmtId="4" fontId="201" fillId="55" borderId="94" applyNumberFormat="0" applyProtection="0">
      <alignment horizontal="right" vertical="center"/>
    </xf>
    <xf numFmtId="4" fontId="201" fillId="56" borderId="94" applyNumberFormat="0" applyProtection="0">
      <alignment horizontal="right" vertical="center"/>
    </xf>
    <xf numFmtId="304" fontId="9" fillId="0" borderId="70">
      <alignment horizontal="right" vertical="center"/>
    </xf>
    <xf numFmtId="304" fontId="9" fillId="0" borderId="70">
      <alignment horizontal="right" vertical="center"/>
    </xf>
    <xf numFmtId="304" fontId="9" fillId="0" borderId="70">
      <alignment horizontal="right" vertical="center"/>
    </xf>
    <xf numFmtId="4" fontId="201" fillId="58" borderId="94" applyNumberFormat="0" applyProtection="0">
      <alignment horizontal="right" vertical="center"/>
    </xf>
    <xf numFmtId="4" fontId="201" fillId="38" borderId="94" applyNumberFormat="0" applyProtection="0">
      <alignment vertical="center"/>
    </xf>
    <xf numFmtId="4" fontId="202" fillId="38" borderId="94" applyNumberFormat="0" applyProtection="0">
      <alignment vertical="center"/>
    </xf>
    <xf numFmtId="4" fontId="199" fillId="58" borderId="95" applyNumberFormat="0" applyProtection="0">
      <alignment horizontal="left" vertical="center"/>
    </xf>
    <xf numFmtId="306" fontId="16" fillId="0" borderId="58">
      <alignment horizontal="right" vertical="center"/>
    </xf>
    <xf numFmtId="306" fontId="16" fillId="0" borderId="58">
      <alignment horizontal="right" vertical="center"/>
    </xf>
    <xf numFmtId="306" fontId="16" fillId="0" borderId="58">
      <alignment horizontal="right" vertical="center"/>
    </xf>
    <xf numFmtId="4" fontId="199" fillId="58" borderId="95" applyNumberFormat="0" applyProtection="0">
      <alignment horizontal="left" vertical="center" indent="1"/>
    </xf>
    <xf numFmtId="4" fontId="202" fillId="38" borderId="94" applyNumberFormat="0" applyProtection="0">
      <alignment horizontal="right" vertical="center"/>
    </xf>
    <xf numFmtId="4" fontId="199" fillId="58" borderId="94" applyNumberFormat="0" applyProtection="0">
      <alignment horizontal="left" vertical="center"/>
    </xf>
    <xf numFmtId="4" fontId="203" fillId="41" borderId="95" applyNumberFormat="0" applyProtection="0">
      <alignment horizontal="left" vertical="center"/>
    </xf>
    <xf numFmtId="4" fontId="203" fillId="41" borderId="95" applyNumberFormat="0" applyProtection="0">
      <alignment horizontal="left" vertical="center" indent="1"/>
    </xf>
    <xf numFmtId="0" fontId="196" fillId="1" borderId="88" applyNumberFormat="0" applyFont="0" applyAlignment="0">
      <alignment horizontal="center"/>
    </xf>
    <xf numFmtId="0" fontId="4" fillId="45" borderId="92" applyNumberFormat="0" applyFont="0" applyAlignment="0" applyProtection="0"/>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0" fontId="190" fillId="32" borderId="93" applyNumberFormat="0" applyAlignment="0" applyProtection="0">
      <alignment vertical="center"/>
    </xf>
    <xf numFmtId="0" fontId="191" fillId="32" borderId="93" applyNumberFormat="0" applyAlignment="0" applyProtection="0"/>
    <xf numFmtId="0" fontId="191" fillId="32" borderId="93" applyNumberFormat="0" applyAlignment="0" applyProtection="0"/>
    <xf numFmtId="0" fontId="192" fillId="32" borderId="93" applyNumberFormat="0" applyAlignment="0" applyProtection="0"/>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0" fontId="225" fillId="0" borderId="60" applyBorder="0" applyAlignment="0">
      <alignment horizontal="center"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304" fontId="9" fillId="0" borderId="58">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33" fillId="0" borderId="71" applyNumberFormat="0" applyFill="0" applyAlignment="0" applyProtection="0"/>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70">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4" fontId="4" fillId="0" borderId="58">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25" fillId="0" borderId="48" applyBorder="0" applyAlignment="0">
      <alignment horizontal="center"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0" fontId="233" fillId="0" borderId="59" applyNumberFormat="0" applyFill="0" applyAlignment="0" applyProtection="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0" fontId="67" fillId="0" borderId="75" applyNumberFormat="0" applyFont="0" applyBorder="0" applyAlignment="0">
      <alignment horizont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0" fontId="67" fillId="0" borderId="75" applyNumberFormat="0" applyFont="0" applyBorder="0">
      <alignment horizontal="left" indent="2"/>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1" fontId="63" fillId="0" borderId="75" applyBorder="0" applyAlignment="0">
      <alignment horizontal="center"/>
    </xf>
    <xf numFmtId="1" fontId="64" fillId="0" borderId="75" applyBorder="0" applyAlignment="0">
      <alignment horizontal="center"/>
    </xf>
    <xf numFmtId="1" fontId="63" fillId="0" borderId="75" applyBorder="0" applyAlignment="0">
      <alignment horizontal="center"/>
    </xf>
    <xf numFmtId="1" fontId="64" fillId="0" borderId="75" applyBorder="0" applyAlignment="0">
      <alignment horizontal="center"/>
    </xf>
    <xf numFmtId="1" fontId="63" fillId="0" borderId="75" applyBorder="0" applyAlignment="0">
      <alignment horizontal="center"/>
    </xf>
    <xf numFmtId="1" fontId="63" fillId="0" borderId="75" applyBorder="0" applyAlignment="0">
      <alignment horizontal="center"/>
    </xf>
    <xf numFmtId="3" fontId="43" fillId="0" borderId="75"/>
    <xf numFmtId="3" fontId="43" fillId="0" borderId="75"/>
    <xf numFmtId="1" fontId="64" fillId="0" borderId="75" applyBorder="0" applyAlignment="0">
      <alignment horizontal="center"/>
    </xf>
    <xf numFmtId="1" fontId="63" fillId="0" borderId="75" applyBorder="0" applyAlignment="0">
      <alignment horizont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16" fontId="10" fillId="0" borderId="62" applyFont="0" applyFill="0" applyBorder="0" applyProtection="0">
      <alignment horizontal="center"/>
      <protection locked="0"/>
    </xf>
    <xf numFmtId="316" fontId="10" fillId="0" borderId="62" applyFont="0" applyFill="0" applyBorder="0" applyProtection="0">
      <alignment horizontal="center"/>
      <protection locked="0"/>
    </xf>
    <xf numFmtId="299" fontId="4" fillId="0" borderId="96">
      <alignment horizontal="right" vertical="center"/>
    </xf>
    <xf numFmtId="299" fontId="4" fillId="0" borderId="96">
      <alignment horizontal="right" vertical="center"/>
    </xf>
    <xf numFmtId="299" fontId="4" fillId="0" borderId="96">
      <alignment horizontal="right" vertical="center"/>
    </xf>
    <xf numFmtId="317" fontId="103" fillId="0" borderId="63" applyFont="0" applyFill="0" applyBorder="0" applyProtection="0">
      <alignment horizont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166" fontId="240" fillId="59" borderId="60">
      <alignment vertical="top"/>
    </xf>
    <xf numFmtId="299" fontId="4" fillId="0" borderId="96">
      <alignment horizontal="right" vertical="center"/>
    </xf>
    <xf numFmtId="167" fontId="242" fillId="61" borderId="60"/>
    <xf numFmtId="166" fontId="159" fillId="0" borderId="60">
      <alignment horizontal="left" vertical="top"/>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192" fontId="16" fillId="0" borderId="77">
      <alignment horizontal="right" vertical="center"/>
    </xf>
    <xf numFmtId="299" fontId="4" fillId="0" borderId="96">
      <alignment horizontal="right" vertical="center"/>
    </xf>
    <xf numFmtId="299" fontId="4" fillId="0" borderId="96">
      <alignment horizontal="right" vertical="center"/>
    </xf>
    <xf numFmtId="316" fontId="10" fillId="0" borderId="50" applyFont="0" applyFill="0" applyBorder="0" applyProtection="0">
      <alignment horizontal="center"/>
      <protection locked="0"/>
    </xf>
    <xf numFmtId="316" fontId="10" fillId="0" borderId="50" applyFont="0" applyFill="0" applyBorder="0" applyProtection="0">
      <alignment horizontal="center"/>
      <protection locked="0"/>
    </xf>
    <xf numFmtId="317" fontId="103" fillId="0" borderId="51" applyFont="0" applyFill="0" applyBorder="0" applyProtection="0">
      <alignment horizont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 fontId="43" fillId="0" borderId="75"/>
    <xf numFmtId="166" fontId="240" fillId="59" borderId="48">
      <alignment vertical="top"/>
    </xf>
    <xf numFmtId="167" fontId="242" fillId="61" borderId="48"/>
    <xf numFmtId="166" fontId="159" fillId="0" borderId="48">
      <alignment horizontal="left" vertical="top"/>
    </xf>
    <xf numFmtId="311" fontId="4" fillId="0" borderId="77">
      <alignment horizontal="right" vertical="center"/>
    </xf>
    <xf numFmtId="191" fontId="16" fillId="0" borderId="75"/>
    <xf numFmtId="189" fontId="16" fillId="0" borderId="77">
      <alignment horizontal="center"/>
    </xf>
    <xf numFmtId="192" fontId="16" fillId="0" borderId="77">
      <alignment horizontal="right" vertical="center"/>
    </xf>
    <xf numFmtId="0" fontId="162" fillId="11" borderId="90" applyNumberFormat="0" applyAlignment="0" applyProtection="0"/>
    <xf numFmtId="0" fontId="162" fillId="11" borderId="90" applyNumberFormat="0" applyAlignment="0" applyProtection="0"/>
    <xf numFmtId="0" fontId="162" fillId="11" borderId="90" applyNumberFormat="0" applyAlignment="0" applyProtection="0"/>
    <xf numFmtId="0" fontId="13" fillId="0" borderId="73">
      <alignment horizontal="left" vertical="center"/>
    </xf>
    <xf numFmtId="299" fontId="4" fillId="0" borderId="96">
      <alignment horizontal="right" vertical="center"/>
    </xf>
    <xf numFmtId="0" fontId="2" fillId="0" borderId="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9"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3" fontId="4" fillId="0" borderId="77">
      <alignment horizontal="right" vertical="center"/>
    </xf>
    <xf numFmtId="303" fontId="4" fillId="0" borderId="77">
      <alignment horizontal="right" vertical="center"/>
    </xf>
    <xf numFmtId="303" fontId="4" fillId="0" borderId="77">
      <alignment horizontal="right" vertical="center"/>
    </xf>
    <xf numFmtId="192" fontId="16" fillId="0" borderId="77">
      <alignment horizontal="right" vertical="center"/>
    </xf>
    <xf numFmtId="192" fontId="16" fillId="0" borderId="77">
      <alignment horizontal="right" vertical="center"/>
    </xf>
    <xf numFmtId="308" fontId="4" fillId="0" borderId="85">
      <alignment horizontal="right" vertical="center"/>
    </xf>
    <xf numFmtId="308" fontId="4" fillId="0" borderId="85">
      <alignment horizontal="right" vertical="center"/>
    </xf>
    <xf numFmtId="299" fontId="4" fillId="0" borderId="77">
      <alignment horizontal="right" vertical="center"/>
    </xf>
    <xf numFmtId="303" fontId="4" fillId="0" borderId="77">
      <alignment horizontal="right" vertical="center"/>
    </xf>
    <xf numFmtId="305" fontId="77" fillId="0" borderId="77">
      <alignment horizontal="right" vertical="center"/>
    </xf>
    <xf numFmtId="305" fontId="77" fillId="0" borderId="77">
      <alignment horizontal="right" vertical="center"/>
    </xf>
    <xf numFmtId="303" fontId="4" fillId="0" borderId="77">
      <alignment horizontal="right" vertical="center"/>
    </xf>
    <xf numFmtId="298" fontId="46" fillId="0" borderId="77">
      <alignment horizontal="right" vertical="center"/>
    </xf>
    <xf numFmtId="312" fontId="4" fillId="0" borderId="85">
      <alignment horizontal="right" vertical="center"/>
    </xf>
    <xf numFmtId="308" fontId="4" fillId="0" borderId="85">
      <alignment horizontal="right" vertical="center"/>
    </xf>
    <xf numFmtId="305" fontId="77" fillId="0" borderId="77">
      <alignment horizontal="right" vertical="center"/>
    </xf>
    <xf numFmtId="299" fontId="4" fillId="0" borderId="77">
      <alignment horizontal="right" vertical="center"/>
    </xf>
    <xf numFmtId="298" fontId="46" fillId="0" borderId="77">
      <alignment horizontal="right" vertical="center"/>
    </xf>
    <xf numFmtId="308" fontId="4" fillId="0" borderId="85">
      <alignment horizontal="right" vertical="center"/>
    </xf>
    <xf numFmtId="192" fontId="16" fillId="0" borderId="77">
      <alignment horizontal="right" vertical="center"/>
    </xf>
    <xf numFmtId="303" fontId="4" fillId="0" borderId="77">
      <alignment horizontal="right" vertical="center"/>
    </xf>
    <xf numFmtId="311" fontId="4" fillId="0" borderId="77">
      <alignment horizontal="right" vertical="center"/>
    </xf>
    <xf numFmtId="312" fontId="4" fillId="0" borderId="85">
      <alignment horizontal="right" vertical="center"/>
    </xf>
    <xf numFmtId="298" fontId="46" fillId="0" borderId="77">
      <alignment horizontal="right" vertical="center"/>
    </xf>
    <xf numFmtId="298" fontId="46" fillId="0" borderId="77">
      <alignment horizontal="right" vertical="center"/>
    </xf>
    <xf numFmtId="311" fontId="4" fillId="0" borderId="77">
      <alignment horizontal="right" vertical="center"/>
    </xf>
    <xf numFmtId="312" fontId="4" fillId="0" borderId="85">
      <alignment horizontal="right" vertical="center"/>
    </xf>
    <xf numFmtId="303" fontId="4" fillId="0" borderId="77">
      <alignment horizontal="right" vertical="center"/>
    </xf>
    <xf numFmtId="303" fontId="4" fillId="0" borderId="77">
      <alignment horizontal="right" vertical="center"/>
    </xf>
    <xf numFmtId="298" fontId="46" fillId="0" borderId="77">
      <alignment horizontal="right" vertical="center"/>
    </xf>
    <xf numFmtId="298" fontId="46" fillId="0" borderId="77">
      <alignment horizontal="right" vertical="center"/>
    </xf>
    <xf numFmtId="311" fontId="4" fillId="0" borderId="77">
      <alignment horizontal="right" vertical="center"/>
    </xf>
    <xf numFmtId="311" fontId="4" fillId="0" borderId="77">
      <alignment horizontal="right" vertical="center"/>
    </xf>
    <xf numFmtId="312" fontId="4" fillId="0" borderId="85">
      <alignment horizontal="right" vertical="center"/>
    </xf>
    <xf numFmtId="312" fontId="4" fillId="0" borderId="85">
      <alignment horizontal="right" vertical="center"/>
    </xf>
    <xf numFmtId="312" fontId="4" fillId="0" borderId="85">
      <alignment horizontal="right" vertical="center"/>
    </xf>
    <xf numFmtId="311" fontId="4" fillId="0" borderId="77">
      <alignment horizontal="right" vertical="center"/>
    </xf>
    <xf numFmtId="312" fontId="4" fillId="0" borderId="85">
      <alignment horizontal="right" vertical="center"/>
    </xf>
    <xf numFmtId="311" fontId="4" fillId="0" borderId="77">
      <alignment horizontal="right" vertical="center"/>
    </xf>
    <xf numFmtId="312" fontId="4" fillId="0" borderId="85">
      <alignment horizontal="right" vertical="center"/>
    </xf>
    <xf numFmtId="301" fontId="54" fillId="0" borderId="85">
      <alignment horizontal="right" vertical="center"/>
    </xf>
    <xf numFmtId="299" fontId="4" fillId="0" borderId="77">
      <alignment horizontal="right" vertical="center"/>
    </xf>
    <xf numFmtId="300" fontId="54" fillId="0" borderId="77">
      <alignment horizontal="right" vertical="center"/>
    </xf>
    <xf numFmtId="303" fontId="4" fillId="0" borderId="77">
      <alignment horizontal="right" vertical="center"/>
    </xf>
    <xf numFmtId="4" fontId="204" fillId="38" borderId="94" applyNumberFormat="0" applyProtection="0">
      <alignment horizontal="right" vertic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92" fontId="16" fillId="0" borderId="77">
      <alignment horizontal="right" vertical="center"/>
    </xf>
    <xf numFmtId="304" fontId="9" fillId="0" borderId="70">
      <alignment horizontal="right" vertical="center"/>
    </xf>
    <xf numFmtId="171" fontId="4" fillId="0" borderId="0" applyFont="0" applyFill="0" applyBorder="0" applyAlignment="0" applyProtection="0"/>
    <xf numFmtId="294" fontId="4" fillId="0" borderId="70">
      <alignment horizontal="right" vertical="center"/>
    </xf>
    <xf numFmtId="311" fontId="4" fillId="0" borderId="77">
      <alignment horizontal="right" vertical="center"/>
    </xf>
    <xf numFmtId="312" fontId="4" fillId="0" borderId="85">
      <alignment horizontal="right" vertical="center"/>
    </xf>
    <xf numFmtId="0" fontId="2" fillId="0" borderId="0"/>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9" fontId="4" fillId="0" borderId="96">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77">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85">
      <alignment horizontal="right" vertical="center"/>
    </xf>
    <xf numFmtId="299" fontId="4"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6" fontId="16" fillId="0" borderId="85">
      <alignment horizontal="right" vertical="center"/>
    </xf>
    <xf numFmtId="306" fontId="16" fillId="0" borderId="85">
      <alignment horizontal="right" vertical="center"/>
    </xf>
    <xf numFmtId="306" fontId="16" fillId="0" borderId="85">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84" fontId="4" fillId="0" borderId="77">
      <alignment horizontal="right" vertical="center"/>
    </xf>
    <xf numFmtId="298" fontId="4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4" fontId="9" fillId="0" borderId="85">
      <alignment horizontal="right" vertical="center"/>
    </xf>
    <xf numFmtId="304" fontId="9" fillId="0" borderId="85">
      <alignment horizontal="right" vertical="center"/>
    </xf>
    <xf numFmtId="304" fontId="9" fillId="0" borderId="85">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192" fontId="1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302" fontId="9" fillId="0" borderId="77">
      <alignment horizontal="right" vertical="center"/>
    </xf>
    <xf numFmtId="192" fontId="16" fillId="0" borderId="77">
      <alignment horizontal="right" vertical="center"/>
    </xf>
    <xf numFmtId="298" fontId="4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84" fontId="4"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98" fontId="46" fillId="0" borderId="77">
      <alignment horizontal="right" vertical="center"/>
    </xf>
    <xf numFmtId="178" fontId="4" fillId="0" borderId="77">
      <alignment horizontal="right" vertical="center"/>
    </xf>
    <xf numFmtId="293"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295"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294" fontId="4" fillId="0" borderId="85">
      <alignment horizontal="right" vertical="center"/>
    </xf>
    <xf numFmtId="294" fontId="4" fillId="0" borderId="85">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0" fontId="233" fillId="0" borderId="86" applyNumberFormat="0" applyFill="0" applyAlignment="0" applyProtection="0"/>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189" fontId="16" fillId="0" borderId="77">
      <alignment horizontal="center"/>
    </xf>
    <xf numFmtId="300" fontId="54" fillId="0" borderId="77">
      <alignment horizontal="right" vertical="center"/>
    </xf>
    <xf numFmtId="281" fontId="77" fillId="0" borderId="77">
      <alignment horizontal="right" vertical="center"/>
    </xf>
    <xf numFmtId="312" fontId="4" fillId="0" borderId="85">
      <alignment horizontal="right" vertical="center"/>
    </xf>
    <xf numFmtId="312" fontId="4" fillId="0" borderId="85">
      <alignment horizontal="right" vertical="center"/>
    </xf>
    <xf numFmtId="192" fontId="16" fillId="0" borderId="77">
      <alignment horizontal="right" vertical="center"/>
    </xf>
    <xf numFmtId="299" fontId="4" fillId="0" borderId="96">
      <alignment horizontal="right" vertical="center"/>
    </xf>
    <xf numFmtId="299" fontId="4" fillId="0" borderId="96">
      <alignment horizontal="right" vertical="center"/>
    </xf>
    <xf numFmtId="0" fontId="13" fillId="0" borderId="61">
      <alignment horizontal="left" vertical="center"/>
    </xf>
    <xf numFmtId="281" fontId="77" fillId="0" borderId="77">
      <alignment horizontal="right" vertical="center"/>
    </xf>
    <xf numFmtId="308" fontId="4" fillId="0" borderId="85">
      <alignment horizontal="right" vertical="center"/>
    </xf>
    <xf numFmtId="308" fontId="4" fillId="0" borderId="85">
      <alignment horizontal="right" vertical="center"/>
    </xf>
    <xf numFmtId="299" fontId="4" fillId="0" borderId="77">
      <alignment horizontal="right" vertical="center"/>
    </xf>
    <xf numFmtId="281" fontId="77" fillId="0" borderId="77">
      <alignment horizontal="right" vertical="center"/>
    </xf>
    <xf numFmtId="171" fontId="4" fillId="0" borderId="0" applyFont="0" applyFill="0" applyBorder="0" applyAlignment="0" applyProtection="0"/>
    <xf numFmtId="178" fontId="4" fillId="0" borderId="77">
      <alignment horizontal="right" vertical="center"/>
    </xf>
    <xf numFmtId="178" fontId="4" fillId="0" borderId="77">
      <alignment horizontal="right" vertical="center"/>
    </xf>
    <xf numFmtId="295" fontId="4" fillId="0" borderId="77">
      <alignment horizontal="right" vertical="center"/>
    </xf>
    <xf numFmtId="295" fontId="4" fillId="0" borderId="77">
      <alignment horizontal="right" vertical="center"/>
    </xf>
    <xf numFmtId="192" fontId="16" fillId="0" borderId="77">
      <alignment horizontal="right" vertical="center"/>
    </xf>
    <xf numFmtId="298" fontId="46" fillId="0" borderId="77">
      <alignment horizontal="right" vertical="center"/>
    </xf>
    <xf numFmtId="302" fontId="9" fillId="0" borderId="77">
      <alignment horizontal="right" vertical="center"/>
    </xf>
    <xf numFmtId="0" fontId="2" fillId="0" borderId="0"/>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192" fontId="16" fillId="0" borderId="77">
      <alignment horizontal="right" vertical="center"/>
    </xf>
    <xf numFmtId="284" fontId="4" fillId="0" borderId="77">
      <alignment horizontal="right" vertical="center"/>
    </xf>
    <xf numFmtId="284" fontId="4" fillId="0" borderId="77">
      <alignment horizontal="right" vertical="center"/>
    </xf>
    <xf numFmtId="296" fontId="217" fillId="0" borderId="77">
      <alignment horizontal="right" vertical="center"/>
    </xf>
    <xf numFmtId="296" fontId="217" fillId="0" borderId="77">
      <alignment horizontal="right" vertical="center"/>
    </xf>
    <xf numFmtId="298" fontId="46" fillId="0" borderId="77">
      <alignment horizontal="right" vertical="center"/>
    </xf>
    <xf numFmtId="298" fontId="46" fillId="0" borderId="77">
      <alignment horizontal="right" vertical="center"/>
    </xf>
    <xf numFmtId="298" fontId="46" fillId="0" borderId="77">
      <alignment horizontal="right" vertical="center"/>
    </xf>
    <xf numFmtId="281" fontId="77" fillId="0" borderId="77">
      <alignment horizontal="right" vertical="center"/>
    </xf>
    <xf numFmtId="281" fontId="77" fillId="0" borderId="77">
      <alignment horizontal="right" vertical="center"/>
    </xf>
    <xf numFmtId="281" fontId="77" fillId="0" borderId="77">
      <alignment horizontal="right" vertical="center"/>
    </xf>
    <xf numFmtId="178" fontId="4" fillId="0" borderId="77">
      <alignment horizontal="right" vertical="center"/>
    </xf>
    <xf numFmtId="178" fontId="4" fillId="0" borderId="77">
      <alignment horizontal="right" vertical="center"/>
    </xf>
    <xf numFmtId="178" fontId="4" fillId="0" borderId="77">
      <alignment horizontal="right" vertical="center"/>
    </xf>
    <xf numFmtId="192" fontId="16" fillId="0" borderId="77">
      <alignment horizontal="right" vertical="center"/>
    </xf>
    <xf numFmtId="192" fontId="16" fillId="0" borderId="77">
      <alignment horizontal="right" vertical="center"/>
    </xf>
    <xf numFmtId="314" fontId="220" fillId="0" borderId="77">
      <alignment horizontal="right" vertical="center"/>
    </xf>
    <xf numFmtId="314" fontId="220" fillId="0" borderId="77">
      <alignment horizontal="right" vertical="center"/>
    </xf>
    <xf numFmtId="296" fontId="217" fillId="0" borderId="77">
      <alignment horizontal="right" vertical="center"/>
    </xf>
    <xf numFmtId="192" fontId="16" fillId="0" borderId="77">
      <alignment horizontal="right" vertical="center"/>
    </xf>
    <xf numFmtId="284" fontId="4" fillId="0" borderId="77">
      <alignment horizontal="right" vertical="center"/>
    </xf>
    <xf numFmtId="298" fontId="46" fillId="0" borderId="77">
      <alignment horizontal="right" vertical="center"/>
    </xf>
    <xf numFmtId="192" fontId="16"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296" fontId="217" fillId="0" borderId="77">
      <alignment horizontal="right" vertical="center"/>
    </xf>
    <xf numFmtId="0" fontId="94" fillId="32" borderId="79" applyNumberFormat="0" applyAlignment="0" applyProtection="0">
      <alignment vertical="center"/>
    </xf>
    <xf numFmtId="3" fontId="101" fillId="33" borderId="75"/>
    <xf numFmtId="0" fontId="95" fillId="32" borderId="79" applyNumberFormat="0" applyAlignment="0" applyProtection="0"/>
    <xf numFmtId="0" fontId="10" fillId="45" borderId="92" applyNumberFormat="0" applyFont="0" applyAlignment="0" applyProtection="0">
      <alignment vertical="center"/>
    </xf>
    <xf numFmtId="4" fontId="201" fillId="38" borderId="94" applyNumberFormat="0" applyProtection="0">
      <alignment horizontal="right" vertical="center"/>
    </xf>
    <xf numFmtId="4" fontId="199" fillId="58" borderId="94" applyNumberFormat="0" applyProtection="0">
      <alignment horizontal="left" vertical="center" indent="1"/>
    </xf>
    <xf numFmtId="0" fontId="8" fillId="45" borderId="92" applyNumberFormat="0" applyFont="0" applyAlignment="0" applyProtection="0"/>
    <xf numFmtId="312" fontId="4" fillId="0" borderId="85">
      <alignment horizontal="right" vertical="center"/>
    </xf>
    <xf numFmtId="316" fontId="10" fillId="0" borderId="74" applyFont="0" applyFill="0" applyBorder="0" applyProtection="0">
      <alignment horizontal="center"/>
      <protection locked="0"/>
    </xf>
    <xf numFmtId="316" fontId="10" fillId="0" borderId="74" applyFont="0" applyFill="0" applyBorder="0" applyProtection="0">
      <alignment horizontal="center"/>
      <protection locked="0"/>
    </xf>
    <xf numFmtId="317" fontId="103" fillId="0" borderId="78" applyFont="0" applyFill="0" applyBorder="0" applyProtection="0">
      <alignment horizontal="center"/>
    </xf>
    <xf numFmtId="38" fontId="10" fillId="0" borderId="75" applyFont="0" applyFill="0" applyBorder="0" applyAlignment="0" applyProtection="0">
      <protection locked="0"/>
    </xf>
    <xf numFmtId="38" fontId="10" fillId="0" borderId="75" applyFont="0" applyFill="0" applyBorder="0" applyAlignment="0" applyProtection="0">
      <protection locked="0"/>
    </xf>
    <xf numFmtId="15" fontId="10" fillId="0" borderId="75" applyFont="0" applyFill="0" applyBorder="0" applyProtection="0">
      <alignment horizontal="center"/>
      <protection locked="0"/>
    </xf>
    <xf numFmtId="15" fontId="10" fillId="0" borderId="75" applyFont="0" applyFill="0" applyBorder="0" applyProtection="0">
      <alignment horizontal="center"/>
      <protection locked="0"/>
    </xf>
    <xf numFmtId="10" fontId="10" fillId="0" borderId="75" applyFont="0" applyFill="0" applyBorder="0" applyProtection="0">
      <alignment horizontal="center"/>
      <protection locked="0"/>
    </xf>
    <xf numFmtId="10" fontId="10" fillId="0" borderId="75" applyFont="0" applyFill="0" applyBorder="0" applyProtection="0">
      <alignment horizontal="center"/>
      <protection locked="0"/>
    </xf>
    <xf numFmtId="318" fontId="10" fillId="0" borderId="75" applyFont="0" applyFill="0" applyBorder="0" applyProtection="0">
      <alignment horizontal="center"/>
    </xf>
    <xf numFmtId="318" fontId="10" fillId="0" borderId="75" applyFont="0" applyFill="0" applyBorder="0" applyProtection="0">
      <alignment horizontal="center"/>
    </xf>
    <xf numFmtId="191" fontId="16" fillId="0" borderId="75"/>
    <xf numFmtId="166" fontId="240" fillId="59" borderId="72">
      <alignment vertical="top"/>
    </xf>
    <xf numFmtId="0" fontId="5" fillId="60" borderId="75">
      <alignment horizontal="left" vertical="center"/>
    </xf>
    <xf numFmtId="167" fontId="242" fillId="61" borderId="72"/>
    <xf numFmtId="166" fontId="159" fillId="0" borderId="72">
      <alignment horizontal="left" vertical="top"/>
    </xf>
    <xf numFmtId="0" fontId="13" fillId="0" borderId="88">
      <alignment horizontal="left" vertical="center"/>
    </xf>
    <xf numFmtId="171" fontId="4" fillId="0" borderId="0" applyFont="0" applyFill="0" applyBorder="0" applyAlignment="0" applyProtection="0"/>
    <xf numFmtId="0" fontId="2" fillId="0" borderId="0"/>
    <xf numFmtId="0" fontId="235" fillId="0" borderId="76" applyNumberFormat="0" applyBorder="0" applyAlignment="0">
      <alignment horizontal="center"/>
    </xf>
    <xf numFmtId="0" fontId="162" fillId="11" borderId="90" applyNumberFormat="0" applyAlignment="0" applyProtection="0"/>
    <xf numFmtId="0" fontId="35" fillId="0" borderId="91">
      <alignment horizontal="centerContinuous"/>
    </xf>
    <xf numFmtId="0" fontId="35" fillId="0" borderId="91">
      <alignment horizontal="centerContinuous"/>
    </xf>
    <xf numFmtId="0" fontId="35" fillId="0" borderId="91">
      <alignment horizontal="centerContinuous"/>
    </xf>
    <xf numFmtId="0" fontId="162" fillId="11" borderId="90" applyNumberFormat="0" applyAlignment="0" applyProtection="0"/>
    <xf numFmtId="0" fontId="162" fillId="11" borderId="90" applyNumberFormat="0" applyAlignment="0" applyProtection="0"/>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299"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8" fontId="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01" fontId="5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312"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297" fontId="217"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13" fontId="77"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6" fontId="16" fillId="0" borderId="96">
      <alignment horizontal="right" vertical="center"/>
    </xf>
    <xf numFmtId="306" fontId="16" fillId="0" borderId="96">
      <alignment horizontal="right" vertical="center"/>
    </xf>
    <xf numFmtId="306" fontId="16"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304" fontId="9"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294" fontId="4" fillId="0" borderId="96">
      <alignment horizontal="right" vertical="center"/>
    </xf>
    <xf numFmtId="0" fontId="225" fillId="0" borderId="87" applyBorder="0" applyAlignment="0">
      <alignment horizontal="center" vertical="center"/>
    </xf>
    <xf numFmtId="0" fontId="233" fillId="0" borderId="97" applyNumberFormat="0" applyFill="0" applyAlignment="0" applyProtection="0"/>
    <xf numFmtId="317" fontId="103" fillId="0" borderId="89" applyFont="0" applyFill="0" applyBorder="0" applyProtection="0">
      <alignment horizontal="center"/>
    </xf>
    <xf numFmtId="166" fontId="240" fillId="59" borderId="87">
      <alignment vertical="top"/>
    </xf>
    <xf numFmtId="167" fontId="242" fillId="61" borderId="87"/>
    <xf numFmtId="166" fontId="159" fillId="0" borderId="87">
      <alignment horizontal="left" vertical="top"/>
    </xf>
    <xf numFmtId="171" fontId="1" fillId="0" borderId="0" applyFont="0" applyFill="0" applyBorder="0" applyAlignment="0" applyProtection="0"/>
    <xf numFmtId="9" fontId="1" fillId="0" borderId="0" applyFont="0" applyFill="0" applyBorder="0" applyAlignment="0" applyProtection="0"/>
    <xf numFmtId="0" fontId="10" fillId="0" borderId="0"/>
    <xf numFmtId="3" fontId="10" fillId="0" borderId="0"/>
    <xf numFmtId="1" fontId="4" fillId="0" borderId="0"/>
    <xf numFmtId="0" fontId="10" fillId="0" borderId="0"/>
    <xf numFmtId="0" fontId="271" fillId="0" borderId="0"/>
    <xf numFmtId="321" fontId="54" fillId="0" borderId="0" applyFont="0" applyFill="0" applyBorder="0" applyAlignment="0" applyProtection="0"/>
    <xf numFmtId="0" fontId="1" fillId="0" borderId="0"/>
    <xf numFmtId="170" fontId="1" fillId="0" borderId="0" applyFont="0" applyFill="0" applyBorder="0" applyAlignment="0" applyProtection="0"/>
    <xf numFmtId="0" fontId="10" fillId="0" borderId="0"/>
    <xf numFmtId="0" fontId="10" fillId="0" borderId="0"/>
    <xf numFmtId="0" fontId="1" fillId="0" borderId="0"/>
    <xf numFmtId="0" fontId="10" fillId="0" borderId="0"/>
    <xf numFmtId="0" fontId="39" fillId="0" borderId="0"/>
    <xf numFmtId="0" fontId="1" fillId="0" borderId="0"/>
    <xf numFmtId="0" fontId="6" fillId="0" borderId="0"/>
    <xf numFmtId="0" fontId="10" fillId="0" borderId="0"/>
    <xf numFmtId="0" fontId="6" fillId="0" borderId="0"/>
    <xf numFmtId="171" fontId="6" fillId="0" borderId="0" applyFont="0" applyFill="0" applyBorder="0" applyAlignment="0" applyProtection="0"/>
    <xf numFmtId="9" fontId="6" fillId="0" borderId="0" applyFont="0" applyFill="0" applyBorder="0" applyAlignment="0" applyProtection="0"/>
    <xf numFmtId="0" fontId="303" fillId="0" borderId="0"/>
    <xf numFmtId="171" fontId="6" fillId="0" borderId="0" applyFont="0" applyFill="0" applyBorder="0" applyAlignment="0" applyProtection="0"/>
    <xf numFmtId="0" fontId="6" fillId="0" borderId="0"/>
    <xf numFmtId="171" fontId="10" fillId="0" borderId="0" applyFont="0" applyFill="0" applyBorder="0" applyAlignment="0" applyProtection="0"/>
  </cellStyleXfs>
  <cellXfs count="1235">
    <xf numFmtId="0" fontId="0" fillId="0" borderId="0" xfId="0"/>
    <xf numFmtId="175" fontId="8" fillId="63" borderId="0" xfId="0" applyNumberFormat="1" applyFont="1" applyFill="1" applyAlignment="1">
      <alignment horizontal="center" vertical="center" wrapText="1"/>
    </xf>
    <xf numFmtId="186" fontId="8" fillId="63" borderId="0" xfId="0" applyNumberFormat="1" applyFont="1" applyFill="1" applyAlignment="1">
      <alignment vertical="center"/>
    </xf>
    <xf numFmtId="186" fontId="33" fillId="63" borderId="0" xfId="0" applyNumberFormat="1" applyFont="1" applyFill="1" applyAlignment="1">
      <alignment vertical="center"/>
    </xf>
    <xf numFmtId="196" fontId="33" fillId="63" borderId="6" xfId="0" applyNumberFormat="1" applyFont="1" applyFill="1" applyBorder="1" applyAlignment="1">
      <alignment horizontal="center" vertical="center" wrapText="1"/>
    </xf>
    <xf numFmtId="3" fontId="33" fillId="63" borderId="6" xfId="13315" applyFont="1" applyFill="1" applyBorder="1" applyAlignment="1">
      <alignment horizontal="center" vertical="center"/>
    </xf>
    <xf numFmtId="196" fontId="33" fillId="63" borderId="8" xfId="0" applyNumberFormat="1" applyFont="1" applyFill="1" applyBorder="1" applyAlignment="1">
      <alignment horizontal="right" vertical="center"/>
    </xf>
    <xf numFmtId="193" fontId="33" fillId="63" borderId="6" xfId="51" applyNumberFormat="1" applyFont="1" applyFill="1" applyBorder="1" applyAlignment="1">
      <alignment horizontal="right" vertical="center" wrapText="1"/>
    </xf>
    <xf numFmtId="196" fontId="33" fillId="63" borderId="8" xfId="0" applyNumberFormat="1" applyFont="1" applyFill="1" applyBorder="1" applyAlignment="1">
      <alignment horizontal="center" vertical="center"/>
    </xf>
    <xf numFmtId="186" fontId="8" fillId="63" borderId="0" xfId="0" applyNumberFormat="1" applyFont="1" applyFill="1"/>
    <xf numFmtId="186" fontId="33" fillId="63" borderId="0" xfId="0" applyNumberFormat="1" applyFont="1" applyFill="1"/>
    <xf numFmtId="3" fontId="25" fillId="63" borderId="6" xfId="13315" applyFont="1" applyFill="1" applyBorder="1" applyAlignment="1">
      <alignment horizontal="left" vertical="center" wrapText="1"/>
    </xf>
    <xf numFmtId="0" fontId="25" fillId="63" borderId="6" xfId="0" applyFont="1" applyFill="1" applyBorder="1" applyAlignment="1">
      <alignment horizontal="center" vertical="center" wrapText="1"/>
    </xf>
    <xf numFmtId="186" fontId="33" fillId="63" borderId="6" xfId="0" applyNumberFormat="1" applyFont="1" applyFill="1" applyBorder="1" applyAlignment="1">
      <alignment vertical="center"/>
    </xf>
    <xf numFmtId="186" fontId="33" fillId="63" borderId="6" xfId="0" applyNumberFormat="1" applyFont="1" applyFill="1" applyBorder="1" applyAlignment="1">
      <alignment horizontal="center" vertical="center"/>
    </xf>
    <xf numFmtId="195" fontId="33" fillId="63" borderId="6" xfId="0" applyNumberFormat="1" applyFont="1" applyFill="1" applyBorder="1" applyAlignment="1">
      <alignment horizontal="right" vertical="center" wrapText="1"/>
    </xf>
    <xf numFmtId="176" fontId="33" fillId="63" borderId="6" xfId="0" applyNumberFormat="1" applyFont="1" applyFill="1" applyBorder="1" applyAlignment="1">
      <alignment horizontal="right" vertical="center" wrapText="1"/>
    </xf>
    <xf numFmtId="186" fontId="33" fillId="63" borderId="6" xfId="0" applyNumberFormat="1" applyFont="1" applyFill="1" applyBorder="1" applyAlignment="1">
      <alignment horizontal="right" vertical="center"/>
    </xf>
    <xf numFmtId="186" fontId="34" fillId="63" borderId="0" xfId="12977" applyNumberFormat="1" applyFont="1" applyFill="1" applyAlignment="1">
      <alignment horizontal="center" vertical="center" wrapText="1"/>
    </xf>
    <xf numFmtId="186" fontId="22" fillId="63" borderId="0" xfId="12977" applyNumberFormat="1" applyFont="1" applyFill="1" applyAlignment="1">
      <alignment horizontal="center" vertical="center"/>
    </xf>
    <xf numFmtId="196" fontId="8" fillId="63" borderId="0" xfId="12977" applyNumberFormat="1" applyFont="1" applyFill="1" applyAlignment="1">
      <alignment horizontal="center" vertical="center"/>
    </xf>
    <xf numFmtId="3" fontId="27" fillId="63" borderId="75" xfId="12977" applyNumberFormat="1" applyFont="1" applyFill="1" applyBorder="1" applyAlignment="1">
      <alignment horizontal="center" vertical="center" wrapText="1"/>
    </xf>
    <xf numFmtId="2" fontId="27" fillId="63" borderId="75" xfId="12977" applyNumberFormat="1" applyFont="1" applyFill="1" applyBorder="1" applyAlignment="1">
      <alignment horizontal="center" vertical="center" wrapText="1"/>
    </xf>
    <xf numFmtId="0" fontId="25" fillId="63" borderId="7" xfId="0" applyFont="1" applyFill="1" applyBorder="1" applyAlignment="1">
      <alignment horizontal="center" vertical="center"/>
    </xf>
    <xf numFmtId="0" fontId="25" fillId="63" borderId="7" xfId="0" applyFont="1" applyFill="1" applyBorder="1" applyAlignment="1">
      <alignment horizontal="left" vertical="center" wrapText="1"/>
    </xf>
    <xf numFmtId="3" fontId="25" fillId="63" borderId="7" xfId="0" applyNumberFormat="1" applyFont="1" applyFill="1" applyBorder="1" applyAlignment="1">
      <alignment horizontal="center" vertical="center"/>
    </xf>
    <xf numFmtId="1" fontId="25" fillId="63" borderId="7" xfId="0" applyNumberFormat="1" applyFont="1" applyFill="1" applyBorder="1" applyAlignment="1">
      <alignment horizontal="center" vertical="center" wrapText="1"/>
    </xf>
    <xf numFmtId="175" fontId="24" fillId="63" borderId="0" xfId="0" applyNumberFormat="1" applyFont="1" applyFill="1" applyAlignment="1">
      <alignment horizontal="center" vertical="center" wrapText="1"/>
    </xf>
    <xf numFmtId="186" fontId="24" fillId="63" borderId="0" xfId="0" applyNumberFormat="1" applyFont="1" applyFill="1" applyAlignment="1">
      <alignment vertical="center"/>
    </xf>
    <xf numFmtId="186" fontId="25" fillId="63" borderId="0" xfId="0" applyNumberFormat="1" applyFont="1" applyFill="1" applyAlignment="1">
      <alignment vertical="center"/>
    </xf>
    <xf numFmtId="0" fontId="25" fillId="63" borderId="6" xfId="58" quotePrefix="1" applyFont="1" applyFill="1" applyBorder="1" applyAlignment="1" applyProtection="1">
      <alignment horizontal="center" vertical="center"/>
      <protection locked="0"/>
    </xf>
    <xf numFmtId="0" fontId="25" fillId="63" borderId="6" xfId="58" applyFont="1" applyFill="1" applyBorder="1" applyAlignment="1" applyProtection="1">
      <alignment vertical="center" wrapText="1"/>
      <protection locked="0"/>
    </xf>
    <xf numFmtId="0" fontId="33" fillId="63" borderId="6" xfId="58" applyFont="1" applyFill="1" applyBorder="1" applyAlignment="1" applyProtection="1">
      <alignment horizontal="center" vertical="center"/>
      <protection locked="0"/>
    </xf>
    <xf numFmtId="186" fontId="33" fillId="63" borderId="6" xfId="4266" applyNumberFormat="1" applyFont="1" applyFill="1" applyBorder="1" applyAlignment="1">
      <alignment horizontal="right" vertical="center"/>
    </xf>
    <xf numFmtId="177" fontId="33" fillId="63" borderId="6" xfId="51" applyNumberFormat="1" applyFont="1" applyFill="1" applyBorder="1" applyAlignment="1">
      <alignment horizontal="right" vertical="center"/>
    </xf>
    <xf numFmtId="195" fontId="33" fillId="63" borderId="6" xfId="51" applyNumberFormat="1" applyFont="1" applyFill="1" applyBorder="1" applyAlignment="1">
      <alignment horizontal="right" vertical="center"/>
    </xf>
    <xf numFmtId="193" fontId="33" fillId="63" borderId="6" xfId="51" applyNumberFormat="1" applyFont="1" applyFill="1" applyBorder="1" applyAlignment="1">
      <alignment horizontal="right" vertical="center"/>
    </xf>
    <xf numFmtId="196" fontId="34" fillId="63" borderId="6" xfId="0" applyNumberFormat="1" applyFont="1" applyFill="1" applyBorder="1" applyAlignment="1">
      <alignment horizontal="center" vertical="center"/>
    </xf>
    <xf numFmtId="186" fontId="22" fillId="63" borderId="0" xfId="0" applyNumberFormat="1" applyFont="1" applyFill="1"/>
    <xf numFmtId="186" fontId="34" fillId="63" borderId="0" xfId="0" applyNumberFormat="1" applyFont="1" applyFill="1"/>
    <xf numFmtId="0" fontId="33" fillId="63" borderId="6" xfId="58" applyFont="1" applyFill="1" applyBorder="1" applyAlignment="1" applyProtection="1">
      <alignment vertical="center" wrapText="1"/>
      <protection locked="0"/>
    </xf>
    <xf numFmtId="186" fontId="25" fillId="63" borderId="6" xfId="58" applyNumberFormat="1" applyFont="1" applyFill="1" applyBorder="1" applyAlignment="1" applyProtection="1">
      <alignment horizontal="center" vertical="center"/>
      <protection locked="0"/>
    </xf>
    <xf numFmtId="186" fontId="25" fillId="63" borderId="6" xfId="0" applyNumberFormat="1" applyFont="1" applyFill="1" applyBorder="1" applyAlignment="1">
      <alignment horizontal="center" vertical="center"/>
    </xf>
    <xf numFmtId="0" fontId="25" fillId="63" borderId="6" xfId="0" applyFont="1" applyFill="1" applyBorder="1" applyAlignment="1">
      <alignment vertical="center" wrapText="1"/>
    </xf>
    <xf numFmtId="0" fontId="253" fillId="63" borderId="6" xfId="0" applyFont="1" applyFill="1" applyBorder="1" applyAlignment="1">
      <alignment horizontal="center" vertical="center"/>
    </xf>
    <xf numFmtId="186" fontId="253" fillId="63" borderId="6" xfId="0" applyNumberFormat="1" applyFont="1" applyFill="1" applyBorder="1" applyAlignment="1">
      <alignment horizontal="right" vertical="center"/>
    </xf>
    <xf numFmtId="186" fontId="33" fillId="63" borderId="6" xfId="58" applyNumberFormat="1" applyFont="1" applyFill="1" applyBorder="1" applyAlignment="1">
      <alignment horizontal="right" vertical="center"/>
    </xf>
    <xf numFmtId="186" fontId="33" fillId="63" borderId="6" xfId="58" applyNumberFormat="1" applyFont="1" applyFill="1" applyBorder="1" applyAlignment="1" applyProtection="1">
      <alignment horizontal="center" vertical="center"/>
      <protection locked="0"/>
    </xf>
    <xf numFmtId="0" fontId="33" fillId="63" borderId="99" xfId="58" applyFont="1" applyFill="1" applyBorder="1" applyAlignment="1" applyProtection="1">
      <alignment horizontal="center" vertical="center"/>
      <protection locked="0"/>
    </xf>
    <xf numFmtId="196" fontId="33" fillId="63" borderId="6" xfId="58" applyNumberFormat="1" applyFont="1" applyFill="1" applyBorder="1" applyAlignment="1">
      <alignment horizontal="right" vertical="center"/>
    </xf>
    <xf numFmtId="186" fontId="25" fillId="63" borderId="8" xfId="0" applyNumberFormat="1" applyFont="1" applyFill="1" applyBorder="1" applyAlignment="1">
      <alignment horizontal="center" vertical="center"/>
    </xf>
    <xf numFmtId="0" fontId="25" fillId="63" borderId="8" xfId="0" applyFont="1" applyFill="1" applyBorder="1" applyAlignment="1">
      <alignment vertical="center" wrapText="1"/>
    </xf>
    <xf numFmtId="0" fontId="253" fillId="63" borderId="8" xfId="0" applyFont="1" applyFill="1" applyBorder="1" applyAlignment="1">
      <alignment horizontal="center" vertical="center"/>
    </xf>
    <xf numFmtId="196" fontId="25" fillId="63" borderId="6" xfId="0" applyNumberFormat="1" applyFont="1" applyFill="1" applyBorder="1" applyAlignment="1">
      <alignment horizontal="center" vertical="center"/>
    </xf>
    <xf numFmtId="186" fontId="24" fillId="63" borderId="0" xfId="0" applyNumberFormat="1" applyFont="1" applyFill="1"/>
    <xf numFmtId="186" fontId="25" fillId="63" borderId="0" xfId="0" applyNumberFormat="1" applyFont="1" applyFill="1"/>
    <xf numFmtId="196" fontId="33" fillId="63" borderId="6" xfId="0" applyNumberFormat="1" applyFont="1" applyFill="1" applyBorder="1" applyAlignment="1">
      <alignment horizontal="center" vertical="center"/>
    </xf>
    <xf numFmtId="196" fontId="253" fillId="63" borderId="6" xfId="0" applyNumberFormat="1" applyFont="1" applyFill="1" applyBorder="1" applyAlignment="1">
      <alignment horizontal="center" vertical="center"/>
    </xf>
    <xf numFmtId="186" fontId="23" fillId="63" borderId="0" xfId="0" applyNumberFormat="1" applyFont="1" applyFill="1"/>
    <xf numFmtId="186" fontId="253" fillId="63" borderId="0" xfId="0" applyNumberFormat="1" applyFont="1" applyFill="1"/>
    <xf numFmtId="0" fontId="33" fillId="63" borderId="6" xfId="0" applyFont="1" applyFill="1" applyBorder="1" applyAlignment="1">
      <alignment horizontal="center" vertical="center"/>
    </xf>
    <xf numFmtId="0" fontId="25" fillId="63" borderId="6" xfId="0" applyFont="1" applyFill="1" applyBorder="1" applyAlignment="1">
      <alignment vertical="center"/>
    </xf>
    <xf numFmtId="176" fontId="33" fillId="63" borderId="6" xfId="0" applyNumberFormat="1" applyFont="1" applyFill="1" applyBorder="1" applyAlignment="1">
      <alignment horizontal="right" vertical="center"/>
    </xf>
    <xf numFmtId="2" fontId="33" fillId="63" borderId="6" xfId="0" applyNumberFormat="1" applyFont="1" applyFill="1" applyBorder="1" applyAlignment="1">
      <alignment horizontal="right" vertical="center"/>
    </xf>
    <xf numFmtId="0" fontId="33" fillId="63" borderId="6" xfId="0" applyFont="1" applyFill="1" applyBorder="1" applyAlignment="1">
      <alignment vertical="center"/>
    </xf>
    <xf numFmtId="3" fontId="33" fillId="63" borderId="6" xfId="0" applyNumberFormat="1" applyFont="1" applyFill="1" applyBorder="1" applyAlignment="1">
      <alignment horizontal="right" vertical="center" shrinkToFit="1"/>
    </xf>
    <xf numFmtId="0" fontId="33" fillId="63" borderId="6" xfId="0" applyFont="1" applyFill="1" applyBorder="1" applyAlignment="1">
      <alignment vertical="center" wrapText="1"/>
    </xf>
    <xf numFmtId="0" fontId="33" fillId="63" borderId="6" xfId="0" applyFont="1" applyFill="1" applyBorder="1" applyAlignment="1">
      <alignment horizontal="center" vertical="center" wrapText="1"/>
    </xf>
    <xf numFmtId="4" fontId="33" fillId="63" borderId="6" xfId="0" applyNumberFormat="1" applyFont="1" applyFill="1" applyBorder="1" applyAlignment="1">
      <alignment horizontal="right" vertical="center" shrinkToFit="1"/>
    </xf>
    <xf numFmtId="0" fontId="34" fillId="63" borderId="6" xfId="13314" applyFont="1" applyFill="1" applyBorder="1" applyAlignment="1">
      <alignment vertical="center" wrapText="1"/>
    </xf>
    <xf numFmtId="0" fontId="253" fillId="63" borderId="6" xfId="13314" applyFont="1" applyFill="1" applyBorder="1" applyAlignment="1">
      <alignment horizontal="center" vertical="center" wrapText="1"/>
    </xf>
    <xf numFmtId="319" fontId="33" fillId="63" borderId="6" xfId="13313" applyNumberFormat="1" applyFont="1" applyFill="1" applyBorder="1" applyAlignment="1">
      <alignment horizontal="right" vertical="center" wrapText="1"/>
    </xf>
    <xf numFmtId="319" fontId="253" fillId="63" borderId="6" xfId="13313" applyNumberFormat="1" applyFont="1" applyFill="1" applyBorder="1" applyAlignment="1">
      <alignment horizontal="right" vertical="center" wrapText="1"/>
    </xf>
    <xf numFmtId="0" fontId="33" fillId="63" borderId="6" xfId="13314" applyFont="1" applyFill="1" applyBorder="1" applyAlignment="1">
      <alignment vertical="center" wrapText="1"/>
    </xf>
    <xf numFmtId="0" fontId="33" fillId="63" borderId="6" xfId="13314" applyFont="1" applyFill="1" applyBorder="1" applyAlignment="1">
      <alignment horizontal="center" vertical="center" wrapText="1"/>
    </xf>
    <xf numFmtId="216" fontId="8" fillId="63" borderId="0" xfId="0" applyNumberFormat="1" applyFont="1" applyFill="1"/>
    <xf numFmtId="193" fontId="33" fillId="63" borderId="6" xfId="51" applyNumberFormat="1" applyFont="1" applyFill="1" applyBorder="1" applyAlignment="1">
      <alignment horizontal="center" vertical="center"/>
    </xf>
    <xf numFmtId="193" fontId="33" fillId="63" borderId="6" xfId="51" applyNumberFormat="1" applyFont="1" applyFill="1" applyBorder="1" applyAlignment="1">
      <alignment horizontal="center" vertical="center" wrapText="1"/>
    </xf>
    <xf numFmtId="193" fontId="33" fillId="63" borderId="6" xfId="1251" applyNumberFormat="1" applyFont="1" applyFill="1" applyBorder="1" applyAlignment="1">
      <alignment horizontal="center" vertical="center" wrapText="1"/>
    </xf>
    <xf numFmtId="49" fontId="33" fillId="63" borderId="6" xfId="25" applyNumberFormat="1" applyFont="1" applyFill="1" applyBorder="1" applyAlignment="1">
      <alignment horizontal="center" vertical="center" wrapText="1"/>
    </xf>
    <xf numFmtId="3" fontId="24" fillId="63" borderId="0" xfId="0" applyNumberFormat="1" applyFont="1" applyFill="1" applyAlignment="1">
      <alignment horizontal="center" vertical="center" wrapText="1"/>
    </xf>
    <xf numFmtId="0" fontId="25" fillId="63" borderId="99" xfId="0" applyFont="1" applyFill="1" applyBorder="1" applyAlignment="1">
      <alignment horizontal="center" vertical="center" wrapText="1"/>
    </xf>
    <xf numFmtId="0" fontId="25" fillId="63" borderId="99" xfId="25" applyFont="1" applyFill="1" applyBorder="1" applyAlignment="1">
      <alignment vertical="center" wrapText="1"/>
    </xf>
    <xf numFmtId="49" fontId="33" fillId="63" borderId="99" xfId="25" applyNumberFormat="1" applyFont="1" applyFill="1" applyBorder="1" applyAlignment="1">
      <alignment horizontal="center" vertical="center" wrapText="1"/>
    </xf>
    <xf numFmtId="186" fontId="253" fillId="63" borderId="99" xfId="0" applyNumberFormat="1" applyFont="1" applyFill="1" applyBorder="1" applyAlignment="1">
      <alignment horizontal="right" vertical="center"/>
    </xf>
    <xf numFmtId="195" fontId="33" fillId="63" borderId="99" xfId="0" applyNumberFormat="1" applyFont="1" applyFill="1" applyBorder="1" applyAlignment="1">
      <alignment horizontal="right" vertical="center" wrapText="1"/>
    </xf>
    <xf numFmtId="196" fontId="253" fillId="63" borderId="99" xfId="0" applyNumberFormat="1" applyFont="1" applyFill="1" applyBorder="1" applyAlignment="1">
      <alignment horizontal="center" vertical="center"/>
    </xf>
    <xf numFmtId="186" fontId="23" fillId="63" borderId="0" xfId="0" applyNumberFormat="1" applyFont="1" applyFill="1" applyAlignment="1">
      <alignment vertical="center"/>
    </xf>
    <xf numFmtId="186" fontId="253" fillId="63" borderId="0" xfId="0" applyNumberFormat="1" applyFont="1" applyFill="1" applyAlignment="1">
      <alignment vertical="center"/>
    </xf>
    <xf numFmtId="1" fontId="25" fillId="63" borderId="6" xfId="13316" applyFont="1" applyFill="1" applyBorder="1" applyAlignment="1">
      <alignment horizontal="center" vertical="center"/>
    </xf>
    <xf numFmtId="175" fontId="25" fillId="63" borderId="6" xfId="13316" applyNumberFormat="1" applyFont="1" applyFill="1" applyBorder="1" applyAlignment="1">
      <alignment horizontal="left" vertical="center"/>
    </xf>
    <xf numFmtId="175" fontId="33" fillId="63" borderId="6" xfId="13316" applyNumberFormat="1" applyFont="1" applyFill="1" applyBorder="1" applyAlignment="1">
      <alignment horizontal="center" vertical="center"/>
    </xf>
    <xf numFmtId="3" fontId="33" fillId="63" borderId="6" xfId="0" applyNumberFormat="1" applyFont="1" applyFill="1" applyBorder="1" applyAlignment="1">
      <alignment horizontal="center" vertical="center"/>
    </xf>
    <xf numFmtId="193" fontId="33" fillId="63" borderId="6" xfId="0" applyNumberFormat="1" applyFont="1" applyFill="1" applyBorder="1" applyAlignment="1">
      <alignment horizontal="center" vertical="center"/>
    </xf>
    <xf numFmtId="193" fontId="33" fillId="63" borderId="6" xfId="0" applyNumberFormat="1" applyFont="1" applyFill="1" applyBorder="1" applyAlignment="1">
      <alignment horizontal="center" vertical="center" wrapText="1"/>
    </xf>
    <xf numFmtId="1" fontId="33" fillId="63" borderId="6" xfId="13316" applyFont="1" applyFill="1" applyBorder="1" applyAlignment="1">
      <alignment horizontal="center" vertical="center"/>
    </xf>
    <xf numFmtId="193" fontId="33" fillId="63" borderId="98" xfId="51" applyNumberFormat="1" applyFont="1" applyFill="1" applyBorder="1" applyAlignment="1">
      <alignment horizontal="center" vertical="center"/>
    </xf>
    <xf numFmtId="195" fontId="33" fillId="63" borderId="6" xfId="0" applyNumberFormat="1" applyFont="1" applyFill="1" applyBorder="1" applyAlignment="1">
      <alignment horizontal="right" vertical="center"/>
    </xf>
    <xf numFmtId="186" fontId="33" fillId="63" borderId="98" xfId="0" applyNumberFormat="1" applyFont="1" applyFill="1" applyBorder="1" applyAlignment="1">
      <alignment horizontal="right" vertical="center"/>
    </xf>
    <xf numFmtId="196" fontId="8" fillId="63" borderId="0" xfId="0" applyNumberFormat="1" applyFont="1" applyFill="1" applyAlignment="1">
      <alignment vertical="center"/>
    </xf>
    <xf numFmtId="49" fontId="33" fillId="63" borderId="6" xfId="0" quotePrefix="1" applyNumberFormat="1" applyFont="1" applyFill="1" applyBorder="1" applyAlignment="1">
      <alignment vertical="center" wrapText="1"/>
    </xf>
    <xf numFmtId="175" fontId="8" fillId="63" borderId="0" xfId="0" applyNumberFormat="1" applyFont="1" applyFill="1" applyAlignment="1">
      <alignment horizontal="center" vertical="center"/>
    </xf>
    <xf numFmtId="0" fontId="25" fillId="63" borderId="6" xfId="0" applyFont="1" applyFill="1" applyBorder="1" applyAlignment="1">
      <alignment horizontal="left" vertical="center" wrapText="1"/>
    </xf>
    <xf numFmtId="0" fontId="33" fillId="63" borderId="6" xfId="0" applyFont="1" applyFill="1" applyBorder="1" applyAlignment="1">
      <alignment horizontal="left" vertical="center" wrapText="1"/>
    </xf>
    <xf numFmtId="186" fontId="33" fillId="63" borderId="98" xfId="0" applyNumberFormat="1" applyFont="1" applyFill="1" applyBorder="1" applyAlignment="1">
      <alignment vertical="center"/>
    </xf>
    <xf numFmtId="186" fontId="25" fillId="63" borderId="6" xfId="0" applyNumberFormat="1" applyFont="1" applyFill="1" applyBorder="1" applyAlignment="1">
      <alignment vertical="center"/>
    </xf>
    <xf numFmtId="0" fontId="25" fillId="63" borderId="6" xfId="25" applyFont="1" applyFill="1" applyBorder="1" applyAlignment="1">
      <alignment vertical="center" wrapText="1"/>
    </xf>
    <xf numFmtId="195" fontId="33" fillId="63" borderId="6" xfId="0" applyNumberFormat="1" applyFont="1" applyFill="1" applyBorder="1" applyAlignment="1">
      <alignment vertical="center"/>
    </xf>
    <xf numFmtId="195" fontId="33" fillId="63" borderId="6" xfId="51" applyNumberFormat="1" applyFont="1" applyFill="1" applyBorder="1" applyAlignment="1">
      <alignment horizontal="center" vertical="center" wrapText="1"/>
    </xf>
    <xf numFmtId="195" fontId="33" fillId="63" borderId="6" xfId="1251" applyNumberFormat="1" applyFont="1" applyFill="1" applyBorder="1" applyAlignment="1">
      <alignment horizontal="center" vertical="center" wrapText="1"/>
    </xf>
    <xf numFmtId="0" fontId="33" fillId="63" borderId="6" xfId="8345" applyFont="1" applyFill="1" applyBorder="1" applyAlignment="1">
      <alignment horizontal="center" vertical="center" wrapText="1"/>
    </xf>
    <xf numFmtId="0" fontId="25" fillId="63" borderId="6" xfId="8345" applyFont="1" applyFill="1" applyBorder="1" applyAlignment="1">
      <alignment vertical="center" wrapText="1"/>
    </xf>
    <xf numFmtId="195" fontId="33" fillId="63" borderId="6" xfId="0" applyNumberFormat="1" applyFont="1" applyFill="1" applyBorder="1" applyAlignment="1">
      <alignment horizontal="center" vertical="center"/>
    </xf>
    <xf numFmtId="186" fontId="33" fillId="63" borderId="101" xfId="0" applyNumberFormat="1" applyFont="1" applyFill="1" applyBorder="1" applyAlignment="1">
      <alignment horizontal="center" vertical="center"/>
    </xf>
    <xf numFmtId="186" fontId="33" fillId="63" borderId="101" xfId="0" applyNumberFormat="1" applyFont="1" applyFill="1" applyBorder="1" applyAlignment="1">
      <alignment vertical="center"/>
    </xf>
    <xf numFmtId="0" fontId="2" fillId="63" borderId="0" xfId="12977" applyFill="1"/>
    <xf numFmtId="0" fontId="254" fillId="63" borderId="0" xfId="0" applyFont="1" applyFill="1"/>
    <xf numFmtId="0" fontId="8" fillId="63" borderId="0" xfId="1" applyFont="1" applyFill="1"/>
    <xf numFmtId="176" fontId="24" fillId="63" borderId="0" xfId="1" applyNumberFormat="1" applyFont="1" applyFill="1" applyAlignment="1">
      <alignment horizontal="center" vertical="center" wrapText="1"/>
    </xf>
    <xf numFmtId="176" fontId="24" fillId="63" borderId="0" xfId="1" applyNumberFormat="1" applyFont="1" applyFill="1" applyAlignment="1">
      <alignment vertical="center" wrapText="1"/>
    </xf>
    <xf numFmtId="0" fontId="8" fillId="63" borderId="0" xfId="0" applyFont="1" applyFill="1"/>
    <xf numFmtId="196" fontId="253" fillId="63" borderId="17" xfId="0" applyNumberFormat="1" applyFont="1" applyFill="1" applyBorder="1" applyAlignment="1">
      <alignment horizontal="center" vertical="center" wrapText="1"/>
    </xf>
    <xf numFmtId="0" fontId="25" fillId="63" borderId="98" xfId="58" quotePrefix="1" applyFont="1" applyFill="1" applyBorder="1" applyAlignment="1" applyProtection="1">
      <alignment horizontal="center" vertical="center"/>
      <protection locked="0"/>
    </xf>
    <xf numFmtId="0" fontId="25" fillId="63" borderId="98" xfId="58" applyFont="1" applyFill="1" applyBorder="1" applyAlignment="1" applyProtection="1">
      <alignment vertical="center" wrapText="1"/>
      <protection locked="0"/>
    </xf>
    <xf numFmtId="0" fontId="33" fillId="63" borderId="98" xfId="58" applyFont="1" applyFill="1" applyBorder="1" applyAlignment="1" applyProtection="1">
      <alignment horizontal="center" vertical="center"/>
      <protection locked="0"/>
    </xf>
    <xf numFmtId="186" fontId="33" fillId="63" borderId="98" xfId="4266" applyNumberFormat="1" applyFont="1" applyFill="1" applyBorder="1" applyAlignment="1">
      <alignment horizontal="right" vertical="center"/>
    </xf>
    <xf numFmtId="177" fontId="33" fillId="63" borderId="98" xfId="51" applyNumberFormat="1" applyFont="1" applyFill="1" applyBorder="1" applyAlignment="1">
      <alignment horizontal="right" vertical="center"/>
    </xf>
    <xf numFmtId="195" fontId="33" fillId="63" borderId="98" xfId="51" applyNumberFormat="1" applyFont="1" applyFill="1" applyBorder="1" applyAlignment="1">
      <alignment horizontal="right" vertical="center"/>
    </xf>
    <xf numFmtId="193" fontId="33" fillId="63" borderId="98" xfId="51" applyNumberFormat="1" applyFont="1" applyFill="1" applyBorder="1" applyAlignment="1">
      <alignment horizontal="right" vertical="center"/>
    </xf>
    <xf numFmtId="196" fontId="34" fillId="63" borderId="17" xfId="0" applyNumberFormat="1" applyFont="1" applyFill="1" applyBorder="1" applyAlignment="1">
      <alignment horizontal="center" vertical="center"/>
    </xf>
    <xf numFmtId="186" fontId="25" fillId="63" borderId="98" xfId="0" applyNumberFormat="1" applyFont="1" applyFill="1" applyBorder="1" applyAlignment="1">
      <alignment horizontal="center" vertical="center"/>
    </xf>
    <xf numFmtId="0" fontId="253" fillId="63" borderId="99" xfId="0" applyFont="1" applyFill="1" applyBorder="1" applyAlignment="1">
      <alignment horizontal="center" vertical="center"/>
    </xf>
    <xf numFmtId="186" fontId="253" fillId="63" borderId="98" xfId="0" applyNumberFormat="1" applyFont="1" applyFill="1" applyBorder="1" applyAlignment="1">
      <alignment horizontal="right" vertical="center"/>
    </xf>
    <xf numFmtId="195" fontId="33" fillId="63" borderId="98" xfId="0" applyNumberFormat="1" applyFont="1" applyFill="1" applyBorder="1" applyAlignment="1">
      <alignment horizontal="right" vertical="center" wrapText="1"/>
    </xf>
    <xf numFmtId="196" fontId="34" fillId="63" borderId="98" xfId="0" applyNumberFormat="1" applyFont="1" applyFill="1" applyBorder="1" applyAlignment="1">
      <alignment horizontal="center" vertical="center"/>
    </xf>
    <xf numFmtId="186" fontId="25" fillId="63" borderId="8" xfId="58" applyNumberFormat="1" applyFont="1" applyFill="1" applyBorder="1" applyAlignment="1" applyProtection="1">
      <alignment horizontal="center" vertical="center"/>
      <protection locked="0"/>
    </xf>
    <xf numFmtId="0" fontId="33" fillId="63" borderId="17" xfId="58" applyFont="1" applyFill="1" applyBorder="1" applyAlignment="1" applyProtection="1">
      <alignment horizontal="center" vertical="center"/>
      <protection locked="0"/>
    </xf>
    <xf numFmtId="186" fontId="33" fillId="63" borderId="98" xfId="58" applyNumberFormat="1" applyFont="1" applyFill="1" applyBorder="1" applyAlignment="1">
      <alignment horizontal="right" vertical="center"/>
    </xf>
    <xf numFmtId="0" fontId="33" fillId="63" borderId="98" xfId="0" applyFont="1" applyFill="1" applyBorder="1" applyAlignment="1">
      <alignment horizontal="center" vertical="center"/>
    </xf>
    <xf numFmtId="0" fontId="33" fillId="63" borderId="98" xfId="0" applyFont="1" applyFill="1" applyBorder="1" applyAlignment="1">
      <alignment vertical="center" wrapText="1"/>
    </xf>
    <xf numFmtId="176" fontId="33" fillId="63" borderId="98" xfId="0" applyNumberFormat="1" applyFont="1" applyFill="1" applyBorder="1" applyAlignment="1">
      <alignment horizontal="right" vertical="center"/>
    </xf>
    <xf numFmtId="2" fontId="33" fillId="63" borderId="98" xfId="0" applyNumberFormat="1" applyFont="1" applyFill="1" applyBorder="1" applyAlignment="1">
      <alignment vertical="center"/>
    </xf>
    <xf numFmtId="196" fontId="253" fillId="63" borderId="98" xfId="0" applyNumberFormat="1" applyFont="1" applyFill="1" applyBorder="1" applyAlignment="1">
      <alignment horizontal="center" vertical="center"/>
    </xf>
    <xf numFmtId="0" fontId="25" fillId="63" borderId="98" xfId="0" applyFont="1" applyFill="1" applyBorder="1" applyAlignment="1">
      <alignment horizontal="center" vertical="center" wrapText="1"/>
    </xf>
    <xf numFmtId="4" fontId="33" fillId="63" borderId="98" xfId="0" applyNumberFormat="1" applyFont="1" applyFill="1" applyBorder="1" applyAlignment="1">
      <alignment horizontal="right" vertical="center" shrinkToFit="1"/>
    </xf>
    <xf numFmtId="3" fontId="33" fillId="63" borderId="98" xfId="0" applyNumberFormat="1" applyFont="1" applyFill="1" applyBorder="1" applyAlignment="1">
      <alignment horizontal="right" vertical="center" shrinkToFit="1"/>
    </xf>
    <xf numFmtId="196" fontId="25" fillId="63" borderId="98" xfId="0" applyNumberFormat="1" applyFont="1" applyFill="1" applyBorder="1" applyAlignment="1">
      <alignment horizontal="center" vertical="center"/>
    </xf>
    <xf numFmtId="2" fontId="33" fillId="63" borderId="98" xfId="0" applyNumberFormat="1" applyFont="1" applyFill="1" applyBorder="1" applyAlignment="1">
      <alignment horizontal="right" vertical="center"/>
    </xf>
    <xf numFmtId="0" fontId="33" fillId="63" borderId="98" xfId="0" applyFont="1" applyFill="1" applyBorder="1" applyAlignment="1">
      <alignment horizontal="center" vertical="center" wrapText="1"/>
    </xf>
    <xf numFmtId="0" fontId="33" fillId="63" borderId="99" xfId="0" applyFont="1" applyFill="1" applyBorder="1" applyAlignment="1">
      <alignment horizontal="center" vertical="center" wrapText="1"/>
    </xf>
    <xf numFmtId="186" fontId="33" fillId="63" borderId="99" xfId="0" applyNumberFormat="1" applyFont="1" applyFill="1" applyBorder="1" applyAlignment="1">
      <alignment horizontal="center" vertical="center"/>
    </xf>
    <xf numFmtId="186" fontId="33" fillId="63" borderId="99" xfId="0" applyNumberFormat="1" applyFont="1" applyFill="1" applyBorder="1" applyAlignment="1">
      <alignment horizontal="right" vertical="center"/>
    </xf>
    <xf numFmtId="196" fontId="25" fillId="63" borderId="99" xfId="0" applyNumberFormat="1" applyFont="1" applyFill="1" applyBorder="1" applyAlignment="1">
      <alignment horizontal="center" vertical="center"/>
    </xf>
    <xf numFmtId="1" fontId="25" fillId="63" borderId="98" xfId="13316" applyFont="1" applyFill="1" applyBorder="1" applyAlignment="1">
      <alignment horizontal="center" vertical="center"/>
    </xf>
    <xf numFmtId="175" fontId="33" fillId="63" borderId="98" xfId="13316" applyNumberFormat="1" applyFont="1" applyFill="1" applyBorder="1" applyAlignment="1">
      <alignment horizontal="center" vertical="center"/>
    </xf>
    <xf numFmtId="186" fontId="33" fillId="63" borderId="98" xfId="0" applyNumberFormat="1" applyFont="1" applyFill="1" applyBorder="1" applyAlignment="1">
      <alignment horizontal="center" vertical="center"/>
    </xf>
    <xf numFmtId="3" fontId="33" fillId="63" borderId="98" xfId="0" applyNumberFormat="1" applyFont="1" applyFill="1" applyBorder="1" applyAlignment="1">
      <alignment horizontal="center" vertical="center"/>
    </xf>
    <xf numFmtId="193" fontId="33" fillId="63" borderId="98" xfId="0" applyNumberFormat="1" applyFont="1" applyFill="1" applyBorder="1" applyAlignment="1">
      <alignment horizontal="center" vertical="center"/>
    </xf>
    <xf numFmtId="193" fontId="33" fillId="63" borderId="98" xfId="0" applyNumberFormat="1" applyFont="1" applyFill="1" applyBorder="1" applyAlignment="1">
      <alignment horizontal="center" vertical="center" wrapText="1"/>
    </xf>
    <xf numFmtId="196" fontId="33" fillId="63" borderId="98" xfId="0" applyNumberFormat="1" applyFont="1" applyFill="1" applyBorder="1" applyAlignment="1">
      <alignment horizontal="center" vertical="center" wrapText="1"/>
    </xf>
    <xf numFmtId="186" fontId="25" fillId="63" borderId="98" xfId="0" applyNumberFormat="1" applyFont="1" applyFill="1" applyBorder="1" applyAlignment="1">
      <alignment vertical="center"/>
    </xf>
    <xf numFmtId="193" fontId="33" fillId="63" borderId="98" xfId="51" applyNumberFormat="1" applyFont="1" applyFill="1" applyBorder="1" applyAlignment="1">
      <alignment horizontal="center" vertical="center" wrapText="1"/>
    </xf>
    <xf numFmtId="193" fontId="33" fillId="63" borderId="98" xfId="1251" applyNumberFormat="1" applyFont="1" applyFill="1" applyBorder="1" applyAlignment="1">
      <alignment horizontal="center" vertical="center" wrapText="1"/>
    </xf>
    <xf numFmtId="196" fontId="33" fillId="63" borderId="98" xfId="0" applyNumberFormat="1" applyFont="1" applyFill="1" applyBorder="1" applyAlignment="1">
      <alignment horizontal="center" vertical="center"/>
    </xf>
    <xf numFmtId="49" fontId="33" fillId="63" borderId="98" xfId="25" applyNumberFormat="1" applyFont="1" applyFill="1" applyBorder="1" applyAlignment="1">
      <alignment horizontal="center" vertical="center" wrapText="1"/>
    </xf>
    <xf numFmtId="195" fontId="33" fillId="63" borderId="98" xfId="0" applyNumberFormat="1" applyFont="1" applyFill="1" applyBorder="1" applyAlignment="1">
      <alignment horizontal="right" vertical="center"/>
    </xf>
    <xf numFmtId="195" fontId="33" fillId="63" borderId="98" xfId="51" applyNumberFormat="1" applyFont="1" applyFill="1" applyBorder="1" applyAlignment="1">
      <alignment horizontal="center" vertical="center" wrapText="1"/>
    </xf>
    <xf numFmtId="195" fontId="33" fillId="63" borderId="98" xfId="1251" applyNumberFormat="1" applyFont="1" applyFill="1" applyBorder="1" applyAlignment="1">
      <alignment horizontal="center" vertical="center" wrapText="1"/>
    </xf>
    <xf numFmtId="195" fontId="33" fillId="63" borderId="98" xfId="0" applyNumberFormat="1" applyFont="1" applyFill="1" applyBorder="1" applyAlignment="1">
      <alignment vertical="center"/>
    </xf>
    <xf numFmtId="0" fontId="33" fillId="63" borderId="98" xfId="58" applyFont="1" applyFill="1" applyBorder="1" applyAlignment="1" applyProtection="1">
      <alignment vertical="center" wrapText="1"/>
      <protection locked="0"/>
    </xf>
    <xf numFmtId="186" fontId="33" fillId="63" borderId="98" xfId="58" applyNumberFormat="1" applyFont="1" applyFill="1" applyBorder="1" applyAlignment="1" applyProtection="1">
      <alignment horizontal="center" vertical="center"/>
      <protection locked="0"/>
    </xf>
    <xf numFmtId="196" fontId="33" fillId="63" borderId="98" xfId="58" applyNumberFormat="1" applyFont="1" applyFill="1" applyBorder="1" applyAlignment="1">
      <alignment horizontal="right" vertical="center"/>
    </xf>
    <xf numFmtId="176" fontId="33" fillId="63" borderId="98" xfId="0" applyNumberFormat="1" applyFont="1" applyFill="1" applyBorder="1" applyAlignment="1">
      <alignment horizontal="right" vertical="center" wrapText="1"/>
    </xf>
    <xf numFmtId="0" fontId="33" fillId="63" borderId="8" xfId="58" applyFont="1" applyFill="1" applyBorder="1" applyAlignment="1" applyProtection="1">
      <alignment vertical="center" wrapText="1"/>
      <protection locked="0"/>
    </xf>
    <xf numFmtId="0" fontId="33" fillId="63" borderId="99" xfId="0" applyFont="1" applyFill="1" applyBorder="1" applyAlignment="1">
      <alignment vertical="center" wrapText="1"/>
    </xf>
    <xf numFmtId="175" fontId="33" fillId="63" borderId="98" xfId="13316" applyNumberFormat="1" applyFont="1" applyFill="1" applyBorder="1" applyAlignment="1">
      <alignment horizontal="left" vertical="center"/>
    </xf>
    <xf numFmtId="0" fontId="33" fillId="63" borderId="98" xfId="25" applyFont="1" applyFill="1" applyBorder="1" applyAlignment="1">
      <alignment vertical="center" wrapText="1"/>
    </xf>
    <xf numFmtId="0" fontId="8" fillId="0" borderId="0" xfId="0" applyFont="1"/>
    <xf numFmtId="176" fontId="8" fillId="0" borderId="98" xfId="0" applyNumberFormat="1" applyFont="1" applyBorder="1" applyAlignment="1">
      <alignment horizontal="right" vertical="center" wrapText="1"/>
    </xf>
    <xf numFmtId="3" fontId="8" fillId="0" borderId="98" xfId="0" applyNumberFormat="1" applyFont="1" applyBorder="1" applyAlignment="1">
      <alignment horizontal="right" vertical="center" wrapText="1"/>
    </xf>
    <xf numFmtId="0" fontId="24" fillId="0" borderId="98" xfId="12521" applyFont="1" applyBorder="1" applyAlignment="1">
      <alignment horizontal="center" vertical="center" wrapText="1"/>
    </xf>
    <xf numFmtId="0" fontId="8" fillId="0" borderId="98" xfId="12521" applyFont="1" applyBorder="1" applyAlignment="1">
      <alignment horizontal="center" vertical="center" wrapText="1"/>
    </xf>
    <xf numFmtId="193" fontId="8" fillId="0" borderId="98" xfId="51" applyNumberFormat="1" applyFont="1" applyFill="1" applyBorder="1" applyAlignment="1">
      <alignment horizontal="right" vertical="center" wrapText="1"/>
    </xf>
    <xf numFmtId="177" fontId="8" fillId="0" borderId="98" xfId="1205" applyNumberFormat="1" applyFont="1" applyFill="1" applyBorder="1" applyAlignment="1">
      <alignment horizontal="right" vertical="center" wrapText="1"/>
    </xf>
    <xf numFmtId="176" fontId="8" fillId="0" borderId="98" xfId="4308" applyNumberFormat="1" applyBorder="1" applyAlignment="1">
      <alignment horizontal="right" vertical="center" wrapText="1"/>
    </xf>
    <xf numFmtId="0" fontId="255" fillId="0" borderId="0" xfId="0" applyFont="1" applyAlignment="1">
      <alignment vertical="center" wrapText="1"/>
    </xf>
    <xf numFmtId="0" fontId="255" fillId="0" borderId="0" xfId="0" applyFont="1" applyAlignment="1">
      <alignment vertical="center"/>
    </xf>
    <xf numFmtId="3" fontId="258" fillId="0" borderId="0" xfId="0" applyNumberFormat="1" applyFont="1" applyAlignment="1">
      <alignment vertical="center" wrapText="1"/>
    </xf>
    <xf numFmtId="0" fontId="262" fillId="0" borderId="0" xfId="0" applyFont="1" applyAlignment="1">
      <alignment vertical="center"/>
    </xf>
    <xf numFmtId="0" fontId="258" fillId="0" borderId="0" xfId="0" applyFont="1" applyAlignment="1">
      <alignment vertical="center"/>
    </xf>
    <xf numFmtId="0" fontId="263" fillId="0" borderId="0" xfId="0" applyFont="1" applyAlignment="1">
      <alignment vertical="center"/>
    </xf>
    <xf numFmtId="0" fontId="263" fillId="0" borderId="20" xfId="0" applyFont="1" applyBorder="1" applyAlignment="1">
      <alignment vertical="center"/>
    </xf>
    <xf numFmtId="0" fontId="263" fillId="0" borderId="103" xfId="0" applyFont="1" applyBorder="1" applyAlignment="1">
      <alignment vertical="center"/>
    </xf>
    <xf numFmtId="0" fontId="255" fillId="0" borderId="20" xfId="0" applyFont="1" applyBorder="1" applyAlignment="1">
      <alignment vertical="center"/>
    </xf>
    <xf numFmtId="0" fontId="255" fillId="0" borderId="104" xfId="0" applyFont="1" applyBorder="1" applyAlignment="1">
      <alignment vertical="center"/>
    </xf>
    <xf numFmtId="0" fontId="263" fillId="0" borderId="104" xfId="0" applyFont="1" applyBorder="1" applyAlignment="1">
      <alignment vertical="center"/>
    </xf>
    <xf numFmtId="0" fontId="255" fillId="0" borderId="103" xfId="0" applyFont="1" applyBorder="1" applyAlignment="1">
      <alignment vertical="center"/>
    </xf>
    <xf numFmtId="0" fontId="255" fillId="0" borderId="105" xfId="0" applyFont="1" applyBorder="1" applyAlignment="1">
      <alignment vertical="center"/>
    </xf>
    <xf numFmtId="0" fontId="255" fillId="0" borderId="78" xfId="0" applyFont="1" applyBorder="1" applyAlignment="1">
      <alignment vertical="center"/>
    </xf>
    <xf numFmtId="0" fontId="258" fillId="0" borderId="98" xfId="0" applyFont="1" applyBorder="1" applyAlignment="1">
      <alignment vertical="center" wrapText="1"/>
    </xf>
    <xf numFmtId="177" fontId="258" fillId="0" borderId="98" xfId="1208" applyNumberFormat="1" applyFont="1" applyFill="1" applyBorder="1" applyAlignment="1">
      <alignment vertical="center" wrapText="1"/>
    </xf>
    <xf numFmtId="9" fontId="255" fillId="0" borderId="98" xfId="4415" applyFont="1" applyFill="1" applyBorder="1" applyAlignment="1">
      <alignment horizontal="right" vertical="center" wrapText="1"/>
    </xf>
    <xf numFmtId="182" fontId="256" fillId="4" borderId="0" xfId="502" applyFont="1" applyFill="1" applyBorder="1" applyAlignment="1">
      <alignment horizontal="center" vertical="center" wrapText="1"/>
    </xf>
    <xf numFmtId="182" fontId="255" fillId="4" borderId="0" xfId="502" applyFont="1" applyFill="1" applyAlignment="1">
      <alignment vertical="center" wrapText="1"/>
    </xf>
    <xf numFmtId="182" fontId="255" fillId="0" borderId="0" xfId="502" applyFont="1" applyFill="1" applyAlignment="1">
      <alignment vertical="center" wrapText="1"/>
    </xf>
    <xf numFmtId="182" fontId="256" fillId="4" borderId="0" xfId="502" applyFont="1" applyFill="1" applyBorder="1" applyAlignment="1">
      <alignment horizontal="left" vertical="center" wrapText="1"/>
    </xf>
    <xf numFmtId="177" fontId="266" fillId="4" borderId="0" xfId="1208" applyNumberFormat="1" applyFont="1" applyFill="1" applyAlignment="1">
      <alignment vertical="center" wrapText="1"/>
    </xf>
    <xf numFmtId="182" fontId="258" fillId="4" borderId="98" xfId="502" applyFont="1" applyFill="1" applyBorder="1" applyAlignment="1">
      <alignment vertical="center" wrapText="1"/>
    </xf>
    <xf numFmtId="260" fontId="258" fillId="4" borderId="98" xfId="1202" applyNumberFormat="1" applyFont="1" applyFill="1" applyBorder="1" applyAlignment="1" applyProtection="1">
      <alignment vertical="center" wrapText="1"/>
    </xf>
    <xf numFmtId="182" fontId="256" fillId="4" borderId="98" xfId="502" applyFont="1" applyFill="1" applyBorder="1" applyAlignment="1">
      <alignment vertical="center" wrapText="1"/>
    </xf>
    <xf numFmtId="170" fontId="256" fillId="4" borderId="98" xfId="1202" applyFont="1" applyFill="1" applyBorder="1" applyAlignment="1" applyProtection="1">
      <alignment vertical="center" wrapText="1"/>
    </xf>
    <xf numFmtId="182" fontId="256" fillId="0" borderId="0" xfId="502" applyFont="1" applyFill="1" applyAlignment="1">
      <alignment vertical="center" wrapText="1"/>
    </xf>
    <xf numFmtId="182" fontId="255" fillId="4" borderId="98" xfId="502" applyFont="1" applyFill="1" applyBorder="1" applyAlignment="1">
      <alignment vertical="center" wrapText="1"/>
    </xf>
    <xf numFmtId="170" fontId="255" fillId="4" borderId="98" xfId="1202" applyFont="1" applyFill="1" applyBorder="1" applyAlignment="1" applyProtection="1">
      <alignment vertical="center" wrapText="1"/>
    </xf>
    <xf numFmtId="260" fontId="255" fillId="4" borderId="98" xfId="1202" applyNumberFormat="1" applyFont="1" applyFill="1" applyBorder="1" applyAlignment="1" applyProtection="1">
      <alignment vertical="center" wrapText="1"/>
    </xf>
    <xf numFmtId="177" fontId="255" fillId="4" borderId="98" xfId="1208" applyNumberFormat="1" applyFont="1" applyFill="1" applyBorder="1" applyAlignment="1" applyProtection="1">
      <alignment vertical="center" wrapText="1"/>
    </xf>
    <xf numFmtId="182" fontId="255" fillId="4" borderId="98" xfId="502" quotePrefix="1" applyFont="1" applyFill="1" applyBorder="1" applyAlignment="1">
      <alignment vertical="center" wrapText="1"/>
    </xf>
    <xf numFmtId="182" fontId="255" fillId="4" borderId="98" xfId="502" applyFont="1" applyFill="1" applyBorder="1" applyAlignment="1">
      <alignment horizontal="left" vertical="center" wrapText="1"/>
    </xf>
    <xf numFmtId="182" fontId="263" fillId="4" borderId="98" xfId="502" applyFont="1" applyFill="1" applyBorder="1" applyAlignment="1">
      <alignment vertical="center" wrapText="1"/>
    </xf>
    <xf numFmtId="260" fontId="263" fillId="4" borderId="98" xfId="1202" applyNumberFormat="1" applyFont="1" applyFill="1" applyBorder="1" applyAlignment="1" applyProtection="1">
      <alignment vertical="center" wrapText="1"/>
    </xf>
    <xf numFmtId="182" fontId="263" fillId="4" borderId="0" xfId="502" applyFont="1" applyFill="1" applyAlignment="1">
      <alignment vertical="center" wrapText="1"/>
    </xf>
    <xf numFmtId="0" fontId="255" fillId="0" borderId="98" xfId="0" applyFont="1" applyBorder="1" applyAlignment="1">
      <alignment vertical="center" wrapText="1"/>
    </xf>
    <xf numFmtId="177" fontId="255" fillId="0" borderId="98" xfId="1208" applyNumberFormat="1" applyFont="1" applyFill="1" applyBorder="1" applyAlignment="1">
      <alignment vertical="center" wrapText="1"/>
    </xf>
    <xf numFmtId="182" fontId="255" fillId="0" borderId="98" xfId="502" applyFont="1" applyFill="1" applyBorder="1" applyAlignment="1">
      <alignment horizontal="left" vertical="center" wrapText="1"/>
    </xf>
    <xf numFmtId="177" fontId="255" fillId="0" borderId="98" xfId="1208" applyNumberFormat="1" applyFont="1" applyFill="1" applyBorder="1" applyAlignment="1">
      <alignment horizontal="right" vertical="center" wrapText="1"/>
    </xf>
    <xf numFmtId="3" fontId="255" fillId="0" borderId="98" xfId="0" quotePrefix="1" applyNumberFormat="1" applyFont="1" applyBorder="1" applyAlignment="1">
      <alignment horizontal="left" vertical="center" wrapText="1"/>
    </xf>
    <xf numFmtId="177" fontId="255" fillId="0" borderId="98" xfId="1208" quotePrefix="1" applyNumberFormat="1" applyFont="1" applyFill="1" applyBorder="1" applyAlignment="1">
      <alignment horizontal="right" vertical="center" wrapText="1"/>
    </xf>
    <xf numFmtId="182" fontId="255" fillId="0" borderId="98" xfId="502" applyFont="1" applyFill="1" applyBorder="1" applyAlignment="1">
      <alignment vertical="center" wrapText="1"/>
    </xf>
    <xf numFmtId="182" fontId="255" fillId="0" borderId="98" xfId="502" quotePrefix="1" applyFont="1" applyFill="1" applyBorder="1" applyAlignment="1">
      <alignment horizontal="left" vertical="center" wrapText="1"/>
    </xf>
    <xf numFmtId="170" fontId="255" fillId="0" borderId="98" xfId="1202" applyFont="1" applyFill="1" applyBorder="1" applyAlignment="1" applyProtection="1">
      <alignment vertical="center" wrapText="1"/>
    </xf>
    <xf numFmtId="260" fontId="255" fillId="0" borderId="98" xfId="1202" applyNumberFormat="1" applyFont="1" applyFill="1" applyBorder="1" applyAlignment="1" applyProtection="1">
      <alignment vertical="center" wrapText="1"/>
    </xf>
    <xf numFmtId="177" fontId="255" fillId="63" borderId="98" xfId="1208" applyNumberFormat="1" applyFont="1" applyFill="1" applyBorder="1" applyAlignment="1" applyProtection="1">
      <alignment vertical="center" wrapText="1"/>
    </xf>
    <xf numFmtId="260" fontId="255" fillId="63" borderId="98" xfId="1202" applyNumberFormat="1" applyFont="1" applyFill="1" applyBorder="1" applyAlignment="1" applyProtection="1">
      <alignment vertical="center" wrapText="1"/>
    </xf>
    <xf numFmtId="320" fontId="255" fillId="4" borderId="98" xfId="502" applyNumberFormat="1" applyFont="1" applyFill="1" applyBorder="1" applyAlignment="1">
      <alignment horizontal="left" vertical="center" wrapText="1"/>
    </xf>
    <xf numFmtId="320" fontId="255" fillId="4" borderId="98" xfId="502" applyNumberFormat="1" applyFont="1" applyFill="1" applyBorder="1" applyAlignment="1">
      <alignment vertical="center" wrapText="1"/>
    </xf>
    <xf numFmtId="320" fontId="256" fillId="4" borderId="98" xfId="502" applyNumberFormat="1" applyFont="1" applyFill="1" applyBorder="1" applyAlignment="1">
      <alignment vertical="center" wrapText="1"/>
    </xf>
    <xf numFmtId="260" fontId="256" fillId="4" borderId="98" xfId="1202" applyNumberFormat="1" applyFont="1" applyFill="1" applyBorder="1" applyAlignment="1" applyProtection="1">
      <alignment vertical="center" wrapText="1"/>
    </xf>
    <xf numFmtId="320" fontId="256" fillId="63" borderId="98" xfId="502" applyNumberFormat="1" applyFont="1" applyFill="1" applyBorder="1" applyAlignment="1">
      <alignment vertical="center" wrapText="1"/>
    </xf>
    <xf numFmtId="260" fontId="256" fillId="63" borderId="98" xfId="1202" applyNumberFormat="1" applyFont="1" applyFill="1" applyBorder="1" applyAlignment="1" applyProtection="1">
      <alignment vertical="center" wrapText="1"/>
    </xf>
    <xf numFmtId="182" fontId="255" fillId="63" borderId="0" xfId="502" applyFont="1" applyFill="1" applyAlignment="1">
      <alignment vertical="center" wrapText="1"/>
    </xf>
    <xf numFmtId="320" fontId="256" fillId="0" borderId="98" xfId="502" applyNumberFormat="1" applyFont="1" applyFill="1" applyBorder="1" applyAlignment="1">
      <alignment vertical="center" wrapText="1"/>
    </xf>
    <xf numFmtId="260" fontId="256" fillId="0" borderId="98" xfId="1202" applyNumberFormat="1" applyFont="1" applyFill="1" applyBorder="1" applyAlignment="1" applyProtection="1">
      <alignment vertical="center" wrapText="1"/>
    </xf>
    <xf numFmtId="320" fontId="255" fillId="0" borderId="98" xfId="502" applyNumberFormat="1" applyFont="1" applyFill="1" applyBorder="1" applyAlignment="1">
      <alignment vertical="center" wrapText="1"/>
    </xf>
    <xf numFmtId="320" fontId="263" fillId="0" borderId="98" xfId="502" applyNumberFormat="1" applyFont="1" applyFill="1" applyBorder="1" applyAlignment="1">
      <alignment vertical="center" wrapText="1"/>
    </xf>
    <xf numFmtId="260" fontId="263" fillId="0" borderId="98" xfId="1202" applyNumberFormat="1" applyFont="1" applyFill="1" applyBorder="1" applyAlignment="1" applyProtection="1">
      <alignment vertical="center" wrapText="1"/>
    </xf>
    <xf numFmtId="177" fontId="263" fillId="0" borderId="98" xfId="1208" applyNumberFormat="1" applyFont="1" applyFill="1" applyBorder="1" applyAlignment="1" applyProtection="1">
      <alignment vertical="center" wrapText="1"/>
    </xf>
    <xf numFmtId="177" fontId="255" fillId="0" borderId="98" xfId="1208" applyNumberFormat="1" applyFont="1" applyFill="1" applyBorder="1" applyAlignment="1" applyProtection="1">
      <alignment vertical="center" wrapText="1"/>
    </xf>
    <xf numFmtId="320" fontId="269" fillId="0" borderId="98" xfId="502" applyNumberFormat="1" applyFont="1" applyFill="1" applyBorder="1" applyAlignment="1">
      <alignment vertical="center" wrapText="1"/>
    </xf>
    <xf numFmtId="260" fontId="269" fillId="0" borderId="98" xfId="1202" applyNumberFormat="1" applyFont="1" applyFill="1" applyBorder="1" applyAlignment="1" applyProtection="1">
      <alignment vertical="center" wrapText="1"/>
    </xf>
    <xf numFmtId="320" fontId="255" fillId="4" borderId="0" xfId="502" applyNumberFormat="1" applyFont="1" applyFill="1" applyAlignment="1">
      <alignment horizontal="center" vertical="center" wrapText="1"/>
    </xf>
    <xf numFmtId="320" fontId="255" fillId="4" borderId="0" xfId="502" applyNumberFormat="1" applyFont="1" applyFill="1" applyAlignment="1">
      <alignment vertical="center" wrapText="1"/>
    </xf>
    <xf numFmtId="320" fontId="255" fillId="4" borderId="0" xfId="1202" applyNumberFormat="1" applyFont="1" applyFill="1" applyBorder="1" applyAlignment="1" applyProtection="1">
      <alignment vertical="center" wrapText="1"/>
    </xf>
    <xf numFmtId="9" fontId="266" fillId="4" borderId="0" xfId="4415" applyFont="1" applyFill="1" applyAlignment="1">
      <alignment vertical="center" wrapText="1"/>
    </xf>
    <xf numFmtId="182" fontId="255" fillId="4" borderId="0" xfId="502" applyFont="1" applyFill="1" applyAlignment="1">
      <alignment horizontal="center" vertical="center" wrapText="1"/>
    </xf>
    <xf numFmtId="0" fontId="24" fillId="0" borderId="111" xfId="12521" applyFont="1" applyBorder="1" applyAlignment="1">
      <alignment horizontal="center" vertical="center" wrapText="1"/>
    </xf>
    <xf numFmtId="0" fontId="24" fillId="0" borderId="112" xfId="12521" applyFont="1" applyBorder="1" applyAlignment="1">
      <alignment horizontal="left" vertical="center" wrapText="1"/>
    </xf>
    <xf numFmtId="0" fontId="8" fillId="0" borderId="112" xfId="12521" applyFont="1" applyBorder="1" applyAlignment="1">
      <alignment horizontal="center" vertical="center" wrapText="1"/>
    </xf>
    <xf numFmtId="0" fontId="8" fillId="0" borderId="112" xfId="0" applyFont="1" applyBorder="1" applyAlignment="1">
      <alignment vertical="center"/>
    </xf>
    <xf numFmtId="171" fontId="8" fillId="0" borderId="112" xfId="12915" applyNumberFormat="1" applyFont="1" applyBorder="1" applyAlignment="1">
      <alignment horizontal="right" vertical="center" wrapText="1"/>
    </xf>
    <xf numFmtId="176" fontId="8" fillId="0" borderId="112" xfId="0" applyNumberFormat="1" applyFont="1" applyBorder="1" applyAlignment="1">
      <alignment vertical="center"/>
    </xf>
    <xf numFmtId="171" fontId="8" fillId="0" borderId="112" xfId="0" applyNumberFormat="1" applyFont="1" applyBorder="1" applyAlignment="1">
      <alignment vertical="center"/>
    </xf>
    <xf numFmtId="0" fontId="8" fillId="0" borderId="113" xfId="0" applyFont="1" applyBorder="1"/>
    <xf numFmtId="0" fontId="24" fillId="0" borderId="114" xfId="12521" applyFont="1" applyBorder="1" applyAlignment="1">
      <alignment horizontal="center" vertical="center" wrapText="1"/>
    </xf>
    <xf numFmtId="0" fontId="8" fillId="0" borderId="98" xfId="0" applyFont="1" applyBorder="1" applyAlignment="1">
      <alignment vertical="center"/>
    </xf>
    <xf numFmtId="0" fontId="8" fillId="0" borderId="115" xfId="0" applyFont="1" applyBorder="1"/>
    <xf numFmtId="176" fontId="8" fillId="0" borderId="98" xfId="0" applyNumberFormat="1" applyFont="1" applyBorder="1" applyAlignment="1">
      <alignment vertical="center"/>
    </xf>
    <xf numFmtId="3" fontId="8" fillId="0" borderId="98" xfId="12915" applyNumberFormat="1" applyFont="1" applyBorder="1" applyAlignment="1">
      <alignment horizontal="right" vertical="center" wrapText="1"/>
    </xf>
    <xf numFmtId="171" fontId="8" fillId="0" borderId="98" xfId="0" applyNumberFormat="1" applyFont="1" applyBorder="1" applyAlignment="1">
      <alignment vertical="center"/>
    </xf>
    <xf numFmtId="0" fontId="8" fillId="0" borderId="114" xfId="12521" quotePrefix="1" applyFont="1" applyBorder="1" applyAlignment="1">
      <alignment horizontal="center" vertical="center" wrapText="1"/>
    </xf>
    <xf numFmtId="0" fontId="24" fillId="0" borderId="98" xfId="12521" applyFont="1" applyBorder="1" applyAlignment="1">
      <alignment horizontal="left" vertical="center" wrapText="1"/>
    </xf>
    <xf numFmtId="0" fontId="24" fillId="0" borderId="98" xfId="12915" applyFont="1" applyBorder="1" applyAlignment="1">
      <alignment horizontal="right" vertical="center" wrapText="1"/>
    </xf>
    <xf numFmtId="0" fontId="8" fillId="0" borderId="98" xfId="12521" applyFont="1" applyBorder="1" applyAlignment="1">
      <alignment horizontal="left" vertical="center" wrapText="1"/>
    </xf>
    <xf numFmtId="176" fontId="8" fillId="0" borderId="98" xfId="12915" applyNumberFormat="1" applyFont="1" applyBorder="1" applyAlignment="1">
      <alignment horizontal="right" vertical="center" wrapText="1"/>
    </xf>
    <xf numFmtId="193" fontId="8" fillId="0" borderId="98" xfId="12907" applyNumberFormat="1" applyFont="1" applyFill="1" applyBorder="1" applyAlignment="1">
      <alignment horizontal="right" vertical="center" wrapText="1"/>
    </xf>
    <xf numFmtId="0" fontId="8" fillId="0" borderId="116" xfId="0" applyFont="1" applyBorder="1"/>
    <xf numFmtId="0" fontId="8" fillId="0" borderId="117" xfId="0" applyFont="1" applyBorder="1"/>
    <xf numFmtId="0" fontId="8" fillId="0" borderId="118" xfId="0" applyFont="1" applyBorder="1"/>
    <xf numFmtId="0" fontId="24" fillId="63" borderId="0" xfId="1" applyFont="1" applyFill="1" applyAlignment="1">
      <alignment vertical="center" wrapText="1"/>
    </xf>
    <xf numFmtId="0" fontId="24" fillId="63" borderId="0" xfId="1" applyFont="1" applyFill="1" applyAlignment="1">
      <alignment horizontal="right" vertical="center" wrapText="1"/>
    </xf>
    <xf numFmtId="3" fontId="258" fillId="0" borderId="111" xfId="0" applyNumberFormat="1" applyFont="1" applyBorder="1" applyAlignment="1">
      <alignment horizontal="center" vertical="center" wrapText="1"/>
    </xf>
    <xf numFmtId="3" fontId="258" fillId="0" borderId="112" xfId="0" applyNumberFormat="1" applyFont="1" applyBorder="1" applyAlignment="1">
      <alignment horizontal="right" vertical="center" wrapText="1"/>
    </xf>
    <xf numFmtId="9" fontId="260" fillId="0" borderId="112" xfId="4415" applyFont="1" applyFill="1" applyBorder="1" applyAlignment="1">
      <alignment horizontal="right" vertical="center" wrapText="1"/>
    </xf>
    <xf numFmtId="9" fontId="260" fillId="0" borderId="113" xfId="4415" applyFont="1" applyFill="1" applyBorder="1" applyAlignment="1">
      <alignment horizontal="right" vertical="center" wrapText="1"/>
    </xf>
    <xf numFmtId="3" fontId="258" fillId="0" borderId="114" xfId="0" applyNumberFormat="1" applyFont="1" applyBorder="1" applyAlignment="1">
      <alignment horizontal="left" vertical="center" wrapText="1"/>
    </xf>
    <xf numFmtId="3" fontId="258" fillId="0" borderId="98" xfId="0" applyNumberFormat="1" applyFont="1" applyBorder="1" applyAlignment="1">
      <alignment vertical="center" wrapText="1"/>
    </xf>
    <xf numFmtId="9" fontId="260" fillId="0" borderId="98" xfId="4415" applyFont="1" applyFill="1" applyBorder="1" applyAlignment="1">
      <alignment horizontal="right" vertical="center" wrapText="1"/>
    </xf>
    <xf numFmtId="9" fontId="260" fillId="0" borderId="115" xfId="4415" applyFont="1" applyFill="1" applyBorder="1" applyAlignment="1">
      <alignment horizontal="right" vertical="center" wrapText="1"/>
    </xf>
    <xf numFmtId="3" fontId="262" fillId="0" borderId="114" xfId="0" applyNumberFormat="1" applyFont="1" applyBorder="1" applyAlignment="1">
      <alignment horizontal="left" vertical="center" wrapText="1"/>
    </xf>
    <xf numFmtId="3" fontId="262" fillId="0" borderId="98" xfId="0" applyNumberFormat="1" applyFont="1" applyBorder="1" applyAlignment="1">
      <alignment vertical="center" wrapText="1"/>
    </xf>
    <xf numFmtId="9" fontId="262" fillId="0" borderId="98" xfId="4415" applyFont="1" applyFill="1" applyBorder="1" applyAlignment="1">
      <alignment horizontal="right" vertical="center" wrapText="1"/>
    </xf>
    <xf numFmtId="9" fontId="262" fillId="0" borderId="115" xfId="4415" applyFont="1" applyFill="1" applyBorder="1" applyAlignment="1">
      <alignment horizontal="right" vertical="center" wrapText="1"/>
    </xf>
    <xf numFmtId="3" fontId="255" fillId="0" borderId="114" xfId="0" applyNumberFormat="1" applyFont="1" applyBorder="1" applyAlignment="1">
      <alignment vertical="center" wrapText="1"/>
    </xf>
    <xf numFmtId="3" fontId="255" fillId="0" borderId="98" xfId="0" applyNumberFormat="1" applyFont="1" applyBorder="1" applyAlignment="1">
      <alignment vertical="center" wrapText="1"/>
    </xf>
    <xf numFmtId="9" fontId="255" fillId="0" borderId="115" xfId="4415" applyFont="1" applyFill="1" applyBorder="1" applyAlignment="1">
      <alignment horizontal="right" vertical="center" wrapText="1"/>
    </xf>
    <xf numFmtId="3" fontId="263" fillId="0" borderId="114" xfId="0" applyNumberFormat="1" applyFont="1" applyBorder="1" applyAlignment="1">
      <alignment vertical="center" wrapText="1"/>
    </xf>
    <xf numFmtId="3" fontId="263" fillId="0" borderId="98" xfId="0" applyNumberFormat="1" applyFont="1" applyBorder="1" applyAlignment="1">
      <alignment vertical="center" wrapText="1"/>
    </xf>
    <xf numFmtId="3" fontId="263" fillId="0" borderId="114" xfId="0" quotePrefix="1" applyNumberFormat="1" applyFont="1" applyBorder="1" applyAlignment="1">
      <alignment vertical="center" wrapText="1"/>
    </xf>
    <xf numFmtId="3" fontId="263" fillId="0" borderId="114" xfId="0" applyNumberFormat="1" applyFont="1" applyBorder="1" applyAlignment="1">
      <alignment horizontal="left" vertical="center" wrapText="1"/>
    </xf>
    <xf numFmtId="3" fontId="258" fillId="0" borderId="114" xfId="0" applyNumberFormat="1" applyFont="1" applyBorder="1" applyAlignment="1">
      <alignment vertical="center" wrapText="1"/>
    </xf>
    <xf numFmtId="0" fontId="258" fillId="0" borderId="114" xfId="0" applyFont="1" applyBorder="1" applyAlignment="1">
      <alignment vertical="center" wrapText="1"/>
    </xf>
    <xf numFmtId="0" fontId="255" fillId="0" borderId="114" xfId="0" applyFont="1" applyBorder="1" applyAlignment="1">
      <alignment vertical="center" wrapText="1"/>
    </xf>
    <xf numFmtId="0" fontId="258" fillId="0" borderId="116" xfId="0" applyFont="1" applyBorder="1" applyAlignment="1">
      <alignment vertical="center" wrapText="1"/>
    </xf>
    <xf numFmtId="0" fontId="258" fillId="0" borderId="117" xfId="0" applyFont="1" applyBorder="1" applyAlignment="1">
      <alignment vertical="center" wrapText="1"/>
    </xf>
    <xf numFmtId="177" fontId="258" fillId="0" borderId="117" xfId="1208" applyNumberFormat="1" applyFont="1" applyFill="1" applyBorder="1" applyAlignment="1">
      <alignment vertical="center" wrapText="1"/>
    </xf>
    <xf numFmtId="9" fontId="264" fillId="0" borderId="117" xfId="4415" applyFont="1" applyFill="1" applyBorder="1" applyAlignment="1">
      <alignment horizontal="right" vertical="center" wrapText="1"/>
    </xf>
    <xf numFmtId="9" fontId="264" fillId="0" borderId="118" xfId="4415" applyFont="1" applyFill="1" applyBorder="1" applyAlignment="1">
      <alignment horizontal="right" vertical="center" wrapText="1"/>
    </xf>
    <xf numFmtId="182" fontId="258" fillId="4" borderId="111" xfId="502" applyFont="1" applyFill="1" applyBorder="1" applyAlignment="1">
      <alignment horizontal="center" vertical="center" wrapText="1"/>
    </xf>
    <xf numFmtId="182" fontId="258" fillId="4" borderId="112" xfId="502" applyFont="1" applyFill="1" applyBorder="1" applyAlignment="1">
      <alignment horizontal="center" vertical="center" wrapText="1"/>
    </xf>
    <xf numFmtId="170" fontId="258" fillId="4" borderId="112" xfId="1202" applyFont="1" applyFill="1" applyBorder="1" applyAlignment="1" applyProtection="1">
      <alignment vertical="center" wrapText="1"/>
    </xf>
    <xf numFmtId="9" fontId="258" fillId="4" borderId="113" xfId="4415" applyFont="1" applyFill="1" applyBorder="1" applyAlignment="1" applyProtection="1">
      <alignment vertical="center" wrapText="1"/>
    </xf>
    <xf numFmtId="182" fontId="258" fillId="4" borderId="114" xfId="502" applyFont="1" applyFill="1" applyBorder="1" applyAlignment="1">
      <alignment horizontal="center" vertical="center" wrapText="1"/>
    </xf>
    <xf numFmtId="9" fontId="258" fillId="4" borderId="115" xfId="4415" applyFont="1" applyFill="1" applyBorder="1" applyAlignment="1" applyProtection="1">
      <alignment vertical="center" wrapText="1"/>
    </xf>
    <xf numFmtId="182" fontId="256" fillId="4" borderId="114" xfId="502" applyFont="1" applyFill="1" applyBorder="1" applyAlignment="1">
      <alignment horizontal="center" vertical="center" wrapText="1"/>
    </xf>
    <xf numFmtId="9" fontId="256" fillId="4" borderId="115" xfId="4415" applyFont="1" applyFill="1" applyBorder="1" applyAlignment="1" applyProtection="1">
      <alignment vertical="center" wrapText="1"/>
    </xf>
    <xf numFmtId="3" fontId="255" fillId="4" borderId="114" xfId="502" applyNumberFormat="1" applyFont="1" applyFill="1" applyBorder="1" applyAlignment="1">
      <alignment horizontal="center" vertical="center" wrapText="1"/>
    </xf>
    <xf numFmtId="9" fontId="255" fillId="4" borderId="115" xfId="4415" applyFont="1" applyFill="1" applyBorder="1" applyAlignment="1" applyProtection="1">
      <alignment vertical="center" wrapText="1"/>
    </xf>
    <xf numFmtId="1" fontId="255" fillId="4" borderId="114" xfId="502" applyNumberFormat="1" applyFont="1" applyFill="1" applyBorder="1" applyAlignment="1">
      <alignment horizontal="center" vertical="center" wrapText="1"/>
    </xf>
    <xf numFmtId="1" fontId="263" fillId="4" borderId="114" xfId="502" applyNumberFormat="1" applyFont="1" applyFill="1" applyBorder="1" applyAlignment="1">
      <alignment horizontal="center" vertical="center" wrapText="1"/>
    </xf>
    <xf numFmtId="9" fontId="263" fillId="4" borderId="115" xfId="4415" applyFont="1" applyFill="1" applyBorder="1" applyAlignment="1" applyProtection="1">
      <alignment vertical="center" wrapText="1"/>
    </xf>
    <xf numFmtId="1" fontId="255" fillId="0" borderId="114" xfId="0" quotePrefix="1" applyNumberFormat="1" applyFont="1" applyBorder="1" applyAlignment="1">
      <alignment horizontal="center" vertical="center" wrapText="1"/>
    </xf>
    <xf numFmtId="9" fontId="255" fillId="0" borderId="115" xfId="4415" applyFont="1" applyFill="1" applyBorder="1" applyAlignment="1">
      <alignment vertical="center" wrapText="1"/>
    </xf>
    <xf numFmtId="260" fontId="256" fillId="4" borderId="114" xfId="502" applyNumberFormat="1" applyFont="1" applyFill="1" applyBorder="1" applyAlignment="1">
      <alignment horizontal="center" vertical="center" wrapText="1"/>
    </xf>
    <xf numFmtId="320" fontId="256" fillId="63" borderId="114" xfId="502" applyNumberFormat="1" applyFont="1" applyFill="1" applyBorder="1" applyAlignment="1">
      <alignment horizontal="center" vertical="center" wrapText="1"/>
    </xf>
    <xf numFmtId="9" fontId="256" fillId="63" borderId="115" xfId="4415" applyFont="1" applyFill="1" applyBorder="1" applyAlignment="1" applyProtection="1">
      <alignment vertical="center" wrapText="1"/>
    </xf>
    <xf numFmtId="320" fontId="256" fillId="0" borderId="114" xfId="502" applyNumberFormat="1" applyFont="1" applyFill="1" applyBorder="1" applyAlignment="1">
      <alignment horizontal="center" vertical="center" wrapText="1"/>
    </xf>
    <xf numFmtId="9" fontId="256" fillId="0" borderId="115" xfId="4415" applyFont="1" applyFill="1" applyBorder="1" applyAlignment="1" applyProtection="1">
      <alignment vertical="center" wrapText="1"/>
    </xf>
    <xf numFmtId="260" fontId="255" fillId="0" borderId="114" xfId="502" quotePrefix="1" applyNumberFormat="1" applyFont="1" applyFill="1" applyBorder="1" applyAlignment="1">
      <alignment horizontal="center" vertical="center" wrapText="1"/>
    </xf>
    <xf numFmtId="9" fontId="255" fillId="0" borderId="115" xfId="4415" applyFont="1" applyFill="1" applyBorder="1" applyAlignment="1" applyProtection="1">
      <alignment vertical="center" wrapText="1"/>
    </xf>
    <xf numFmtId="260" fontId="263" fillId="0" borderId="114" xfId="502" applyNumberFormat="1" applyFont="1" applyFill="1" applyBorder="1" applyAlignment="1">
      <alignment horizontal="center" vertical="center" wrapText="1"/>
    </xf>
    <xf numFmtId="9" fontId="263" fillId="0" borderId="115" xfId="4415" applyFont="1" applyFill="1" applyBorder="1" applyAlignment="1" applyProtection="1">
      <alignment vertical="center" wrapText="1"/>
    </xf>
    <xf numFmtId="320" fontId="269" fillId="0" borderId="114" xfId="502" applyNumberFormat="1" applyFont="1" applyFill="1" applyBorder="1" applyAlignment="1">
      <alignment horizontal="center" vertical="center" wrapText="1"/>
    </xf>
    <xf numFmtId="9" fontId="269" fillId="0" borderId="115" xfId="4415" applyFont="1" applyFill="1" applyBorder="1" applyAlignment="1" applyProtection="1">
      <alignment vertical="center" wrapText="1"/>
    </xf>
    <xf numFmtId="182" fontId="258" fillId="4" borderId="116" xfId="502" applyFont="1" applyFill="1" applyBorder="1" applyAlignment="1">
      <alignment horizontal="center" vertical="center" wrapText="1"/>
    </xf>
    <xf numFmtId="182" fontId="258" fillId="4" borderId="117" xfId="502" applyFont="1" applyFill="1" applyBorder="1" applyAlignment="1">
      <alignment vertical="center" wrapText="1"/>
    </xf>
    <xf numFmtId="260" fontId="258" fillId="4" borderId="117" xfId="1202" applyNumberFormat="1" applyFont="1" applyFill="1" applyBorder="1" applyAlignment="1" applyProtection="1">
      <alignment vertical="center" wrapText="1"/>
    </xf>
    <xf numFmtId="9" fontId="258" fillId="4" borderId="118" xfId="4415" applyFont="1" applyFill="1" applyBorder="1" applyAlignment="1" applyProtection="1">
      <alignment vertical="center" wrapText="1"/>
    </xf>
    <xf numFmtId="3" fontId="258" fillId="0" borderId="129" xfId="0" applyNumberFormat="1" applyFont="1" applyBorder="1" applyAlignment="1">
      <alignment horizontal="center" vertical="center" wrapText="1"/>
    </xf>
    <xf numFmtId="3" fontId="258" fillId="0" borderId="130" xfId="0" applyNumberFormat="1" applyFont="1" applyBorder="1" applyAlignment="1">
      <alignment horizontal="left" vertical="center" wrapText="1"/>
    </xf>
    <xf numFmtId="3" fontId="262" fillId="0" borderId="130" xfId="0" applyNumberFormat="1" applyFont="1" applyBorder="1" applyAlignment="1">
      <alignment horizontal="left" vertical="center" wrapText="1"/>
    </xf>
    <xf numFmtId="3" fontId="255" fillId="0" borderId="130" xfId="0" applyNumberFormat="1" applyFont="1" applyBorder="1" applyAlignment="1">
      <alignment vertical="center" wrapText="1"/>
    </xf>
    <xf numFmtId="3" fontId="263" fillId="0" borderId="130" xfId="0" applyNumberFormat="1" applyFont="1" applyBorder="1" applyAlignment="1">
      <alignment vertical="center" wrapText="1"/>
    </xf>
    <xf numFmtId="3" fontId="263" fillId="0" borderId="130" xfId="0" quotePrefix="1" applyNumberFormat="1" applyFont="1" applyBorder="1" applyAlignment="1">
      <alignment vertical="center" wrapText="1"/>
    </xf>
    <xf numFmtId="3" fontId="263" fillId="0" borderId="130" xfId="0" applyNumberFormat="1" applyFont="1" applyBorder="1" applyAlignment="1">
      <alignment horizontal="left" vertical="center" wrapText="1"/>
    </xf>
    <xf numFmtId="3" fontId="258" fillId="0" borderId="130" xfId="0" applyNumberFormat="1" applyFont="1" applyBorder="1" applyAlignment="1">
      <alignment vertical="center" wrapText="1"/>
    </xf>
    <xf numFmtId="0" fontId="258" fillId="0" borderId="130" xfId="0" applyFont="1" applyBorder="1" applyAlignment="1">
      <alignment vertical="center" wrapText="1"/>
    </xf>
    <xf numFmtId="0" fontId="255" fillId="0" borderId="130" xfId="0" applyFont="1" applyBorder="1" applyAlignment="1">
      <alignment vertical="center" wrapText="1"/>
    </xf>
    <xf numFmtId="0" fontId="258" fillId="0" borderId="131" xfId="0" applyFont="1" applyBorder="1" applyAlignment="1">
      <alignment vertical="center" wrapText="1"/>
    </xf>
    <xf numFmtId="3" fontId="24" fillId="0" borderId="109" xfId="8345" applyNumberFormat="1" applyFont="1" applyBorder="1" applyAlignment="1">
      <alignment horizontal="center" vertical="center" wrapText="1"/>
    </xf>
    <xf numFmtId="2" fontId="24" fillId="0" borderId="109" xfId="8345" applyNumberFormat="1" applyFont="1" applyBorder="1" applyAlignment="1">
      <alignment horizontal="center" vertical="center" wrapText="1"/>
    </xf>
    <xf numFmtId="0" fontId="273" fillId="0" borderId="0" xfId="0" applyFont="1" applyAlignment="1">
      <alignment vertical="center"/>
    </xf>
    <xf numFmtId="3" fontId="273" fillId="0" borderId="5" xfId="0" applyNumberFormat="1" applyFont="1" applyBorder="1" applyAlignment="1">
      <alignment horizontal="center" vertical="center" wrapText="1" shrinkToFit="1"/>
    </xf>
    <xf numFmtId="2" fontId="274" fillId="0" borderId="109" xfId="8345" applyNumberFormat="1" applyFont="1" applyBorder="1" applyAlignment="1">
      <alignment horizontal="center" vertical="center" wrapText="1"/>
    </xf>
    <xf numFmtId="3" fontId="274" fillId="0" borderId="5" xfId="0" applyNumberFormat="1" applyFont="1" applyBorder="1" applyAlignment="1">
      <alignment horizontal="center" vertical="center" wrapText="1" shrinkToFit="1"/>
    </xf>
    <xf numFmtId="3" fontId="274" fillId="0" borderId="128" xfId="0" applyNumberFormat="1" applyFont="1" applyBorder="1" applyAlignment="1">
      <alignment horizontal="center" vertical="center" wrapText="1" shrinkToFit="1"/>
    </xf>
    <xf numFmtId="0" fontId="256" fillId="0" borderId="7" xfId="0" applyFont="1" applyBorder="1" applyAlignment="1">
      <alignment horizontal="center" vertical="center" wrapText="1"/>
    </xf>
    <xf numFmtId="0" fontId="8" fillId="0" borderId="6" xfId="0" applyFont="1" applyBorder="1" applyAlignment="1">
      <alignment vertical="center"/>
    </xf>
    <xf numFmtId="3" fontId="8" fillId="0" borderId="6" xfId="0" applyNumberFormat="1" applyFont="1" applyBorder="1" applyAlignment="1">
      <alignment horizontal="right" vertical="center" wrapText="1"/>
    </xf>
    <xf numFmtId="177" fontId="8" fillId="0" borderId="6" xfId="1205" applyNumberFormat="1" applyFont="1" applyFill="1" applyBorder="1" applyAlignment="1">
      <alignment horizontal="right" vertical="center" wrapText="1"/>
    </xf>
    <xf numFmtId="176" fontId="8" fillId="0" borderId="6" xfId="4308" applyNumberFormat="1" applyBorder="1" applyAlignment="1">
      <alignment horizontal="right" vertical="center" wrapText="1"/>
    </xf>
    <xf numFmtId="0" fontId="275" fillId="0" borderId="0" xfId="0" applyFont="1" applyAlignment="1">
      <alignment vertical="center" wrapText="1"/>
    </xf>
    <xf numFmtId="0" fontId="276" fillId="0" borderId="0" xfId="0" applyFont="1" applyAlignment="1">
      <alignment horizontal="center" vertical="center" wrapText="1"/>
    </xf>
    <xf numFmtId="0" fontId="277" fillId="0" borderId="0" xfId="0" applyFont="1" applyAlignment="1">
      <alignment vertical="center" wrapText="1"/>
    </xf>
    <xf numFmtId="1" fontId="280" fillId="63" borderId="0" xfId="13318" applyNumberFormat="1" applyFont="1" applyFill="1" applyAlignment="1" applyProtection="1">
      <alignment horizontal="center" vertical="center" wrapText="1"/>
      <protection locked="0"/>
    </xf>
    <xf numFmtId="0" fontId="274" fillId="63" borderId="17" xfId="0" applyFont="1" applyFill="1" applyBorder="1" applyAlignment="1" applyProtection="1">
      <alignment horizontal="center" vertical="center" wrapText="1"/>
      <protection locked="0"/>
    </xf>
    <xf numFmtId="0" fontId="275" fillId="0" borderId="7" xfId="0" applyFont="1" applyBorder="1" applyAlignment="1">
      <alignment vertical="center" wrapText="1"/>
    </xf>
    <xf numFmtId="0" fontId="279" fillId="0" borderId="7" xfId="0" applyFont="1" applyBorder="1" applyAlignment="1">
      <alignment horizontal="center" vertical="center" wrapText="1"/>
    </xf>
    <xf numFmtId="0" fontId="279" fillId="0" borderId="6" xfId="0" applyFont="1" applyBorder="1" applyAlignment="1">
      <alignment horizontal="center" vertical="center" wrapText="1"/>
    </xf>
    <xf numFmtId="0" fontId="279" fillId="0" borderId="6" xfId="0" applyFont="1" applyBorder="1" applyAlignment="1">
      <alignment vertical="center" wrapText="1"/>
    </xf>
    <xf numFmtId="177" fontId="279" fillId="0" borderId="6" xfId="0" applyNumberFormat="1" applyFont="1" applyBorder="1" applyAlignment="1">
      <alignment vertical="center" wrapText="1"/>
    </xf>
    <xf numFmtId="0" fontId="279" fillId="0" borderId="0" xfId="0" applyFont="1" applyAlignment="1">
      <alignment vertical="center" wrapText="1"/>
    </xf>
    <xf numFmtId="0" fontId="281" fillId="63" borderId="6" xfId="0" applyFont="1" applyFill="1" applyBorder="1" applyAlignment="1">
      <alignment horizontal="center" vertical="center" wrapText="1"/>
    </xf>
    <xf numFmtId="0" fontId="281" fillId="63" borderId="6" xfId="0" applyFont="1" applyFill="1" applyBorder="1" applyAlignment="1">
      <alignment horizontal="left" vertical="center" wrapText="1"/>
    </xf>
    <xf numFmtId="3" fontId="281" fillId="63" borderId="6" xfId="4262" applyNumberFormat="1" applyFont="1" applyFill="1" applyBorder="1" applyAlignment="1">
      <alignment horizontal="center" vertical="center" wrapText="1"/>
    </xf>
    <xf numFmtId="177" fontId="281" fillId="63" borderId="6" xfId="13312" applyNumberFormat="1" applyFont="1" applyFill="1" applyBorder="1" applyAlignment="1" applyProtection="1">
      <alignment horizontal="right" vertical="center" wrapText="1"/>
    </xf>
    <xf numFmtId="177" fontId="281" fillId="63" borderId="6" xfId="13312" applyNumberFormat="1" applyFont="1" applyFill="1" applyBorder="1" applyAlignment="1" applyProtection="1">
      <alignment horizontal="right" vertical="center" wrapText="1"/>
      <protection locked="0"/>
    </xf>
    <xf numFmtId="171" fontId="281" fillId="63" borderId="6" xfId="13312" applyFont="1" applyFill="1" applyBorder="1" applyAlignment="1" applyProtection="1">
      <alignment horizontal="right" vertical="center" wrapText="1"/>
      <protection locked="0"/>
    </xf>
    <xf numFmtId="193" fontId="281" fillId="63" borderId="6" xfId="13312" applyNumberFormat="1" applyFont="1" applyFill="1" applyBorder="1" applyAlignment="1" applyProtection="1">
      <alignment horizontal="center" vertical="center" wrapText="1"/>
      <protection locked="0"/>
    </xf>
    <xf numFmtId="175" fontId="281" fillId="63" borderId="6" xfId="13317" applyNumberFormat="1" applyFont="1" applyFill="1" applyBorder="1" applyAlignment="1" applyProtection="1">
      <alignment horizontal="left" vertical="center" wrapText="1"/>
      <protection locked="0"/>
    </xf>
    <xf numFmtId="175" fontId="281" fillId="63" borderId="0" xfId="13317" applyNumberFormat="1" applyFont="1" applyFill="1" applyAlignment="1" applyProtection="1">
      <alignment horizontal="left" vertical="center" wrapText="1"/>
      <protection locked="0"/>
    </xf>
    <xf numFmtId="0" fontId="275" fillId="0" borderId="6" xfId="0" applyFont="1" applyBorder="1" applyAlignment="1">
      <alignment vertical="center" wrapText="1"/>
    </xf>
    <xf numFmtId="0" fontId="281" fillId="63" borderId="6" xfId="0" applyFont="1" applyFill="1" applyBorder="1" applyAlignment="1" applyProtection="1">
      <alignment horizontal="center" vertical="center" wrapText="1"/>
      <protection locked="0"/>
    </xf>
    <xf numFmtId="0" fontId="281" fillId="63" borderId="6" xfId="13322" applyFont="1" applyFill="1" applyBorder="1" applyAlignment="1" applyProtection="1">
      <alignment vertical="center" wrapText="1"/>
      <protection locked="0"/>
    </xf>
    <xf numFmtId="1" fontId="281" fillId="63" borderId="6" xfId="13318" applyNumberFormat="1" applyFont="1" applyFill="1" applyBorder="1" applyAlignment="1" applyProtection="1">
      <alignment horizontal="center" vertical="center" wrapText="1"/>
      <protection locked="0"/>
    </xf>
    <xf numFmtId="177" fontId="281" fillId="63" borderId="6" xfId="1274" applyNumberFormat="1" applyFont="1" applyFill="1" applyBorder="1" applyAlignment="1">
      <alignment horizontal="right" vertical="center" wrapText="1"/>
    </xf>
    <xf numFmtId="203" fontId="281" fillId="63" borderId="6" xfId="13" applyNumberFormat="1" applyFont="1" applyFill="1" applyBorder="1" applyAlignment="1" applyProtection="1">
      <alignment horizontal="center" vertical="center" wrapText="1"/>
      <protection locked="0"/>
    </xf>
    <xf numFmtId="203" fontId="281" fillId="63" borderId="0" xfId="13" applyNumberFormat="1" applyFont="1" applyFill="1" applyBorder="1" applyAlignment="1" applyProtection="1">
      <alignment horizontal="center" vertical="center" wrapText="1"/>
      <protection locked="0"/>
    </xf>
    <xf numFmtId="1" fontId="8" fillId="63" borderId="0" xfId="13318" applyNumberFormat="1" applyFont="1" applyFill="1" applyAlignment="1" applyProtection="1">
      <alignment horizontal="center" vertical="center" wrapText="1"/>
      <protection locked="0"/>
    </xf>
    <xf numFmtId="1" fontId="8" fillId="63" borderId="0" xfId="13318" applyNumberFormat="1" applyFont="1" applyFill="1" applyAlignment="1" applyProtection="1">
      <alignment vertical="center" wrapText="1"/>
      <protection locked="0"/>
    </xf>
    <xf numFmtId="0" fontId="281" fillId="63" borderId="6" xfId="0" applyFont="1" applyFill="1" applyBorder="1" applyAlignment="1">
      <alignment vertical="center" wrapText="1"/>
    </xf>
    <xf numFmtId="1" fontId="281" fillId="63" borderId="6" xfId="13317" applyNumberFormat="1" applyFont="1" applyFill="1" applyBorder="1" applyAlignment="1">
      <alignment horizontal="center" vertical="center" wrapText="1"/>
    </xf>
    <xf numFmtId="170" fontId="281" fillId="63" borderId="6" xfId="13321" applyFont="1" applyFill="1" applyBorder="1" applyAlignment="1">
      <alignment horizontal="right" vertical="center" wrapText="1"/>
    </xf>
    <xf numFmtId="322" fontId="281" fillId="63" borderId="6" xfId="13312" applyNumberFormat="1" applyFont="1" applyFill="1" applyBorder="1" applyAlignment="1" applyProtection="1">
      <alignment horizontal="right" vertical="center" wrapText="1"/>
    </xf>
    <xf numFmtId="1" fontId="273" fillId="63" borderId="0" xfId="13318" applyNumberFormat="1" applyFont="1" applyFill="1" applyAlignment="1" applyProtection="1">
      <alignment horizontal="center" vertical="center" wrapText="1"/>
      <protection locked="0"/>
    </xf>
    <xf numFmtId="1" fontId="273" fillId="63" borderId="0" xfId="13318" applyNumberFormat="1" applyFont="1" applyFill="1" applyAlignment="1" applyProtection="1">
      <alignment vertical="center" wrapText="1"/>
      <protection locked="0"/>
    </xf>
    <xf numFmtId="0" fontId="274" fillId="63" borderId="6" xfId="0" applyFont="1" applyFill="1" applyBorder="1" applyAlignment="1" applyProtection="1">
      <alignment horizontal="center" vertical="center" wrapText="1"/>
      <protection locked="0"/>
    </xf>
    <xf numFmtId="1" fontId="274" fillId="63" borderId="6" xfId="13318" applyNumberFormat="1" applyFont="1" applyFill="1" applyBorder="1" applyAlignment="1" applyProtection="1">
      <alignment horizontal="center" vertical="center" wrapText="1"/>
      <protection locked="0"/>
    </xf>
    <xf numFmtId="177" fontId="274" fillId="63" borderId="6" xfId="13312" applyNumberFormat="1" applyFont="1" applyFill="1" applyBorder="1" applyAlignment="1" applyProtection="1">
      <alignment horizontal="right" vertical="center" wrapText="1"/>
      <protection locked="0"/>
    </xf>
    <xf numFmtId="177" fontId="274" fillId="63" borderId="6" xfId="13312" applyNumberFormat="1" applyFont="1" applyFill="1" applyBorder="1" applyAlignment="1" applyProtection="1">
      <alignment horizontal="right" vertical="center" wrapText="1"/>
    </xf>
    <xf numFmtId="177" fontId="274" fillId="63" borderId="6" xfId="1274" applyNumberFormat="1" applyFont="1" applyFill="1" applyBorder="1" applyAlignment="1">
      <alignment horizontal="right" vertical="center" wrapText="1"/>
    </xf>
    <xf numFmtId="171" fontId="274" fillId="63" borderId="6" xfId="13312" applyFont="1" applyFill="1" applyBorder="1" applyAlignment="1" applyProtection="1">
      <alignment horizontal="right" vertical="center" wrapText="1"/>
      <protection locked="0"/>
    </xf>
    <xf numFmtId="203" fontId="274" fillId="63" borderId="6" xfId="13" applyNumberFormat="1" applyFont="1" applyFill="1" applyBorder="1" applyAlignment="1" applyProtection="1">
      <alignment horizontal="center" vertical="center" wrapText="1"/>
      <protection locked="0"/>
    </xf>
    <xf numFmtId="203" fontId="274" fillId="63" borderId="0" xfId="13" applyNumberFormat="1" applyFont="1" applyFill="1" applyBorder="1" applyAlignment="1" applyProtection="1">
      <alignment horizontal="center" vertical="center" wrapText="1"/>
      <protection locked="0"/>
    </xf>
    <xf numFmtId="0" fontId="281" fillId="63" borderId="6" xfId="0" applyFont="1" applyFill="1" applyBorder="1" applyAlignment="1" applyProtection="1">
      <alignment horizontal="left" vertical="center" wrapText="1"/>
      <protection locked="0"/>
    </xf>
    <xf numFmtId="1" fontId="281" fillId="63" borderId="6" xfId="13318" applyNumberFormat="1" applyFont="1" applyFill="1" applyBorder="1" applyAlignment="1" applyProtection="1">
      <alignment horizontal="left" vertical="center" wrapText="1"/>
      <protection locked="0"/>
    </xf>
    <xf numFmtId="323" fontId="281" fillId="63" borderId="6" xfId="8343" applyNumberFormat="1" applyFont="1" applyFill="1" applyBorder="1" applyAlignment="1">
      <alignment horizontal="right" vertical="center" wrapText="1"/>
    </xf>
    <xf numFmtId="0" fontId="281" fillId="63" borderId="6" xfId="0" applyFont="1" applyFill="1" applyBorder="1" applyAlignment="1" applyProtection="1">
      <alignment vertical="center" wrapText="1"/>
      <protection locked="0"/>
    </xf>
    <xf numFmtId="1" fontId="22" fillId="63" borderId="0" xfId="13318" applyNumberFormat="1" applyFont="1" applyFill="1" applyAlignment="1" applyProtection="1">
      <alignment vertical="center" wrapText="1"/>
      <protection locked="0"/>
    </xf>
    <xf numFmtId="177" fontId="8" fillId="63" borderId="0" xfId="13312" applyNumberFormat="1" applyFont="1" applyFill="1" applyBorder="1" applyAlignment="1" applyProtection="1">
      <alignment vertical="center" wrapText="1"/>
      <protection locked="0"/>
    </xf>
    <xf numFmtId="177" fontId="275" fillId="0" borderId="6" xfId="0" applyNumberFormat="1" applyFont="1" applyBorder="1" applyAlignment="1">
      <alignment vertical="center" wrapText="1"/>
    </xf>
    <xf numFmtId="49" fontId="281" fillId="63" borderId="6" xfId="13317" applyNumberFormat="1" applyFont="1" applyFill="1" applyBorder="1" applyAlignment="1">
      <alignment horizontal="center" vertical="center" wrapText="1"/>
    </xf>
    <xf numFmtId="0" fontId="281" fillId="63" borderId="6" xfId="0" applyFont="1" applyFill="1" applyBorder="1" applyAlignment="1">
      <alignment horizontal="justify" vertical="center" wrapText="1"/>
    </xf>
    <xf numFmtId="1" fontId="281" fillId="63" borderId="6" xfId="13318" applyNumberFormat="1" applyFont="1" applyFill="1" applyBorder="1" applyAlignment="1">
      <alignment horizontal="center" vertical="center" wrapText="1"/>
    </xf>
    <xf numFmtId="1" fontId="281" fillId="63" borderId="6" xfId="13317" applyNumberFormat="1" applyFont="1" applyFill="1" applyBorder="1" applyAlignment="1" applyProtection="1">
      <alignment horizontal="center" vertical="center" wrapText="1"/>
      <protection locked="0"/>
    </xf>
    <xf numFmtId="49" fontId="282" fillId="63" borderId="6" xfId="13317" applyNumberFormat="1" applyFont="1" applyFill="1" applyBorder="1" applyAlignment="1">
      <alignment horizontal="center" vertical="center" wrapText="1"/>
    </xf>
    <xf numFmtId="0" fontId="282" fillId="63" borderId="6" xfId="0" applyFont="1" applyFill="1" applyBorder="1" applyAlignment="1">
      <alignment horizontal="justify" vertical="center" wrapText="1"/>
    </xf>
    <xf numFmtId="1" fontId="282" fillId="63" borderId="6" xfId="13317" applyNumberFormat="1" applyFont="1" applyFill="1" applyBorder="1" applyAlignment="1">
      <alignment horizontal="center" vertical="center" wrapText="1"/>
    </xf>
    <xf numFmtId="1" fontId="282" fillId="63" borderId="6" xfId="13318" applyNumberFormat="1" applyFont="1" applyFill="1" applyBorder="1" applyAlignment="1">
      <alignment horizontal="center" vertical="center" wrapText="1"/>
    </xf>
    <xf numFmtId="177" fontId="282" fillId="63" borderId="6" xfId="13312" applyNumberFormat="1" applyFont="1" applyFill="1" applyBorder="1" applyAlignment="1" applyProtection="1">
      <alignment horizontal="right" vertical="center" wrapText="1"/>
    </xf>
    <xf numFmtId="175" fontId="282" fillId="63" borderId="0" xfId="13317" applyNumberFormat="1" applyFont="1" applyFill="1" applyAlignment="1" applyProtection="1">
      <alignment horizontal="left" vertical="center" wrapText="1"/>
      <protection locked="0"/>
    </xf>
    <xf numFmtId="177" fontId="8" fillId="63" borderId="6" xfId="1229" applyNumberFormat="1" applyFont="1" applyFill="1" applyBorder="1" applyAlignment="1" applyProtection="1">
      <alignment horizontal="center" vertical="center" wrapText="1"/>
    </xf>
    <xf numFmtId="1" fontId="281" fillId="63" borderId="6" xfId="13317" applyNumberFormat="1" applyFont="1" applyFill="1" applyBorder="1" applyAlignment="1">
      <alignment horizontal="left" vertical="center" wrapText="1"/>
    </xf>
    <xf numFmtId="193" fontId="274" fillId="63" borderId="6" xfId="13312" applyNumberFormat="1" applyFont="1" applyFill="1" applyBorder="1" applyAlignment="1" applyProtection="1">
      <alignment horizontal="center" vertical="center" wrapText="1"/>
      <protection locked="0"/>
    </xf>
    <xf numFmtId="1" fontId="33" fillId="63" borderId="0" xfId="13317" applyNumberFormat="1" applyFont="1" applyFill="1" applyAlignment="1" applyProtection="1">
      <alignment vertical="center" wrapText="1"/>
      <protection locked="0"/>
    </xf>
    <xf numFmtId="1" fontId="283" fillId="63" borderId="0" xfId="13317" applyNumberFormat="1" applyFont="1" applyFill="1" applyAlignment="1" applyProtection="1">
      <alignment vertical="center" wrapText="1"/>
      <protection locked="0"/>
    </xf>
    <xf numFmtId="0" fontId="281" fillId="63" borderId="6" xfId="13320" applyFont="1" applyFill="1" applyBorder="1" applyAlignment="1">
      <alignment vertical="center" wrapText="1"/>
    </xf>
    <xf numFmtId="1" fontId="281" fillId="63" borderId="6" xfId="13323" applyNumberFormat="1" applyFont="1" applyFill="1" applyBorder="1" applyAlignment="1">
      <alignment horizontal="center" vertical="center" wrapText="1"/>
    </xf>
    <xf numFmtId="324" fontId="281" fillId="63" borderId="6" xfId="1274" applyNumberFormat="1" applyFont="1" applyFill="1" applyBorder="1" applyAlignment="1">
      <alignment horizontal="right" vertical="center" wrapText="1"/>
    </xf>
    <xf numFmtId="3" fontId="281" fillId="63" borderId="6" xfId="13317" quotePrefix="1" applyNumberFormat="1" applyFont="1" applyFill="1" applyBorder="1" applyAlignment="1">
      <alignment horizontal="center" vertical="center" wrapText="1"/>
    </xf>
    <xf numFmtId="323" fontId="281" fillId="63" borderId="6" xfId="13312" applyNumberFormat="1" applyFont="1" applyFill="1" applyBorder="1" applyAlignment="1" applyProtection="1">
      <alignment horizontal="right" vertical="center" wrapText="1"/>
    </xf>
    <xf numFmtId="177" fontId="33" fillId="63" borderId="6" xfId="13312" applyNumberFormat="1" applyFont="1" applyFill="1" applyBorder="1" applyAlignment="1">
      <alignment horizontal="center" vertical="center" wrapText="1"/>
    </xf>
    <xf numFmtId="177" fontId="33" fillId="63" borderId="6" xfId="13312" applyNumberFormat="1" applyFont="1" applyFill="1" applyBorder="1" applyAlignment="1">
      <alignment horizontal="right" vertical="center" wrapText="1"/>
    </xf>
    <xf numFmtId="0" fontId="274" fillId="63" borderId="6" xfId="0" applyFont="1" applyFill="1" applyBorder="1" applyAlignment="1">
      <alignment horizontal="center" vertical="center" wrapText="1"/>
    </xf>
    <xf numFmtId="177" fontId="8" fillId="63" borderId="6" xfId="13312" applyNumberFormat="1" applyFont="1" applyFill="1" applyBorder="1" applyAlignment="1" applyProtection="1">
      <alignment horizontal="right" vertical="center" wrapText="1"/>
    </xf>
    <xf numFmtId="0" fontId="8" fillId="63" borderId="6" xfId="0" applyFont="1" applyFill="1" applyBorder="1" applyAlignment="1">
      <alignment horizontal="center" vertical="center" wrapText="1"/>
    </xf>
    <xf numFmtId="3" fontId="8" fillId="63" borderId="6" xfId="4363" applyNumberFormat="1" applyFont="1" applyFill="1" applyBorder="1" applyAlignment="1">
      <alignment horizontal="left" vertical="center" wrapText="1"/>
    </xf>
    <xf numFmtId="1" fontId="284" fillId="63" borderId="6" xfId="13317" applyNumberFormat="1" applyFont="1" applyFill="1" applyBorder="1" applyAlignment="1">
      <alignment horizontal="center" vertical="center" wrapText="1"/>
    </xf>
    <xf numFmtId="3" fontId="8" fillId="63" borderId="6" xfId="4262" applyNumberFormat="1" applyFont="1" applyFill="1" applyBorder="1" applyAlignment="1">
      <alignment horizontal="center" vertical="center" wrapText="1"/>
    </xf>
    <xf numFmtId="177" fontId="24" fillId="63" borderId="6" xfId="13312" applyNumberFormat="1" applyFont="1" applyFill="1" applyBorder="1" applyAlignment="1" applyProtection="1">
      <alignment horizontal="right" vertical="center" wrapText="1"/>
    </xf>
    <xf numFmtId="177" fontId="37" fillId="63" borderId="6" xfId="13312" applyNumberFormat="1" applyFont="1" applyFill="1" applyBorder="1" applyAlignment="1" applyProtection="1">
      <alignment horizontal="right" vertical="center" wrapText="1"/>
      <protection locked="0"/>
    </xf>
    <xf numFmtId="177" fontId="8" fillId="63" borderId="6" xfId="13312" applyNumberFormat="1" applyFont="1" applyFill="1" applyBorder="1" applyAlignment="1" applyProtection="1">
      <alignment horizontal="right" vertical="center" wrapText="1"/>
      <protection locked="0"/>
    </xf>
    <xf numFmtId="171" fontId="8" fillId="63" borderId="6" xfId="13312" applyFont="1" applyFill="1" applyBorder="1" applyAlignment="1" applyProtection="1">
      <alignment horizontal="right" vertical="center" wrapText="1"/>
      <protection locked="0"/>
    </xf>
    <xf numFmtId="193" fontId="33" fillId="63" borderId="6" xfId="13312" applyNumberFormat="1" applyFont="1" applyFill="1" applyBorder="1" applyAlignment="1" applyProtection="1">
      <alignment horizontal="center" vertical="center" wrapText="1"/>
      <protection locked="0"/>
    </xf>
    <xf numFmtId="177" fontId="37" fillId="63" borderId="6" xfId="13312" applyNumberFormat="1" applyFont="1" applyFill="1" applyBorder="1" applyAlignment="1" applyProtection="1">
      <alignment horizontal="right" vertical="center" wrapText="1"/>
    </xf>
    <xf numFmtId="49" fontId="274" fillId="63" borderId="6" xfId="13317" applyNumberFormat="1" applyFont="1" applyFill="1" applyBorder="1" applyAlignment="1">
      <alignment horizontal="center" vertical="center" wrapText="1"/>
    </xf>
    <xf numFmtId="1" fontId="274" fillId="63" borderId="6" xfId="13317" applyNumberFormat="1" applyFont="1" applyFill="1" applyBorder="1" applyAlignment="1">
      <alignment horizontal="center" vertical="center" wrapText="1"/>
    </xf>
    <xf numFmtId="1" fontId="274" fillId="63" borderId="6" xfId="13318" applyNumberFormat="1" applyFont="1" applyFill="1" applyBorder="1" applyAlignment="1">
      <alignment horizontal="center" vertical="center" wrapText="1"/>
    </xf>
    <xf numFmtId="1" fontId="274" fillId="63" borderId="6" xfId="13317" applyNumberFormat="1" applyFont="1" applyFill="1" applyBorder="1" applyAlignment="1" applyProtection="1">
      <alignment horizontal="center" vertical="center" wrapText="1"/>
      <protection locked="0"/>
    </xf>
    <xf numFmtId="175" fontId="274" fillId="63" borderId="6" xfId="13317" applyNumberFormat="1" applyFont="1" applyFill="1" applyBorder="1" applyAlignment="1" applyProtection="1">
      <alignment horizontal="left" vertical="center" wrapText="1"/>
      <protection locked="0"/>
    </xf>
    <xf numFmtId="175" fontId="274" fillId="63" borderId="0" xfId="13317" applyNumberFormat="1" applyFont="1" applyFill="1" applyAlignment="1" applyProtection="1">
      <alignment horizontal="left" vertical="center" wrapText="1"/>
      <protection locked="0"/>
    </xf>
    <xf numFmtId="3" fontId="281" fillId="63" borderId="6" xfId="0" applyNumberFormat="1" applyFont="1" applyFill="1" applyBorder="1" applyAlignment="1" applyProtection="1">
      <alignment horizontal="left" vertical="center" wrapText="1"/>
      <protection locked="0"/>
    </xf>
    <xf numFmtId="3" fontId="281" fillId="63" borderId="6" xfId="0" applyNumberFormat="1" applyFont="1" applyFill="1" applyBorder="1" applyAlignment="1" applyProtection="1">
      <alignment horizontal="center" vertical="center" wrapText="1"/>
      <protection locked="0"/>
    </xf>
    <xf numFmtId="1" fontId="281" fillId="63" borderId="6" xfId="13317" quotePrefix="1" applyNumberFormat="1" applyFont="1" applyFill="1" applyBorder="1" applyAlignment="1">
      <alignment horizontal="center" vertical="center" wrapText="1"/>
    </xf>
    <xf numFmtId="321" fontId="281" fillId="63" borderId="6" xfId="13319" applyFont="1" applyFill="1" applyBorder="1" applyAlignment="1" applyProtection="1">
      <alignment horizontal="center" vertical="center" wrapText="1"/>
    </xf>
    <xf numFmtId="177" fontId="285" fillId="63" borderId="6" xfId="13312" applyNumberFormat="1" applyFont="1" applyFill="1" applyBorder="1" applyAlignment="1" applyProtection="1">
      <alignment horizontal="right" vertical="center" wrapText="1"/>
    </xf>
    <xf numFmtId="0" fontId="275" fillId="63" borderId="0" xfId="0" applyFont="1" applyFill="1" applyAlignment="1">
      <alignment vertical="center" wrapText="1"/>
    </xf>
    <xf numFmtId="3" fontId="274" fillId="63" borderId="6" xfId="0" applyNumberFormat="1" applyFont="1" applyFill="1" applyBorder="1" applyAlignment="1" applyProtection="1">
      <alignment horizontal="center" vertical="center" wrapText="1"/>
      <protection locked="0"/>
    </xf>
    <xf numFmtId="3" fontId="281" fillId="63" borderId="6" xfId="4363" applyNumberFormat="1" applyFont="1" applyFill="1" applyBorder="1" applyAlignment="1">
      <alignment horizontal="left" vertical="center" wrapText="1"/>
    </xf>
    <xf numFmtId="1" fontId="281" fillId="63" borderId="6" xfId="13317" applyNumberFormat="1" applyFont="1" applyFill="1" applyBorder="1" applyAlignment="1">
      <alignment vertical="center" wrapText="1"/>
    </xf>
    <xf numFmtId="0" fontId="275" fillId="0" borderId="101" xfId="0" applyFont="1" applyBorder="1" applyAlignment="1">
      <alignment horizontal="center" vertical="center" wrapText="1"/>
    </xf>
    <xf numFmtId="0" fontId="281" fillId="63" borderId="101" xfId="0" applyFont="1" applyFill="1" applyBorder="1" applyAlignment="1">
      <alignment horizontal="justify" vertical="center" wrapText="1"/>
    </xf>
    <xf numFmtId="0" fontId="275" fillId="0" borderId="101" xfId="0" applyFont="1" applyBorder="1" applyAlignment="1">
      <alignment vertical="center" wrapText="1"/>
    </xf>
    <xf numFmtId="323" fontId="275" fillId="0" borderId="101" xfId="13312" applyNumberFormat="1" applyFont="1" applyBorder="1" applyAlignment="1">
      <alignment horizontal="right" vertical="center" wrapText="1"/>
    </xf>
    <xf numFmtId="323" fontId="275" fillId="0" borderId="101" xfId="13312" applyNumberFormat="1" applyFont="1" applyBorder="1" applyAlignment="1">
      <alignment vertical="center" wrapText="1"/>
    </xf>
    <xf numFmtId="323" fontId="281" fillId="63" borderId="101" xfId="13312" applyNumberFormat="1" applyFont="1" applyFill="1" applyBorder="1" applyAlignment="1" applyProtection="1">
      <alignment horizontal="right" vertical="center" wrapText="1"/>
    </xf>
    <xf numFmtId="323" fontId="8" fillId="63" borderId="101" xfId="13312" applyNumberFormat="1" applyFont="1" applyFill="1" applyBorder="1" applyAlignment="1" applyProtection="1">
      <alignment horizontal="right" vertical="center" wrapText="1"/>
      <protection locked="0"/>
    </xf>
    <xf numFmtId="171" fontId="281" fillId="63" borderId="101" xfId="13312" applyFont="1" applyFill="1" applyBorder="1" applyAlignment="1" applyProtection="1">
      <alignment horizontal="right" vertical="center" wrapText="1"/>
      <protection locked="0"/>
    </xf>
    <xf numFmtId="175" fontId="288" fillId="63" borderId="6" xfId="13317" applyNumberFormat="1" applyFont="1" applyFill="1" applyBorder="1" applyAlignment="1" applyProtection="1">
      <alignment horizontal="left" vertical="center" wrapText="1"/>
      <protection locked="0"/>
    </xf>
    <xf numFmtId="175" fontId="25" fillId="63" borderId="0" xfId="13317" applyNumberFormat="1" applyFont="1" applyFill="1" applyAlignment="1" applyProtection="1">
      <alignment horizontal="center" vertical="center" wrapText="1"/>
      <protection locked="0"/>
    </xf>
    <xf numFmtId="3" fontId="256" fillId="0" borderId="5" xfId="13317" applyNumberFormat="1" applyFont="1" applyBorder="1" applyAlignment="1">
      <alignment horizontal="center" vertical="center" wrapText="1"/>
    </xf>
    <xf numFmtId="0" fontId="255" fillId="0" borderId="0" xfId="0" applyFont="1" applyAlignment="1">
      <alignment horizontal="center" vertical="center" wrapText="1"/>
    </xf>
    <xf numFmtId="0" fontId="256" fillId="0" borderId="7" xfId="0" applyFont="1" applyBorder="1" applyAlignment="1">
      <alignment vertical="center" wrapText="1"/>
    </xf>
    <xf numFmtId="0" fontId="255" fillId="0" borderId="101" xfId="0" applyFont="1" applyBorder="1" applyAlignment="1">
      <alignment vertical="center" wrapText="1"/>
    </xf>
    <xf numFmtId="0" fontId="255" fillId="0" borderId="101" xfId="0" applyFont="1" applyBorder="1" applyAlignment="1">
      <alignment horizontal="center" vertical="center" wrapText="1"/>
    </xf>
    <xf numFmtId="0" fontId="26" fillId="0" borderId="0" xfId="13320" applyFont="1"/>
    <xf numFmtId="0" fontId="8" fillId="0" borderId="0" xfId="13320" applyFont="1" applyAlignment="1">
      <alignment vertical="center"/>
    </xf>
    <xf numFmtId="0" fontId="8" fillId="0" borderId="0" xfId="13320" applyFont="1"/>
    <xf numFmtId="49" fontId="290" fillId="0" borderId="7" xfId="13320" applyNumberFormat="1" applyFont="1" applyBorder="1" applyAlignment="1">
      <alignment horizontal="center" vertical="center" wrapText="1"/>
    </xf>
    <xf numFmtId="49" fontId="27" fillId="0" borderId="7" xfId="13320" applyNumberFormat="1" applyFont="1" applyBorder="1" applyAlignment="1">
      <alignment horizontal="center" vertical="center" wrapText="1"/>
    </xf>
    <xf numFmtId="3" fontId="27" fillId="0" borderId="7" xfId="8318" applyNumberFormat="1" applyFont="1" applyFill="1" applyBorder="1" applyAlignment="1">
      <alignment horizontal="right" vertical="center" wrapText="1"/>
    </xf>
    <xf numFmtId="49" fontId="290" fillId="0" borderId="0" xfId="13320" applyNumberFormat="1" applyFont="1" applyAlignment="1">
      <alignment vertical="center"/>
    </xf>
    <xf numFmtId="0" fontId="27" fillId="0" borderId="6" xfId="13325" applyFont="1" applyBorder="1" applyAlignment="1">
      <alignment horizontal="center" vertical="center" wrapText="1"/>
    </xf>
    <xf numFmtId="0" fontId="27" fillId="0" borderId="6" xfId="13325" applyFont="1" applyBorder="1" applyAlignment="1">
      <alignment horizontal="left" vertical="center" wrapText="1"/>
    </xf>
    <xf numFmtId="3" fontId="27" fillId="0" borderId="6" xfId="8318" applyNumberFormat="1" applyFont="1" applyFill="1" applyBorder="1" applyAlignment="1">
      <alignment horizontal="right" vertical="center"/>
    </xf>
    <xf numFmtId="0" fontId="27" fillId="0" borderId="6" xfId="13320" applyFont="1" applyBorder="1" applyAlignment="1">
      <alignment horizontal="center" vertical="center"/>
    </xf>
    <xf numFmtId="0" fontId="27" fillId="0" borderId="6" xfId="13320" applyFont="1" applyBorder="1" applyAlignment="1">
      <alignment vertical="center"/>
    </xf>
    <xf numFmtId="0" fontId="26" fillId="0" borderId="6" xfId="13326" applyFont="1" applyBorder="1" applyAlignment="1">
      <alignment horizontal="center" vertical="center"/>
    </xf>
    <xf numFmtId="177" fontId="26" fillId="0" borderId="6" xfId="1236" applyNumberFormat="1" applyFont="1" applyFill="1" applyBorder="1" applyAlignment="1" applyProtection="1">
      <alignment horizontal="left" vertical="center" wrapText="1"/>
    </xf>
    <xf numFmtId="3" fontId="26" fillId="0" borderId="6" xfId="8318" applyNumberFormat="1" applyFont="1" applyFill="1" applyBorder="1" applyAlignment="1">
      <alignment horizontal="right" vertical="center"/>
    </xf>
    <xf numFmtId="0" fontId="26" fillId="0" borderId="6" xfId="13320" applyFont="1" applyBorder="1" applyAlignment="1">
      <alignment vertical="center"/>
    </xf>
    <xf numFmtId="0" fontId="27" fillId="0" borderId="6" xfId="13326" applyFont="1" applyBorder="1" applyAlignment="1">
      <alignment horizontal="center" vertical="center"/>
    </xf>
    <xf numFmtId="177" fontId="27" fillId="0" borderId="6" xfId="1236" applyNumberFormat="1" applyFont="1" applyFill="1" applyBorder="1" applyAlignment="1" applyProtection="1">
      <alignment horizontal="left" vertical="center" wrapText="1"/>
    </xf>
    <xf numFmtId="3" fontId="27" fillId="0" borderId="6" xfId="8318" applyNumberFormat="1" applyFont="1" applyFill="1" applyBorder="1" applyAlignment="1">
      <alignment horizontal="right" vertical="center" wrapText="1"/>
    </xf>
    <xf numFmtId="0" fontId="26" fillId="0" borderId="6" xfId="13320" applyFont="1" applyBorder="1" applyAlignment="1">
      <alignment horizontal="center" vertical="center" wrapText="1"/>
    </xf>
    <xf numFmtId="170" fontId="27" fillId="0" borderId="6" xfId="13320" applyNumberFormat="1" applyFont="1" applyBorder="1" applyAlignment="1">
      <alignment horizontal="center" vertical="center" wrapText="1"/>
    </xf>
    <xf numFmtId="170" fontId="26" fillId="0" borderId="6" xfId="13320" applyNumberFormat="1" applyFont="1" applyBorder="1" applyAlignment="1">
      <alignment horizontal="center" vertical="center" wrapText="1"/>
    </xf>
    <xf numFmtId="3" fontId="291" fillId="0" borderId="6" xfId="8318" applyNumberFormat="1" applyFont="1" applyFill="1" applyBorder="1" applyAlignment="1">
      <alignment horizontal="right" vertical="center" wrapText="1"/>
    </xf>
    <xf numFmtId="170" fontId="291" fillId="0" borderId="6" xfId="13320" applyNumberFormat="1" applyFont="1" applyBorder="1" applyAlignment="1">
      <alignment horizontal="center" vertical="center" wrapText="1"/>
    </xf>
    <xf numFmtId="3" fontId="26" fillId="0" borderId="6" xfId="8318" applyNumberFormat="1" applyFont="1" applyFill="1" applyBorder="1" applyAlignment="1">
      <alignment horizontal="right" vertical="center" wrapText="1"/>
    </xf>
    <xf numFmtId="170" fontId="290" fillId="0" borderId="6" xfId="13320" applyNumberFormat="1" applyFont="1" applyBorder="1" applyAlignment="1">
      <alignment horizontal="center" vertical="center" wrapText="1"/>
    </xf>
    <xf numFmtId="0" fontId="26" fillId="0" borderId="0" xfId="13320" applyFont="1" applyAlignment="1">
      <alignment vertical="center"/>
    </xf>
    <xf numFmtId="37" fontId="26" fillId="0" borderId="6" xfId="8318" applyNumberFormat="1" applyFont="1" applyFill="1" applyBorder="1" applyAlignment="1">
      <alignment horizontal="right" vertical="center" wrapText="1"/>
    </xf>
    <xf numFmtId="0" fontId="26" fillId="0" borderId="101" xfId="13326" applyFont="1" applyBorder="1" applyAlignment="1">
      <alignment horizontal="center" vertical="center"/>
    </xf>
    <xf numFmtId="177" fontId="26" fillId="0" borderId="101" xfId="1236" applyNumberFormat="1" applyFont="1" applyFill="1" applyBorder="1" applyAlignment="1" applyProtection="1">
      <alignment horizontal="left" vertical="center" wrapText="1"/>
    </xf>
    <xf numFmtId="3" fontId="26" fillId="0" borderId="101" xfId="8318" applyNumberFormat="1" applyFont="1" applyFill="1" applyBorder="1" applyAlignment="1">
      <alignment horizontal="right" vertical="center"/>
    </xf>
    <xf numFmtId="170" fontId="26" fillId="0" borderId="101" xfId="13320" applyNumberFormat="1" applyFont="1" applyBorder="1" applyAlignment="1">
      <alignment horizontal="center" vertical="center" wrapText="1"/>
    </xf>
    <xf numFmtId="0" fontId="26" fillId="0" borderId="0" xfId="4273" applyFont="1"/>
    <xf numFmtId="177" fontId="26" fillId="0" borderId="0" xfId="13312" applyNumberFormat="1" applyFont="1" applyFill="1" applyProtection="1"/>
    <xf numFmtId="177" fontId="8" fillId="0" borderId="0" xfId="13312" applyNumberFormat="1" applyFont="1" applyFill="1" applyProtection="1"/>
    <xf numFmtId="0" fontId="8" fillId="0" borderId="0" xfId="4273"/>
    <xf numFmtId="171" fontId="8" fillId="0" borderId="0" xfId="13312" applyFont="1" applyFill="1" applyProtection="1"/>
    <xf numFmtId="0" fontId="24" fillId="0" borderId="0" xfId="4273" applyFont="1" applyAlignment="1">
      <alignment horizontal="right" vertical="center"/>
    </xf>
    <xf numFmtId="0" fontId="26" fillId="0" borderId="0" xfId="4273" applyFont="1" applyAlignment="1">
      <alignment vertical="center"/>
    </xf>
    <xf numFmtId="171" fontId="26" fillId="0" borderId="0" xfId="13312" applyFont="1" applyFill="1" applyProtection="1"/>
    <xf numFmtId="0" fontId="22" fillId="0" borderId="0" xfId="4273" applyFont="1" applyAlignment="1">
      <alignment horizontal="right" vertical="center"/>
    </xf>
    <xf numFmtId="177" fontId="8" fillId="0" borderId="0" xfId="13312" applyNumberFormat="1" applyFont="1" applyFill="1" applyAlignment="1" applyProtection="1">
      <alignment horizontal="right" vertical="center" wrapText="1"/>
    </xf>
    <xf numFmtId="171" fontId="8" fillId="0" borderId="0" xfId="13312" applyFont="1" applyFill="1" applyAlignment="1" applyProtection="1">
      <alignment horizontal="right" vertical="center" wrapText="1"/>
    </xf>
    <xf numFmtId="0" fontId="26" fillId="0" borderId="0" xfId="13320" applyFont="1" applyAlignment="1">
      <alignment horizontal="right"/>
    </xf>
    <xf numFmtId="0" fontId="23" fillId="63" borderId="0" xfId="0" applyFont="1" applyFill="1"/>
    <xf numFmtId="176" fontId="23" fillId="63" borderId="0" xfId="1" applyNumberFormat="1" applyFont="1" applyFill="1" applyAlignment="1">
      <alignment vertical="center" wrapText="1"/>
    </xf>
    <xf numFmtId="0" fontId="256" fillId="0" borderId="0" xfId="0" applyFont="1" applyAlignment="1">
      <alignment horizontal="center" vertical="center" wrapText="1"/>
    </xf>
    <xf numFmtId="0" fontId="272" fillId="0" borderId="0" xfId="0" applyFont="1"/>
    <xf numFmtId="0" fontId="25" fillId="0" borderId="5" xfId="0" applyFont="1" applyBorder="1" applyAlignment="1">
      <alignment horizontal="center" vertical="center" wrapText="1"/>
    </xf>
    <xf numFmtId="0" fontId="0" fillId="0" borderId="7" xfId="0" applyBorder="1"/>
    <xf numFmtId="0" fontId="0" fillId="0" borderId="6" xfId="0" applyBorder="1"/>
    <xf numFmtId="0" fontId="0" fillId="0" borderId="101" xfId="0" applyBorder="1"/>
    <xf numFmtId="177" fontId="292" fillId="63" borderId="7" xfId="13312" applyNumberFormat="1" applyFont="1" applyFill="1" applyBorder="1" applyAlignment="1">
      <alignment horizontal="center" vertical="center" wrapText="1" readingOrder="1"/>
    </xf>
    <xf numFmtId="177" fontId="293" fillId="63" borderId="6" xfId="13312" applyNumberFormat="1" applyFont="1" applyFill="1" applyBorder="1" applyAlignment="1">
      <alignment horizontal="center" vertical="center" wrapText="1" readingOrder="1"/>
    </xf>
    <xf numFmtId="49" fontId="294" fillId="63" borderId="6" xfId="13312" applyNumberFormat="1" applyFont="1" applyFill="1" applyBorder="1" applyAlignment="1">
      <alignment horizontal="center" vertical="center" wrapText="1" readingOrder="1"/>
    </xf>
    <xf numFmtId="49" fontId="291" fillId="63" borderId="6" xfId="13312" applyNumberFormat="1" applyFont="1" applyFill="1" applyBorder="1" applyAlignment="1">
      <alignment horizontal="center" vertical="center" wrapText="1" readingOrder="1"/>
    </xf>
    <xf numFmtId="177" fontId="294" fillId="63" borderId="6" xfId="13312" applyNumberFormat="1" applyFont="1" applyFill="1" applyBorder="1" applyAlignment="1">
      <alignment vertical="center" wrapText="1" readingOrder="1"/>
    </xf>
    <xf numFmtId="177" fontId="294" fillId="63" borderId="6" xfId="13312" applyNumberFormat="1" applyFont="1" applyFill="1" applyBorder="1" applyAlignment="1">
      <alignment horizontal="center" vertical="center" wrapText="1" readingOrder="1"/>
    </xf>
    <xf numFmtId="177" fontId="294" fillId="63" borderId="6" xfId="13312" applyNumberFormat="1" applyFont="1" applyFill="1" applyBorder="1" applyAlignment="1">
      <alignment horizontal="center" vertical="center" wrapText="1"/>
    </xf>
    <xf numFmtId="0" fontId="294" fillId="63" borderId="6" xfId="0" applyFont="1" applyFill="1" applyBorder="1" applyAlignment="1">
      <alignment horizontal="left" vertical="center" wrapText="1"/>
    </xf>
    <xf numFmtId="0" fontId="294" fillId="63" borderId="6" xfId="0" applyFont="1" applyFill="1" applyBorder="1" applyAlignment="1">
      <alignment horizontal="center" vertical="center" wrapText="1"/>
    </xf>
    <xf numFmtId="1" fontId="294" fillId="63" borderId="6" xfId="13318" applyNumberFormat="1" applyFont="1" applyFill="1" applyBorder="1" applyAlignment="1">
      <alignment horizontal="center" vertical="center" wrapText="1"/>
    </xf>
    <xf numFmtId="177" fontId="294" fillId="63" borderId="6" xfId="13312" applyNumberFormat="1" applyFont="1" applyFill="1" applyBorder="1" applyAlignment="1">
      <alignment vertical="center" wrapText="1"/>
    </xf>
    <xf numFmtId="0" fontId="291" fillId="63" borderId="6" xfId="0" applyFont="1" applyFill="1" applyBorder="1" applyAlignment="1">
      <alignment horizontal="center" vertical="center" wrapText="1"/>
    </xf>
    <xf numFmtId="49" fontId="27" fillId="63" borderId="6" xfId="13312" applyNumberFormat="1" applyFont="1" applyFill="1" applyBorder="1" applyAlignment="1">
      <alignment horizontal="center" vertical="center" wrapText="1" readingOrder="1"/>
    </xf>
    <xf numFmtId="0" fontId="27" fillId="63" borderId="6" xfId="0" applyFont="1" applyFill="1" applyBorder="1" applyAlignment="1">
      <alignment horizontal="center" vertical="center" wrapText="1"/>
    </xf>
    <xf numFmtId="0" fontId="294" fillId="63" borderId="6" xfId="0" applyFont="1" applyFill="1" applyBorder="1" applyAlignment="1">
      <alignment vertical="center" wrapText="1"/>
    </xf>
    <xf numFmtId="177" fontId="294" fillId="63" borderId="6" xfId="52" applyNumberFormat="1" applyFont="1" applyFill="1" applyBorder="1" applyAlignment="1">
      <alignment horizontal="center" vertical="center" wrapText="1"/>
    </xf>
    <xf numFmtId="0" fontId="295" fillId="63" borderId="6" xfId="0" applyFont="1" applyFill="1" applyBorder="1" applyAlignment="1">
      <alignment horizontal="center" vertical="center" wrapText="1"/>
    </xf>
    <xf numFmtId="177" fontId="295" fillId="63" borderId="6" xfId="13312" applyNumberFormat="1" applyFont="1" applyFill="1" applyBorder="1" applyAlignment="1">
      <alignment vertical="center"/>
    </xf>
    <xf numFmtId="0" fontId="27" fillId="0" borderId="6" xfId="0" applyFont="1" applyBorder="1" applyAlignment="1">
      <alignment vertical="center" wrapText="1"/>
    </xf>
    <xf numFmtId="49" fontId="294" fillId="63" borderId="6" xfId="0" applyNumberFormat="1" applyFont="1" applyFill="1" applyBorder="1" applyAlignment="1">
      <alignment horizontal="center" vertical="center" wrapText="1"/>
    </xf>
    <xf numFmtId="0" fontId="295" fillId="63" borderId="6" xfId="0" applyFont="1" applyFill="1" applyBorder="1" applyAlignment="1">
      <alignment vertical="center" wrapText="1"/>
    </xf>
    <xf numFmtId="177" fontId="26" fillId="63" borderId="6" xfId="13312" applyNumberFormat="1" applyFont="1" applyFill="1" applyBorder="1" applyAlignment="1">
      <alignment vertical="center" wrapText="1"/>
    </xf>
    <xf numFmtId="0" fontId="291" fillId="4" borderId="6" xfId="0" applyFont="1" applyFill="1" applyBorder="1" applyAlignment="1">
      <alignment horizontal="left" vertical="center" wrapText="1"/>
    </xf>
    <xf numFmtId="3" fontId="291" fillId="63" borderId="6" xfId="0" quotePrefix="1" applyNumberFormat="1" applyFont="1" applyFill="1" applyBorder="1" applyAlignment="1">
      <alignment horizontal="center" vertical="center" wrapText="1"/>
    </xf>
    <xf numFmtId="3" fontId="291" fillId="63" borderId="6" xfId="0" quotePrefix="1" applyNumberFormat="1" applyFont="1" applyFill="1" applyBorder="1" applyAlignment="1">
      <alignment horizontal="right" vertical="center" wrapText="1"/>
    </xf>
    <xf numFmtId="2" fontId="294" fillId="63" borderId="6" xfId="0" applyNumberFormat="1" applyFont="1" applyFill="1" applyBorder="1" applyAlignment="1">
      <alignment horizontal="center" vertical="center" wrapText="1"/>
    </xf>
    <xf numFmtId="0" fontId="27" fillId="63" borderId="6" xfId="0" applyFont="1" applyFill="1" applyBorder="1" applyAlignment="1">
      <alignment vertical="center" wrapText="1"/>
    </xf>
    <xf numFmtId="0" fontId="27" fillId="4" borderId="6" xfId="13324" applyFont="1" applyFill="1" applyBorder="1" applyAlignment="1">
      <alignment horizontal="left" vertical="center" wrapText="1"/>
    </xf>
    <xf numFmtId="3" fontId="27" fillId="63" borderId="6" xfId="0" quotePrefix="1" applyNumberFormat="1" applyFont="1" applyFill="1" applyBorder="1" applyAlignment="1">
      <alignment horizontal="right" vertical="center" wrapText="1"/>
    </xf>
    <xf numFmtId="49" fontId="294" fillId="63" borderId="6" xfId="0" applyNumberFormat="1" applyFont="1" applyFill="1" applyBorder="1" applyAlignment="1">
      <alignment vertical="center" wrapText="1"/>
    </xf>
    <xf numFmtId="3" fontId="294" fillId="63" borderId="6" xfId="13327" applyNumberFormat="1" applyFont="1" applyFill="1" applyBorder="1" applyAlignment="1">
      <alignment vertical="center"/>
    </xf>
    <xf numFmtId="49" fontId="296" fillId="63" borderId="6" xfId="12521" applyNumberFormat="1" applyFont="1" applyFill="1" applyBorder="1" applyAlignment="1">
      <alignment horizontal="center" vertical="center" wrapText="1"/>
    </xf>
    <xf numFmtId="49" fontId="27" fillId="63" borderId="6" xfId="0" applyNumberFormat="1" applyFont="1" applyFill="1" applyBorder="1" applyAlignment="1">
      <alignment horizontal="center" vertical="center" wrapText="1"/>
    </xf>
    <xf numFmtId="3" fontId="27" fillId="63" borderId="6" xfId="13327" applyNumberFormat="1" applyFont="1" applyFill="1" applyBorder="1" applyAlignment="1">
      <alignment vertical="center"/>
    </xf>
    <xf numFmtId="49" fontId="297" fillId="63" borderId="6" xfId="12521" applyNumberFormat="1" applyFont="1" applyFill="1" applyBorder="1" applyAlignment="1">
      <alignment horizontal="center" vertical="center" wrapText="1"/>
    </xf>
    <xf numFmtId="49" fontId="291" fillId="63" borderId="6" xfId="0" applyNumberFormat="1" applyFont="1" applyFill="1" applyBorder="1" applyAlignment="1">
      <alignment horizontal="center" vertical="center" wrapText="1"/>
    </xf>
    <xf numFmtId="3" fontId="291" fillId="63" borderId="6" xfId="13327" applyNumberFormat="1" applyFont="1" applyFill="1" applyBorder="1" applyAlignment="1">
      <alignment vertical="center"/>
    </xf>
    <xf numFmtId="49" fontId="26" fillId="63" borderId="6" xfId="13312" applyNumberFormat="1" applyFont="1" applyFill="1" applyBorder="1" applyAlignment="1">
      <alignment horizontal="center" vertical="center" wrapText="1" readingOrder="1"/>
    </xf>
    <xf numFmtId="49" fontId="27" fillId="4" borderId="6" xfId="4289" applyNumberFormat="1" applyFont="1" applyFill="1" applyBorder="1" applyAlignment="1">
      <alignment horizontal="left" vertical="center" wrapText="1"/>
    </xf>
    <xf numFmtId="49" fontId="27" fillId="63" borderId="6" xfId="12521" applyNumberFormat="1" applyFont="1" applyFill="1" applyBorder="1" applyAlignment="1">
      <alignment horizontal="center" vertical="center" wrapText="1"/>
    </xf>
    <xf numFmtId="3" fontId="294" fillId="63" borderId="6" xfId="0" quotePrefix="1" applyNumberFormat="1" applyFont="1" applyFill="1" applyBorder="1" applyAlignment="1">
      <alignment horizontal="right" vertical="center" wrapText="1"/>
    </xf>
    <xf numFmtId="2" fontId="294" fillId="63" borderId="6" xfId="0" applyNumberFormat="1" applyFont="1" applyFill="1" applyBorder="1" applyAlignment="1">
      <alignment horizontal="left" vertical="center" wrapText="1"/>
    </xf>
    <xf numFmtId="3" fontId="294" fillId="63" borderId="6" xfId="0" applyNumberFormat="1" applyFont="1" applyFill="1" applyBorder="1" applyAlignment="1">
      <alignment horizontal="right" vertical="center" wrapText="1"/>
    </xf>
    <xf numFmtId="0" fontId="298" fillId="63" borderId="6" xfId="0" applyFont="1" applyFill="1" applyBorder="1" applyAlignment="1">
      <alignment vertical="center" wrapText="1"/>
    </xf>
    <xf numFmtId="0" fontId="26" fillId="63" borderId="6" xfId="0" applyFont="1" applyFill="1" applyBorder="1" applyAlignment="1">
      <alignment horizontal="center" vertical="center" wrapText="1"/>
    </xf>
    <xf numFmtId="3" fontId="27" fillId="63" borderId="6" xfId="0" quotePrefix="1" applyNumberFormat="1" applyFont="1" applyFill="1" applyBorder="1" applyAlignment="1">
      <alignment horizontal="center" vertical="center" wrapText="1"/>
    </xf>
    <xf numFmtId="0" fontId="295" fillId="63" borderId="6" xfId="0" applyFont="1" applyFill="1" applyBorder="1" applyAlignment="1">
      <alignment vertical="center"/>
    </xf>
    <xf numFmtId="177" fontId="26" fillId="63" borderId="6" xfId="13314" applyNumberFormat="1" applyFont="1" applyFill="1" applyBorder="1" applyAlignment="1">
      <alignment horizontal="center" vertical="center" wrapText="1" readingOrder="1"/>
    </xf>
    <xf numFmtId="177" fontId="26" fillId="63" borderId="6" xfId="13312" applyNumberFormat="1" applyFont="1" applyFill="1" applyBorder="1" applyAlignment="1">
      <alignment horizontal="center" vertical="center" wrapText="1" readingOrder="1"/>
    </xf>
    <xf numFmtId="3" fontId="26" fillId="63" borderId="6" xfId="0" quotePrefix="1" applyNumberFormat="1" applyFont="1" applyFill="1" applyBorder="1" applyAlignment="1">
      <alignment horizontal="right" vertical="center" wrapText="1"/>
    </xf>
    <xf numFmtId="0" fontId="27" fillId="64" borderId="6" xfId="0" applyFont="1" applyFill="1" applyBorder="1" applyAlignment="1">
      <alignment horizontal="center" vertical="center" wrapText="1"/>
    </xf>
    <xf numFmtId="3" fontId="27" fillId="64" borderId="6" xfId="0" quotePrefix="1" applyNumberFormat="1" applyFont="1" applyFill="1" applyBorder="1" applyAlignment="1">
      <alignment horizontal="right" vertical="center" wrapText="1"/>
    </xf>
    <xf numFmtId="177" fontId="26" fillId="64" borderId="6" xfId="13312" applyNumberFormat="1" applyFont="1" applyFill="1" applyBorder="1" applyAlignment="1">
      <alignment horizontal="center" vertical="center" wrapText="1" readingOrder="1"/>
    </xf>
    <xf numFmtId="0" fontId="26" fillId="0" borderId="6" xfId="4273" applyFont="1" applyBorder="1"/>
    <xf numFmtId="0" fontId="27" fillId="0" borderId="5" xfId="4273" applyFont="1" applyBorder="1" applyAlignment="1">
      <alignment horizontal="center" vertical="center" wrapText="1"/>
    </xf>
    <xf numFmtId="177" fontId="27" fillId="0" borderId="5" xfId="13312" applyNumberFormat="1" applyFont="1" applyFill="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49" fontId="27" fillId="0" borderId="14" xfId="4273" applyNumberFormat="1" applyFont="1" applyBorder="1" applyAlignment="1">
      <alignment horizontal="center" vertical="center" wrapText="1"/>
    </xf>
    <xf numFmtId="0" fontId="27" fillId="0" borderId="14" xfId="4273" applyFont="1" applyBorder="1" applyAlignment="1">
      <alignment horizontal="center" vertical="center" wrapText="1"/>
    </xf>
    <xf numFmtId="177" fontId="27" fillId="0" borderId="14" xfId="13312" applyNumberFormat="1" applyFont="1" applyBorder="1" applyAlignment="1">
      <alignment horizontal="center" vertical="center" wrapText="1"/>
    </xf>
    <xf numFmtId="171" fontId="27" fillId="0" borderId="14" xfId="13312" applyFont="1" applyFill="1" applyBorder="1" applyAlignment="1" applyProtection="1">
      <alignment vertical="center" wrapText="1"/>
    </xf>
    <xf numFmtId="49" fontId="27" fillId="0" borderId="7" xfId="4273" applyNumberFormat="1" applyFont="1" applyBorder="1" applyAlignment="1">
      <alignment horizontal="center" vertical="center" wrapText="1"/>
    </xf>
    <xf numFmtId="1" fontId="27" fillId="0" borderId="7" xfId="13317" applyNumberFormat="1" applyFont="1" applyBorder="1" applyAlignment="1">
      <alignment horizontal="left" vertical="center" wrapText="1"/>
    </xf>
    <xf numFmtId="171" fontId="27" fillId="0" borderId="7" xfId="13312" applyFont="1" applyFill="1" applyBorder="1" applyAlignment="1" applyProtection="1">
      <alignment vertical="center" wrapText="1"/>
    </xf>
    <xf numFmtId="0" fontId="27" fillId="0" borderId="7" xfId="4273" applyFont="1" applyBorder="1" applyAlignment="1">
      <alignment horizontal="center" vertical="center" wrapText="1"/>
    </xf>
    <xf numFmtId="9" fontId="27" fillId="0" borderId="6" xfId="13313" applyFont="1" applyFill="1" applyBorder="1" applyAlignment="1" applyProtection="1">
      <alignment horizontal="right" vertical="center" wrapText="1"/>
    </xf>
    <xf numFmtId="171" fontId="26" fillId="0" borderId="6" xfId="13312" applyFont="1" applyFill="1" applyBorder="1" applyAlignment="1" applyProtection="1">
      <alignment horizontal="right" vertical="center" wrapText="1"/>
    </xf>
    <xf numFmtId="49" fontId="26" fillId="63" borderId="6" xfId="0" applyNumberFormat="1" applyFont="1" applyFill="1" applyBorder="1" applyAlignment="1">
      <alignment vertical="center" wrapText="1"/>
    </xf>
    <xf numFmtId="49" fontId="26" fillId="63" borderId="6" xfId="12521" applyNumberFormat="1" applyFont="1" applyFill="1" applyBorder="1" applyAlignment="1">
      <alignment horizontal="center" vertical="center" wrapText="1"/>
    </xf>
    <xf numFmtId="49" fontId="26" fillId="63" borderId="6" xfId="0" applyNumberFormat="1" applyFont="1" applyFill="1" applyBorder="1" applyAlignment="1">
      <alignment horizontal="center" vertical="center" wrapText="1"/>
    </xf>
    <xf numFmtId="3" fontId="26" fillId="63" borderId="6" xfId="13327" applyNumberFormat="1" applyFont="1" applyFill="1" applyBorder="1" applyAlignment="1">
      <alignment vertical="center"/>
    </xf>
    <xf numFmtId="177" fontId="26" fillId="0" borderId="6" xfId="13312" applyNumberFormat="1" applyFont="1" applyFill="1" applyBorder="1" applyAlignment="1" applyProtection="1">
      <alignment horizontal="right" vertical="center" wrapText="1"/>
    </xf>
    <xf numFmtId="9" fontId="26" fillId="0" borderId="6" xfId="13313" applyFont="1" applyFill="1" applyBorder="1" applyAlignment="1" applyProtection="1">
      <alignment horizontal="right" vertical="center" wrapText="1"/>
    </xf>
    <xf numFmtId="49" fontId="26" fillId="63" borderId="6" xfId="12521" applyNumberFormat="1" applyFont="1" applyFill="1" applyBorder="1" applyAlignment="1">
      <alignment horizontal="justify" vertical="center" wrapText="1"/>
    </xf>
    <xf numFmtId="49" fontId="299" fillId="63" borderId="6" xfId="12521" applyNumberFormat="1" applyFont="1" applyFill="1" applyBorder="1" applyAlignment="1">
      <alignment horizontal="justify" vertical="center"/>
    </xf>
    <xf numFmtId="49" fontId="299" fillId="63" borderId="6" xfId="12521" applyNumberFormat="1" applyFont="1" applyFill="1" applyBorder="1" applyAlignment="1">
      <alignment horizontal="center" vertical="center" wrapText="1"/>
    </xf>
    <xf numFmtId="49" fontId="26" fillId="63" borderId="6" xfId="0" applyNumberFormat="1" applyFont="1" applyFill="1" applyBorder="1" applyAlignment="1">
      <alignment horizontal="left" vertical="center" wrapText="1"/>
    </xf>
    <xf numFmtId="49" fontId="26" fillId="63" borderId="6" xfId="0" quotePrefix="1" applyNumberFormat="1" applyFont="1" applyFill="1" applyBorder="1" applyAlignment="1">
      <alignment horizontal="center" vertical="center" wrapText="1"/>
    </xf>
    <xf numFmtId="2" fontId="26" fillId="63" borderId="6" xfId="0" applyNumberFormat="1" applyFont="1" applyFill="1" applyBorder="1" applyAlignment="1">
      <alignment horizontal="left" vertical="center" wrapText="1"/>
    </xf>
    <xf numFmtId="2" fontId="26" fillId="63" borderId="6" xfId="0" applyNumberFormat="1" applyFont="1" applyFill="1" applyBorder="1" applyAlignment="1">
      <alignment horizontal="center" vertical="center" wrapText="1"/>
    </xf>
    <xf numFmtId="3" fontId="26" fillId="63" borderId="6" xfId="0" applyNumberFormat="1" applyFont="1" applyFill="1" applyBorder="1" applyAlignment="1">
      <alignment horizontal="right" vertical="center" wrapText="1"/>
    </xf>
    <xf numFmtId="177" fontId="26" fillId="63" borderId="6" xfId="13312" applyNumberFormat="1" applyFont="1" applyFill="1" applyBorder="1" applyAlignment="1">
      <alignment horizontal="center" vertical="center" wrapText="1"/>
    </xf>
    <xf numFmtId="3" fontId="26" fillId="63" borderId="6" xfId="0" quotePrefix="1" applyNumberFormat="1" applyFont="1" applyFill="1" applyBorder="1" applyAlignment="1">
      <alignment horizontal="center" vertical="center" wrapText="1"/>
    </xf>
    <xf numFmtId="0" fontId="26" fillId="63" borderId="6" xfId="0" applyFont="1" applyFill="1" applyBorder="1" applyAlignment="1">
      <alignment horizontal="left" vertical="center" wrapText="1"/>
    </xf>
    <xf numFmtId="2" fontId="26" fillId="63" borderId="6" xfId="0" applyNumberFormat="1" applyFont="1" applyFill="1" applyBorder="1" applyAlignment="1">
      <alignment horizontal="left" vertical="center" wrapText="1" shrinkToFit="1" readingOrder="1"/>
    </xf>
    <xf numFmtId="0" fontId="27" fillId="0" borderId="6" xfId="13313" applyNumberFormat="1" applyFont="1" applyFill="1" applyBorder="1" applyAlignment="1" applyProtection="1">
      <alignment horizontal="right" vertical="center" wrapText="1"/>
    </xf>
    <xf numFmtId="49" fontId="27" fillId="0" borderId="101" xfId="4273" applyNumberFormat="1" applyFont="1" applyBorder="1" applyAlignment="1">
      <alignment horizontal="center" vertical="center"/>
    </xf>
    <xf numFmtId="49" fontId="27" fillId="0" borderId="101" xfId="4273" applyNumberFormat="1" applyFont="1" applyBorder="1" applyAlignment="1">
      <alignment vertical="center" wrapText="1"/>
    </xf>
    <xf numFmtId="177" fontId="27" fillId="0" borderId="101" xfId="13312" applyNumberFormat="1" applyFont="1" applyFill="1" applyBorder="1" applyAlignment="1" applyProtection="1">
      <alignment vertical="center" wrapText="1"/>
    </xf>
    <xf numFmtId="0" fontId="26" fillId="0" borderId="101" xfId="4273" applyFont="1" applyBorder="1"/>
    <xf numFmtId="177" fontId="26" fillId="0" borderId="101" xfId="13312" applyNumberFormat="1" applyFont="1" applyFill="1" applyBorder="1" applyAlignment="1" applyProtection="1">
      <alignment horizontal="right" vertical="center" wrapText="1"/>
    </xf>
    <xf numFmtId="171" fontId="27" fillId="0" borderId="101" xfId="13312" applyFont="1" applyFill="1" applyBorder="1" applyAlignment="1" applyProtection="1">
      <alignment horizontal="right" vertical="center" wrapText="1"/>
    </xf>
    <xf numFmtId="177" fontId="26" fillId="0" borderId="0" xfId="13312" applyNumberFormat="1" applyFont="1" applyFill="1" applyAlignment="1" applyProtection="1">
      <alignment horizontal="right" vertical="center" wrapText="1"/>
    </xf>
    <xf numFmtId="171" fontId="26" fillId="0" borderId="0" xfId="13312" applyFont="1" applyFill="1" applyAlignment="1" applyProtection="1">
      <alignment horizontal="right" vertical="center" wrapText="1"/>
    </xf>
    <xf numFmtId="9" fontId="292" fillId="63" borderId="104" xfId="13313" applyFont="1" applyFill="1" applyBorder="1"/>
    <xf numFmtId="177" fontId="292" fillId="63" borderId="104" xfId="13312" applyNumberFormat="1" applyFont="1" applyFill="1" applyBorder="1"/>
    <xf numFmtId="177" fontId="292" fillId="63" borderId="139" xfId="13312" applyNumberFormat="1" applyFont="1" applyFill="1" applyBorder="1"/>
    <xf numFmtId="177" fontId="294" fillId="63" borderId="139" xfId="13312" applyNumberFormat="1" applyFont="1" applyFill="1" applyBorder="1" applyAlignment="1">
      <alignment horizontal="center" vertical="center" wrapText="1" readingOrder="1"/>
    </xf>
    <xf numFmtId="9" fontId="292" fillId="63" borderId="6" xfId="13313" applyFont="1" applyFill="1" applyBorder="1" applyAlignment="1">
      <alignment horizontal="center" vertical="center" wrapText="1" readingOrder="1"/>
    </xf>
    <xf numFmtId="177" fontId="293" fillId="63" borderId="139" xfId="13312" applyNumberFormat="1" applyFont="1" applyFill="1" applyBorder="1"/>
    <xf numFmtId="9" fontId="291" fillId="63" borderId="6" xfId="13313" applyFont="1" applyFill="1" applyBorder="1" applyAlignment="1">
      <alignment horizontal="center" vertical="center" wrapText="1" readingOrder="1"/>
    </xf>
    <xf numFmtId="177" fontId="291" fillId="63" borderId="139" xfId="13312" applyNumberFormat="1" applyFont="1" applyFill="1" applyBorder="1"/>
    <xf numFmtId="177" fontId="26" fillId="0" borderId="6" xfId="1236" applyNumberFormat="1" applyFont="1" applyFill="1" applyBorder="1" applyAlignment="1" applyProtection="1">
      <alignment horizontal="center" vertical="center" wrapText="1"/>
    </xf>
    <xf numFmtId="177" fontId="294" fillId="63" borderId="6" xfId="13312" quotePrefix="1" applyNumberFormat="1" applyFont="1" applyFill="1" applyBorder="1" applyAlignment="1">
      <alignment horizontal="left" vertical="center" wrapText="1"/>
    </xf>
    <xf numFmtId="177" fontId="294" fillId="63" borderId="6" xfId="13312" quotePrefix="1" applyNumberFormat="1" applyFont="1" applyFill="1" applyBorder="1" applyAlignment="1">
      <alignment horizontal="center" vertical="center" wrapText="1"/>
    </xf>
    <xf numFmtId="177" fontId="294" fillId="63" borderId="6" xfId="13312" quotePrefix="1" applyNumberFormat="1" applyFont="1" applyFill="1" applyBorder="1" applyAlignment="1">
      <alignment vertical="center" wrapText="1"/>
    </xf>
    <xf numFmtId="177" fontId="294" fillId="63" borderId="6" xfId="52" quotePrefix="1" applyNumberFormat="1" applyFont="1" applyFill="1" applyBorder="1" applyAlignment="1">
      <alignment horizontal="left" vertical="center" wrapText="1"/>
    </xf>
    <xf numFmtId="0" fontId="294" fillId="63" borderId="6" xfId="13312" quotePrefix="1" applyNumberFormat="1" applyFont="1" applyFill="1" applyBorder="1" applyAlignment="1">
      <alignment horizontal="center" vertical="center" wrapText="1"/>
    </xf>
    <xf numFmtId="3" fontId="294" fillId="63" borderId="6" xfId="13327" quotePrefix="1" applyNumberFormat="1" applyFont="1" applyFill="1" applyBorder="1" applyAlignment="1">
      <alignment vertical="center" wrapText="1"/>
    </xf>
    <xf numFmtId="3" fontId="294" fillId="63" borderId="6" xfId="0" quotePrefix="1" applyNumberFormat="1" applyFont="1" applyFill="1" applyBorder="1" applyAlignment="1">
      <alignment horizontal="left" vertical="center" wrapText="1"/>
    </xf>
    <xf numFmtId="49" fontId="27" fillId="0" borderId="8" xfId="4273" applyNumberFormat="1" applyFont="1" applyBorder="1" applyAlignment="1">
      <alignment horizontal="center" vertical="center" wrapText="1"/>
    </xf>
    <xf numFmtId="1" fontId="27" fillId="0" borderId="8" xfId="13317" applyNumberFormat="1" applyFont="1" applyBorder="1" applyAlignment="1">
      <alignment horizontal="left" vertical="center" wrapText="1"/>
    </xf>
    <xf numFmtId="177" fontId="27" fillId="0" borderId="8" xfId="13312" applyNumberFormat="1" applyFont="1" applyFill="1" applyBorder="1" applyAlignment="1" applyProtection="1">
      <alignment horizontal="right" vertical="center" wrapText="1"/>
    </xf>
    <xf numFmtId="3" fontId="27" fillId="0" borderId="8" xfId="13318" applyNumberFormat="1" applyFont="1" applyBorder="1" applyAlignment="1">
      <alignment vertical="center" wrapText="1"/>
    </xf>
    <xf numFmtId="171" fontId="27" fillId="0" borderId="8" xfId="13312" applyFont="1" applyFill="1" applyBorder="1" applyAlignment="1" applyProtection="1">
      <alignment vertical="center" wrapText="1"/>
    </xf>
    <xf numFmtId="0" fontId="27" fillId="0" borderId="8" xfId="4273" applyFont="1" applyBorder="1" applyAlignment="1">
      <alignment horizontal="center" vertical="center" wrapText="1"/>
    </xf>
    <xf numFmtId="177" fontId="26" fillId="63" borderId="6" xfId="13328" applyNumberFormat="1" applyFont="1" applyFill="1" applyBorder="1" applyAlignment="1">
      <alignment horizontal="left" vertical="center" wrapText="1" readingOrder="1"/>
    </xf>
    <xf numFmtId="3" fontId="26" fillId="63" borderId="6" xfId="55" quotePrefix="1" applyNumberFormat="1" applyFont="1" applyFill="1" applyBorder="1" applyAlignment="1">
      <alignment horizontal="center" vertical="center" wrapText="1"/>
    </xf>
    <xf numFmtId="1" fontId="26" fillId="0" borderId="6" xfId="13317" quotePrefix="1" applyNumberFormat="1" applyFont="1" applyBorder="1" applyAlignment="1">
      <alignment horizontal="center" vertical="center" wrapText="1"/>
    </xf>
    <xf numFmtId="1" fontId="26" fillId="0" borderId="99" xfId="13317" quotePrefix="1" applyNumberFormat="1" applyFont="1" applyBorder="1" applyAlignment="1">
      <alignment horizontal="center" vertical="center" wrapText="1"/>
    </xf>
    <xf numFmtId="1" fontId="26" fillId="0" borderId="99" xfId="13317" applyNumberFormat="1" applyFont="1" applyBorder="1" applyAlignment="1">
      <alignment horizontal="left" vertical="center" wrapText="1"/>
    </xf>
    <xf numFmtId="175" fontId="294" fillId="63" borderId="6" xfId="0" applyNumberFormat="1" applyFont="1" applyFill="1" applyBorder="1" applyAlignment="1">
      <alignment horizontal="center" vertical="center" wrapText="1"/>
    </xf>
    <xf numFmtId="177" fontId="26" fillId="63" borderId="6" xfId="52" quotePrefix="1" applyNumberFormat="1" applyFont="1" applyFill="1" applyBorder="1" applyAlignment="1">
      <alignment horizontal="right" vertical="center" wrapText="1"/>
    </xf>
    <xf numFmtId="1" fontId="27" fillId="0" borderId="99" xfId="13317" applyNumberFormat="1" applyFont="1" applyBorder="1" applyAlignment="1">
      <alignment horizontal="right" vertical="center"/>
    </xf>
    <xf numFmtId="177" fontId="26" fillId="0" borderId="99" xfId="13312" applyNumberFormat="1" applyFont="1" applyFill="1" applyBorder="1" applyAlignment="1">
      <alignment horizontal="right" vertical="center"/>
    </xf>
    <xf numFmtId="193" fontId="26" fillId="0" borderId="99" xfId="13312" applyNumberFormat="1" applyFont="1" applyFill="1" applyBorder="1" applyAlignment="1">
      <alignment horizontal="right" vertical="center"/>
    </xf>
    <xf numFmtId="1" fontId="27" fillId="0" borderId="6" xfId="13317" applyNumberFormat="1" applyFont="1" applyBorder="1" applyAlignment="1">
      <alignment horizontal="right" vertical="center"/>
    </xf>
    <xf numFmtId="177" fontId="26" fillId="0" borderId="6" xfId="13312" applyNumberFormat="1" applyFont="1" applyFill="1" applyBorder="1" applyAlignment="1">
      <alignment horizontal="right" vertical="center"/>
    </xf>
    <xf numFmtId="49" fontId="26" fillId="63" borderId="6" xfId="4278" applyNumberFormat="1" applyFont="1" applyFill="1" applyBorder="1" applyAlignment="1">
      <alignment horizontal="center" vertical="center" wrapText="1"/>
    </xf>
    <xf numFmtId="177" fontId="26" fillId="63" borderId="6" xfId="52" applyNumberFormat="1" applyFont="1" applyFill="1" applyBorder="1" applyAlignment="1">
      <alignment vertical="center" wrapText="1"/>
    </xf>
    <xf numFmtId="1" fontId="26" fillId="0" borderId="6" xfId="13317" applyNumberFormat="1" applyFont="1" applyBorder="1" applyAlignment="1">
      <alignment horizontal="right" vertical="center"/>
    </xf>
    <xf numFmtId="1" fontId="26" fillId="0" borderId="99" xfId="13317" applyNumberFormat="1" applyFont="1" applyBorder="1" applyAlignment="1">
      <alignment horizontal="right" vertical="center"/>
    </xf>
    <xf numFmtId="49" fontId="26" fillId="63" borderId="99" xfId="4278" applyNumberFormat="1" applyFont="1" applyFill="1" applyBorder="1" applyAlignment="1">
      <alignment horizontal="center" vertical="center" wrapText="1"/>
    </xf>
    <xf numFmtId="177" fontId="26" fillId="63" borderId="99" xfId="52" applyNumberFormat="1" applyFont="1" applyFill="1" applyBorder="1" applyAlignment="1">
      <alignment vertical="center" wrapText="1"/>
    </xf>
    <xf numFmtId="177" fontId="294" fillId="63" borderId="6" xfId="52" applyNumberFormat="1" applyFont="1" applyFill="1" applyBorder="1" applyAlignment="1">
      <alignment horizontal="center" vertical="center" wrapText="1" readingOrder="1"/>
    </xf>
    <xf numFmtId="177" fontId="293" fillId="63" borderId="99" xfId="52" quotePrefix="1" applyNumberFormat="1" applyFont="1" applyFill="1" applyBorder="1" applyAlignment="1">
      <alignment horizontal="right" vertical="center" wrapText="1"/>
    </xf>
    <xf numFmtId="171" fontId="294" fillId="63" borderId="6" xfId="52" applyFont="1" applyFill="1" applyBorder="1" applyAlignment="1">
      <alignment horizontal="center" vertical="center" wrapText="1" readingOrder="1"/>
    </xf>
    <xf numFmtId="177" fontId="26" fillId="0" borderId="8" xfId="13312" applyNumberFormat="1" applyFont="1" applyFill="1" applyBorder="1" applyAlignment="1" applyProtection="1">
      <alignment horizontal="right" vertical="center" wrapText="1"/>
    </xf>
    <xf numFmtId="3" fontId="26" fillId="0" borderId="8" xfId="13318" applyNumberFormat="1" applyFont="1" applyBorder="1" applyAlignment="1">
      <alignment vertical="center" wrapText="1"/>
    </xf>
    <xf numFmtId="171" fontId="26" fillId="0" borderId="8" xfId="13312" applyFont="1" applyFill="1" applyBorder="1" applyAlignment="1" applyProtection="1">
      <alignment vertical="center" wrapText="1"/>
    </xf>
    <xf numFmtId="177" fontId="26" fillId="0" borderId="8" xfId="13312" applyNumberFormat="1" applyFont="1" applyFill="1" applyBorder="1" applyAlignment="1" applyProtection="1">
      <alignment vertical="center" wrapText="1"/>
    </xf>
    <xf numFmtId="171" fontId="27" fillId="0" borderId="7" xfId="13312" applyFont="1" applyBorder="1" applyAlignment="1">
      <alignment horizontal="left" vertical="center" wrapText="1"/>
    </xf>
    <xf numFmtId="177" fontId="27" fillId="0" borderId="7" xfId="13312" applyNumberFormat="1" applyFont="1" applyBorder="1" applyAlignment="1">
      <alignment horizontal="left" vertical="center" wrapText="1"/>
    </xf>
    <xf numFmtId="1" fontId="26" fillId="63" borderId="6" xfId="13317" applyNumberFormat="1" applyFont="1" applyFill="1" applyBorder="1" applyAlignment="1">
      <alignment horizontal="center" vertical="center" wrapText="1"/>
    </xf>
    <xf numFmtId="177" fontId="291" fillId="0" borderId="8" xfId="13312" applyNumberFormat="1" applyFont="1" applyBorder="1" applyAlignment="1">
      <alignment horizontal="left" vertical="center" wrapText="1"/>
    </xf>
    <xf numFmtId="177" fontId="291" fillId="63" borderId="6" xfId="52" quotePrefix="1" applyNumberFormat="1" applyFont="1" applyFill="1" applyBorder="1" applyAlignment="1">
      <alignment horizontal="right" vertical="center" wrapText="1"/>
    </xf>
    <xf numFmtId="171" fontId="27" fillId="0" borderId="6" xfId="13312" applyFont="1" applyBorder="1" applyAlignment="1">
      <alignment horizontal="left" vertical="center" wrapText="1"/>
    </xf>
    <xf numFmtId="177" fontId="27" fillId="0" borderId="5" xfId="13312" applyNumberFormat="1" applyFont="1" applyBorder="1" applyAlignment="1">
      <alignment horizontal="center" vertical="center" wrapText="1"/>
    </xf>
    <xf numFmtId="177" fontId="291" fillId="0" borderId="7" xfId="13312" applyNumberFormat="1" applyFont="1" applyBorder="1" applyAlignment="1">
      <alignment horizontal="left" vertical="center" wrapText="1"/>
    </xf>
    <xf numFmtId="0" fontId="26" fillId="63" borderId="6" xfId="55" applyFont="1" applyFill="1" applyBorder="1" applyAlignment="1">
      <alignment vertical="center" wrapText="1"/>
    </xf>
    <xf numFmtId="3" fontId="26" fillId="63" borderId="6" xfId="13323" quotePrefix="1" applyNumberFormat="1" applyFont="1" applyFill="1" applyBorder="1" applyAlignment="1">
      <alignment horizontal="center" vertical="center" wrapText="1"/>
    </xf>
    <xf numFmtId="177" fontId="26" fillId="63" borderId="6" xfId="52" quotePrefix="1" applyNumberFormat="1" applyFont="1" applyFill="1" applyBorder="1" applyAlignment="1">
      <alignment vertical="center" wrapText="1"/>
    </xf>
    <xf numFmtId="49" fontId="26" fillId="63" borderId="99" xfId="13312" applyNumberFormat="1" applyFont="1" applyFill="1" applyBorder="1" applyAlignment="1">
      <alignment horizontal="center" vertical="center" wrapText="1" readingOrder="1"/>
    </xf>
    <xf numFmtId="177" fontId="26" fillId="63" borderId="99" xfId="13312" applyNumberFormat="1" applyFont="1" applyFill="1" applyBorder="1" applyAlignment="1">
      <alignment horizontal="center" vertical="center" wrapText="1" readingOrder="1"/>
    </xf>
    <xf numFmtId="3" fontId="26" fillId="63" borderId="99" xfId="0" quotePrefix="1" applyNumberFormat="1" applyFont="1" applyFill="1" applyBorder="1" applyAlignment="1">
      <alignment horizontal="right" vertical="center" wrapText="1"/>
    </xf>
    <xf numFmtId="0" fontId="26" fillId="0" borderId="99" xfId="4273" applyFont="1" applyBorder="1"/>
    <xf numFmtId="177" fontId="26" fillId="0" borderId="99" xfId="13312" applyNumberFormat="1" applyFont="1" applyFill="1" applyBorder="1" applyAlignment="1" applyProtection="1">
      <alignment horizontal="right" vertical="center" wrapText="1"/>
    </xf>
    <xf numFmtId="9" fontId="26" fillId="0" borderId="99" xfId="13313" applyFont="1" applyFill="1" applyBorder="1" applyAlignment="1" applyProtection="1">
      <alignment horizontal="right" vertical="center" wrapText="1"/>
    </xf>
    <xf numFmtId="0" fontId="27" fillId="0" borderId="99" xfId="13313" applyNumberFormat="1" applyFont="1" applyFill="1" applyBorder="1" applyAlignment="1" applyProtection="1">
      <alignment horizontal="right" vertical="center" wrapText="1"/>
    </xf>
    <xf numFmtId="171" fontId="26" fillId="0" borderId="99" xfId="13312" applyFont="1" applyFill="1" applyBorder="1" applyAlignment="1" applyProtection="1">
      <alignment horizontal="right" vertical="center" wrapText="1"/>
    </xf>
    <xf numFmtId="49" fontId="293" fillId="63" borderId="6" xfId="4289" applyNumberFormat="1" applyFont="1" applyFill="1" applyBorder="1" applyAlignment="1">
      <alignment horizontal="left" vertical="center" wrapText="1"/>
    </xf>
    <xf numFmtId="49" fontId="26" fillId="63" borderId="6" xfId="55" applyNumberFormat="1" applyFont="1" applyFill="1" applyBorder="1" applyAlignment="1">
      <alignment horizontal="left" vertical="center" wrapText="1"/>
    </xf>
    <xf numFmtId="3" fontId="294" fillId="63" borderId="6" xfId="13323" quotePrefix="1" applyNumberFormat="1" applyFont="1" applyFill="1" applyBorder="1" applyAlignment="1">
      <alignment horizontal="center" vertical="center" wrapText="1"/>
    </xf>
    <xf numFmtId="177" fontId="27" fillId="63" borderId="6" xfId="52" quotePrefix="1" applyNumberFormat="1" applyFont="1" applyFill="1" applyBorder="1" applyAlignment="1">
      <alignment horizontal="center" vertical="center" wrapText="1"/>
    </xf>
    <xf numFmtId="3" fontId="294" fillId="63" borderId="6" xfId="55" quotePrefix="1" applyNumberFormat="1" applyFont="1" applyFill="1" applyBorder="1" applyAlignment="1">
      <alignment horizontal="center" vertical="center" wrapText="1"/>
    </xf>
    <xf numFmtId="177" fontId="26" fillId="63" borderId="6" xfId="52" quotePrefix="1" applyNumberFormat="1" applyFont="1" applyFill="1" applyBorder="1" applyAlignment="1">
      <alignment horizontal="center" vertical="center" wrapText="1"/>
    </xf>
    <xf numFmtId="0" fontId="294" fillId="0" borderId="6" xfId="13325" applyFont="1" applyBorder="1"/>
    <xf numFmtId="177" fontId="294" fillId="0" borderId="6" xfId="13325" applyNumberFormat="1" applyFont="1" applyBorder="1" applyAlignment="1">
      <alignment horizontal="right" vertical="center"/>
    </xf>
    <xf numFmtId="177" fontId="294" fillId="63" borderId="6" xfId="52" quotePrefix="1" applyNumberFormat="1" applyFont="1" applyFill="1" applyBorder="1" applyAlignment="1">
      <alignment horizontal="center" vertical="center" wrapText="1"/>
    </xf>
    <xf numFmtId="177" fontId="294" fillId="63" borderId="6" xfId="8343" applyNumberFormat="1" applyFont="1" applyFill="1" applyBorder="1" applyAlignment="1">
      <alignment horizontal="center" vertical="center" wrapText="1" readingOrder="1"/>
    </xf>
    <xf numFmtId="177" fontId="291" fillId="63" borderId="6" xfId="52" quotePrefix="1" applyNumberFormat="1" applyFont="1" applyFill="1" applyBorder="1" applyAlignment="1">
      <alignment horizontal="center" vertical="center" wrapText="1"/>
    </xf>
    <xf numFmtId="0" fontId="27" fillId="64" borderId="6" xfId="13325" applyFont="1" applyFill="1" applyBorder="1" applyAlignment="1">
      <alignment horizontal="center" vertical="center" wrapText="1"/>
    </xf>
    <xf numFmtId="0" fontId="27" fillId="64" borderId="6" xfId="13325" applyFont="1" applyFill="1" applyBorder="1" applyAlignment="1">
      <alignment horizontal="left" vertical="center" wrapText="1"/>
    </xf>
    <xf numFmtId="49" fontId="290" fillId="64" borderId="0" xfId="13320" applyNumberFormat="1" applyFont="1" applyFill="1" applyAlignment="1">
      <alignment vertical="center"/>
    </xf>
    <xf numFmtId="3" fontId="27" fillId="64" borderId="6" xfId="8318" applyNumberFormat="1" applyFont="1" applyFill="1" applyBorder="1" applyAlignment="1">
      <alignment horizontal="right" vertical="center"/>
    </xf>
    <xf numFmtId="1" fontId="26" fillId="0" borderId="6" xfId="13317" applyNumberFormat="1" applyFont="1" applyBorder="1" applyAlignment="1">
      <alignment horizontal="left" vertical="center" wrapText="1"/>
    </xf>
    <xf numFmtId="1" fontId="26" fillId="0" borderId="6" xfId="13317" applyNumberFormat="1" applyFont="1" applyBorder="1" applyAlignment="1">
      <alignment horizontal="center" vertical="center" wrapText="1"/>
    </xf>
    <xf numFmtId="0" fontId="27" fillId="0" borderId="6" xfId="0" applyFont="1" applyBorder="1" applyAlignment="1">
      <alignment horizontal="left" vertical="center" wrapText="1"/>
    </xf>
    <xf numFmtId="177" fontId="26" fillId="0" borderId="6" xfId="8343" applyNumberFormat="1" applyFont="1" applyFill="1" applyBorder="1" applyAlignment="1">
      <alignment horizontal="right" vertical="center"/>
    </xf>
    <xf numFmtId="177" fontId="298" fillId="63" borderId="6" xfId="13312" applyNumberFormat="1" applyFont="1" applyFill="1" applyBorder="1" applyAlignment="1">
      <alignment vertical="center"/>
    </xf>
    <xf numFmtId="3" fontId="290" fillId="0" borderId="6" xfId="8318" applyNumberFormat="1" applyFont="1" applyFill="1" applyBorder="1" applyAlignment="1">
      <alignment horizontal="right" vertical="center" wrapText="1"/>
    </xf>
    <xf numFmtId="3" fontId="290" fillId="0" borderId="6" xfId="8318" applyNumberFormat="1" applyFont="1" applyFill="1" applyBorder="1" applyAlignment="1">
      <alignment horizontal="right" vertical="center"/>
    </xf>
    <xf numFmtId="3" fontId="26" fillId="0" borderId="6" xfId="13327" applyNumberFormat="1" applyFont="1" applyBorder="1" applyAlignment="1">
      <alignment horizontal="center" vertical="center" wrapText="1"/>
    </xf>
    <xf numFmtId="3" fontId="290" fillId="63" borderId="6" xfId="0" applyNumberFormat="1" applyFont="1" applyFill="1" applyBorder="1" applyAlignment="1">
      <alignment horizontal="center" vertical="center" wrapText="1"/>
    </xf>
    <xf numFmtId="3" fontId="290" fillId="63" borderId="6" xfId="13312" applyNumberFormat="1" applyFont="1" applyFill="1" applyBorder="1" applyAlignment="1">
      <alignment vertical="center" wrapText="1"/>
    </xf>
    <xf numFmtId="3" fontId="290" fillId="63" borderId="6" xfId="13312" applyNumberFormat="1" applyFont="1" applyFill="1" applyBorder="1" applyAlignment="1">
      <alignment horizontal="right" vertical="center"/>
    </xf>
    <xf numFmtId="3" fontId="291" fillId="63" borderId="6" xfId="13312" applyNumberFormat="1" applyFont="1" applyFill="1" applyBorder="1" applyAlignment="1">
      <alignment horizontal="right" vertical="center" wrapText="1"/>
    </xf>
    <xf numFmtId="3" fontId="290" fillId="63" borderId="6" xfId="13312" applyNumberFormat="1" applyFont="1" applyFill="1" applyBorder="1" applyAlignment="1">
      <alignment horizontal="right" vertical="center" wrapText="1"/>
    </xf>
    <xf numFmtId="177" fontId="26" fillId="0" borderId="6" xfId="13312" applyNumberFormat="1" applyFont="1" applyFill="1" applyBorder="1" applyAlignment="1">
      <alignment horizontal="right" vertical="center" wrapText="1"/>
    </xf>
    <xf numFmtId="49" fontId="27" fillId="64" borderId="6" xfId="4273" applyNumberFormat="1" applyFont="1" applyFill="1" applyBorder="1" applyAlignment="1">
      <alignment horizontal="center" vertical="center" wrapText="1"/>
    </xf>
    <xf numFmtId="0" fontId="27" fillId="64" borderId="6" xfId="4354" applyFont="1" applyFill="1" applyBorder="1" applyAlignment="1">
      <alignment vertical="center" wrapText="1"/>
    </xf>
    <xf numFmtId="9" fontId="27" fillId="64" borderId="6" xfId="13313" applyFont="1" applyFill="1" applyBorder="1" applyAlignment="1" applyProtection="1">
      <alignment horizontal="right" vertical="center" wrapText="1"/>
    </xf>
    <xf numFmtId="171" fontId="26" fillId="64" borderId="6" xfId="13312" applyFont="1" applyFill="1" applyBorder="1" applyAlignment="1" applyProtection="1">
      <alignment horizontal="right" vertical="center" wrapText="1"/>
    </xf>
    <xf numFmtId="0" fontId="26" fillId="64" borderId="6" xfId="4273" applyFont="1" applyFill="1" applyBorder="1"/>
    <xf numFmtId="0" fontId="26" fillId="64" borderId="0" xfId="4273" applyFont="1" applyFill="1"/>
    <xf numFmtId="49" fontId="27" fillId="64" borderId="6" xfId="4273" applyNumberFormat="1" applyFont="1" applyFill="1" applyBorder="1" applyAlignment="1">
      <alignment horizontal="left" vertical="center" wrapText="1"/>
    </xf>
    <xf numFmtId="3" fontId="290" fillId="63" borderId="6" xfId="13312" applyNumberFormat="1" applyFont="1" applyFill="1" applyBorder="1" applyAlignment="1">
      <alignment horizontal="center" vertical="center" wrapText="1"/>
    </xf>
    <xf numFmtId="177" fontId="27" fillId="0" borderId="6" xfId="13312" applyNumberFormat="1" applyFont="1" applyFill="1" applyBorder="1" applyAlignment="1">
      <alignment horizontal="right" vertical="center"/>
    </xf>
    <xf numFmtId="177" fontId="27" fillId="0" borderId="6" xfId="1236" applyNumberFormat="1" applyFont="1" applyFill="1" applyBorder="1" applyAlignment="1" applyProtection="1">
      <alignment horizontal="center" vertical="center" wrapText="1"/>
    </xf>
    <xf numFmtId="49" fontId="291" fillId="0" borderId="0" xfId="13320" applyNumberFormat="1" applyFont="1" applyAlignment="1">
      <alignment vertical="center"/>
    </xf>
    <xf numFmtId="3" fontId="27" fillId="63" borderId="6" xfId="13312" applyNumberFormat="1" applyFont="1" applyFill="1" applyBorder="1" applyAlignment="1">
      <alignment horizontal="right" vertical="center" wrapText="1"/>
    </xf>
    <xf numFmtId="177" fontId="27" fillId="0" borderId="6" xfId="13312" applyNumberFormat="1" applyFont="1" applyFill="1" applyBorder="1" applyAlignment="1">
      <alignment horizontal="right" vertical="center" wrapText="1"/>
    </xf>
    <xf numFmtId="49" fontId="300" fillId="63" borderId="7" xfId="13312" applyNumberFormat="1" applyFont="1" applyFill="1" applyBorder="1" applyAlignment="1">
      <alignment horizontal="center" vertical="center" wrapText="1" readingOrder="1"/>
    </xf>
    <xf numFmtId="177" fontId="300" fillId="63" borderId="7" xfId="13312" applyNumberFormat="1" applyFont="1" applyFill="1" applyBorder="1" applyAlignment="1">
      <alignment horizontal="center" vertical="center" wrapText="1" readingOrder="1"/>
    </xf>
    <xf numFmtId="9" fontId="300" fillId="63" borderId="7" xfId="13313" applyFont="1" applyFill="1" applyBorder="1" applyAlignment="1">
      <alignment horizontal="center" vertical="center" wrapText="1" readingOrder="1"/>
    </xf>
    <xf numFmtId="177" fontId="27" fillId="63" borderId="6" xfId="13312" applyNumberFormat="1" applyFont="1" applyFill="1" applyBorder="1" applyAlignment="1">
      <alignment vertical="center" wrapText="1" readingOrder="1"/>
    </xf>
    <xf numFmtId="177" fontId="27" fillId="63" borderId="6" xfId="13312" applyNumberFormat="1" applyFont="1" applyFill="1" applyBorder="1" applyAlignment="1">
      <alignment horizontal="center" vertical="center" wrapText="1" readingOrder="1"/>
    </xf>
    <xf numFmtId="9" fontId="27" fillId="63" borderId="6" xfId="13313" applyFont="1" applyFill="1" applyBorder="1" applyAlignment="1">
      <alignment horizontal="center" vertical="center" wrapText="1" readingOrder="1"/>
    </xf>
    <xf numFmtId="177" fontId="291" fillId="63" borderId="6" xfId="52" applyNumberFormat="1" applyFont="1" applyFill="1" applyBorder="1" applyAlignment="1">
      <alignment horizontal="left" vertical="center" wrapText="1" readingOrder="1"/>
    </xf>
    <xf numFmtId="177" fontId="291" fillId="63" borderId="6" xfId="13312" applyNumberFormat="1" applyFont="1" applyFill="1" applyBorder="1" applyAlignment="1">
      <alignment horizontal="center" vertical="center" wrapText="1" readingOrder="1"/>
    </xf>
    <xf numFmtId="177" fontId="26" fillId="63" borderId="6" xfId="13312" applyNumberFormat="1" applyFont="1" applyFill="1" applyBorder="1" applyAlignment="1">
      <alignment vertical="center" wrapText="1" readingOrder="1"/>
    </xf>
    <xf numFmtId="177" fontId="27" fillId="63" borderId="6" xfId="13312" applyNumberFormat="1" applyFont="1" applyFill="1" applyBorder="1" applyAlignment="1">
      <alignment horizontal="left" vertical="center" wrapText="1" readingOrder="1"/>
    </xf>
    <xf numFmtId="177" fontId="27" fillId="63" borderId="6" xfId="1236" applyNumberFormat="1" applyFont="1" applyFill="1" applyBorder="1" applyAlignment="1">
      <alignment horizontal="center" vertical="center" wrapText="1"/>
    </xf>
    <xf numFmtId="177" fontId="291" fillId="63" borderId="6" xfId="1236" applyNumberFormat="1" applyFont="1" applyFill="1" applyBorder="1" applyAlignment="1">
      <alignment horizontal="center" vertical="center" wrapText="1"/>
    </xf>
    <xf numFmtId="1" fontId="26" fillId="63" borderId="6" xfId="13318" applyNumberFormat="1" applyFont="1" applyFill="1" applyBorder="1" applyAlignment="1">
      <alignment horizontal="center" vertical="center" wrapText="1"/>
    </xf>
    <xf numFmtId="177" fontId="291" fillId="63" borderId="6" xfId="13314" applyNumberFormat="1" applyFont="1" applyFill="1" applyBorder="1" applyAlignment="1">
      <alignment horizontal="left" vertical="center" wrapText="1" readingOrder="1"/>
    </xf>
    <xf numFmtId="1" fontId="291" fillId="63" borderId="6" xfId="13318" applyNumberFormat="1" applyFont="1" applyFill="1" applyBorder="1" applyAlignment="1">
      <alignment horizontal="center" vertical="center" wrapText="1"/>
    </xf>
    <xf numFmtId="177" fontId="291" fillId="63" borderId="6" xfId="13312" applyNumberFormat="1" applyFont="1" applyFill="1" applyBorder="1" applyAlignment="1">
      <alignment vertical="center" wrapText="1"/>
    </xf>
    <xf numFmtId="0" fontId="27" fillId="63" borderId="6" xfId="0" applyFont="1" applyFill="1" applyBorder="1" applyAlignment="1">
      <alignment horizontal="left" vertical="center" wrapText="1"/>
    </xf>
    <xf numFmtId="1" fontId="27" fillId="63" borderId="6" xfId="13318" applyNumberFormat="1" applyFont="1" applyFill="1" applyBorder="1" applyAlignment="1">
      <alignment horizontal="center" vertical="center" wrapText="1"/>
    </xf>
    <xf numFmtId="177" fontId="27" fillId="63" borderId="6" xfId="13312" applyNumberFormat="1" applyFont="1" applyFill="1" applyBorder="1" applyAlignment="1">
      <alignment vertical="center" wrapText="1"/>
    </xf>
    <xf numFmtId="177" fontId="27" fillId="63" borderId="6" xfId="13314" applyNumberFormat="1" applyFont="1" applyFill="1" applyBorder="1" applyAlignment="1">
      <alignment vertical="center" wrapText="1" readingOrder="1"/>
    </xf>
    <xf numFmtId="177" fontId="27" fillId="63" borderId="6" xfId="13314" applyNumberFormat="1" applyFont="1" applyFill="1" applyBorder="1" applyAlignment="1">
      <alignment horizontal="center" vertical="center" wrapText="1" readingOrder="1"/>
    </xf>
    <xf numFmtId="177" fontId="27" fillId="63" borderId="6" xfId="0" applyNumberFormat="1" applyFont="1" applyFill="1" applyBorder="1" applyAlignment="1">
      <alignment horizontal="center" vertical="center" wrapText="1"/>
    </xf>
    <xf numFmtId="177" fontId="27" fillId="63" borderId="6" xfId="1236" applyNumberFormat="1" applyFont="1" applyFill="1" applyBorder="1" applyAlignment="1">
      <alignment horizontal="right" vertical="center" wrapText="1"/>
    </xf>
    <xf numFmtId="177" fontId="291" fillId="63" borderId="6" xfId="13314" applyNumberFormat="1" applyFont="1" applyFill="1" applyBorder="1" applyAlignment="1">
      <alignment horizontal="center" vertical="center" wrapText="1" readingOrder="1"/>
    </xf>
    <xf numFmtId="49" fontId="291" fillId="63" borderId="6" xfId="52" applyNumberFormat="1" applyFont="1" applyFill="1" applyBorder="1" applyAlignment="1">
      <alignment horizontal="center" vertical="center" wrapText="1" readingOrder="1"/>
    </xf>
    <xf numFmtId="177" fontId="291" fillId="63" borderId="6" xfId="52" applyNumberFormat="1" applyFont="1" applyFill="1" applyBorder="1" applyAlignment="1">
      <alignment horizontal="left" vertical="center" wrapText="1"/>
    </xf>
    <xf numFmtId="0" fontId="26" fillId="63" borderId="6" xfId="0" applyFont="1" applyFill="1" applyBorder="1" applyAlignment="1">
      <alignment vertical="center" wrapText="1"/>
    </xf>
    <xf numFmtId="177" fontId="26" fillId="63" borderId="6" xfId="52" applyNumberFormat="1" applyFont="1" applyFill="1" applyBorder="1" applyAlignment="1">
      <alignment horizontal="left" vertical="center" wrapText="1"/>
    </xf>
    <xf numFmtId="0" fontId="26" fillId="63" borderId="6" xfId="4358" applyFont="1" applyFill="1" applyBorder="1" applyAlignment="1">
      <alignment horizontal="left" vertical="center" wrapText="1"/>
    </xf>
    <xf numFmtId="0" fontId="26" fillId="63" borderId="6" xfId="4358" applyFont="1" applyFill="1" applyBorder="1" applyAlignment="1">
      <alignment horizontal="center" vertical="center" wrapText="1"/>
    </xf>
    <xf numFmtId="177" fontId="26" fillId="63" borderId="6" xfId="52" applyNumberFormat="1" applyFont="1" applyFill="1" applyBorder="1" applyAlignment="1">
      <alignment horizontal="center" vertical="center" wrapText="1"/>
    </xf>
    <xf numFmtId="177" fontId="26" fillId="63" borderId="6" xfId="1236" applyNumberFormat="1" applyFont="1" applyFill="1" applyBorder="1" applyAlignment="1">
      <alignment horizontal="right" vertical="center" wrapText="1"/>
    </xf>
    <xf numFmtId="0" fontId="26" fillId="63" borderId="6" xfId="0" applyFont="1" applyFill="1" applyBorder="1" applyAlignment="1">
      <alignment vertical="center" wrapText="1" readingOrder="1"/>
    </xf>
    <xf numFmtId="0" fontId="26" fillId="63" borderId="6" xfId="0" applyFont="1" applyFill="1" applyBorder="1" applyAlignment="1">
      <alignment horizontal="center" vertical="center" wrapText="1" readingOrder="1"/>
    </xf>
    <xf numFmtId="177" fontId="291" fillId="63" borderId="6" xfId="52" applyNumberFormat="1" applyFont="1" applyFill="1" applyBorder="1" applyAlignment="1">
      <alignment horizontal="center" vertical="center" wrapText="1"/>
    </xf>
    <xf numFmtId="0" fontId="26" fillId="63" borderId="6" xfId="4493" applyFont="1" applyFill="1" applyBorder="1" applyAlignment="1">
      <alignment horizontal="left" vertical="center" wrapText="1" readingOrder="1"/>
    </xf>
    <xf numFmtId="177" fontId="27" fillId="63" borderId="6" xfId="52" applyNumberFormat="1" applyFont="1" applyFill="1" applyBorder="1" applyAlignment="1">
      <alignment horizontal="center" vertical="center" wrapText="1"/>
    </xf>
    <xf numFmtId="177" fontId="26" fillId="63" borderId="6" xfId="4495" applyNumberFormat="1" applyFont="1" applyFill="1" applyBorder="1" applyAlignment="1">
      <alignment horizontal="left" vertical="center" wrapText="1" readingOrder="1"/>
    </xf>
    <xf numFmtId="0" fontId="291" fillId="63" borderId="6" xfId="4358" applyFont="1" applyFill="1" applyBorder="1" applyAlignment="1">
      <alignment horizontal="center" vertical="center" wrapText="1"/>
    </xf>
    <xf numFmtId="0" fontId="27" fillId="63" borderId="6" xfId="4358" applyFont="1" applyFill="1" applyBorder="1" applyAlignment="1">
      <alignment horizontal="left" vertical="center" wrapText="1"/>
    </xf>
    <xf numFmtId="0" fontId="27" fillId="63" borderId="6" xfId="4359" applyFont="1" applyFill="1" applyBorder="1" applyAlignment="1">
      <alignment horizontal="left" vertical="center" wrapText="1"/>
    </xf>
    <xf numFmtId="49" fontId="298" fillId="63" borderId="6" xfId="0" applyNumberFormat="1" applyFont="1" applyFill="1" applyBorder="1" applyAlignment="1">
      <alignment horizontal="left" vertical="center" wrapText="1"/>
    </xf>
    <xf numFmtId="49" fontId="27" fillId="63" borderId="6" xfId="13323" applyNumberFormat="1" applyFont="1" applyFill="1" applyBorder="1" applyAlignment="1">
      <alignment horizontal="center" vertical="center" wrapText="1"/>
    </xf>
    <xf numFmtId="49" fontId="291" fillId="63" borderId="6" xfId="13323" applyNumberFormat="1" applyFont="1" applyFill="1" applyBorder="1" applyAlignment="1">
      <alignment horizontal="center" vertical="center" wrapText="1"/>
    </xf>
    <xf numFmtId="177" fontId="26" fillId="63" borderId="6" xfId="52" applyNumberFormat="1" applyFont="1" applyFill="1" applyBorder="1" applyAlignment="1">
      <alignment horizontal="right" vertical="center" wrapText="1"/>
    </xf>
    <xf numFmtId="0" fontId="26" fillId="63" borderId="6" xfId="0" applyFont="1" applyFill="1" applyBorder="1" applyAlignment="1">
      <alignment horizontal="justify" vertical="center" wrapText="1"/>
    </xf>
    <xf numFmtId="177" fontId="291" fillId="63" borderId="6" xfId="52" applyNumberFormat="1" applyFont="1" applyFill="1" applyBorder="1" applyAlignment="1">
      <alignment horizontal="right" vertical="center" wrapText="1"/>
    </xf>
    <xf numFmtId="177" fontId="27" fillId="63" borderId="6" xfId="13314" applyNumberFormat="1" applyFont="1" applyFill="1" applyBorder="1" applyAlignment="1">
      <alignment horizontal="left" vertical="center" wrapText="1" readingOrder="1"/>
    </xf>
    <xf numFmtId="0" fontId="27" fillId="63" borderId="6" xfId="4493" applyFont="1" applyFill="1" applyBorder="1" applyAlignment="1">
      <alignment horizontal="center" vertical="center" wrapText="1"/>
    </xf>
    <xf numFmtId="0" fontId="291" fillId="63" borderId="6" xfId="4493" applyFont="1" applyFill="1" applyBorder="1" applyAlignment="1">
      <alignment horizontal="center" vertical="center" wrapText="1"/>
    </xf>
    <xf numFmtId="177" fontId="291" fillId="63" borderId="6" xfId="1236" applyNumberFormat="1" applyFont="1" applyFill="1" applyBorder="1" applyAlignment="1">
      <alignment horizontal="right" vertical="center" wrapText="1"/>
    </xf>
    <xf numFmtId="0" fontId="26" fillId="63" borderId="6" xfId="55" applyFont="1" applyFill="1" applyBorder="1" applyAlignment="1">
      <alignment horizontal="center" vertical="center" wrapText="1"/>
    </xf>
    <xf numFmtId="177" fontId="26" fillId="63" borderId="6" xfId="4416" applyNumberFormat="1" applyFont="1" applyFill="1" applyBorder="1" applyAlignment="1">
      <alignment horizontal="center" vertical="center" wrapText="1" readingOrder="1"/>
    </xf>
    <xf numFmtId="177" fontId="291" fillId="63" borderId="6" xfId="13312" applyNumberFormat="1" applyFont="1" applyFill="1" applyBorder="1" applyAlignment="1">
      <alignment horizontal="center" vertical="center" wrapText="1"/>
    </xf>
    <xf numFmtId="177" fontId="26" fillId="63" borderId="6" xfId="13312" applyNumberFormat="1" applyFont="1" applyFill="1" applyBorder="1" applyAlignment="1">
      <alignment horizontal="right" vertical="center" wrapText="1"/>
    </xf>
    <xf numFmtId="177" fontId="27" fillId="63" borderId="6" xfId="52" applyNumberFormat="1" applyFont="1" applyFill="1" applyBorder="1" applyAlignment="1">
      <alignment horizontal="left" vertical="center" wrapText="1"/>
    </xf>
    <xf numFmtId="177" fontId="291" fillId="63" borderId="6" xfId="13328" applyNumberFormat="1" applyFont="1" applyFill="1" applyBorder="1" applyAlignment="1">
      <alignment horizontal="left" vertical="center" wrapText="1" readingOrder="1"/>
    </xf>
    <xf numFmtId="1" fontId="27" fillId="63" borderId="101" xfId="13317" applyNumberFormat="1" applyFont="1" applyFill="1" applyBorder="1" applyAlignment="1">
      <alignment horizontal="right" vertical="center"/>
    </xf>
    <xf numFmtId="1" fontId="26" fillId="63" borderId="0" xfId="13317" applyNumberFormat="1" applyFont="1" applyFill="1" applyAlignment="1">
      <alignment horizontal="right" vertical="center"/>
    </xf>
    <xf numFmtId="1" fontId="26" fillId="63" borderId="0" xfId="13317" applyNumberFormat="1" applyFont="1" applyFill="1" applyAlignment="1">
      <alignment vertical="center"/>
    </xf>
    <xf numFmtId="3" fontId="27" fillId="63" borderId="6" xfId="8318" applyNumberFormat="1" applyFont="1" applyFill="1" applyBorder="1" applyAlignment="1">
      <alignment horizontal="right" vertical="center"/>
    </xf>
    <xf numFmtId="3" fontId="26" fillId="63" borderId="6" xfId="8318" applyNumberFormat="1" applyFont="1" applyFill="1" applyBorder="1" applyAlignment="1">
      <alignment horizontal="right" vertical="center"/>
    </xf>
    <xf numFmtId="177" fontId="26" fillId="63" borderId="6" xfId="13312" applyNumberFormat="1" applyFont="1" applyFill="1" applyBorder="1" applyAlignment="1">
      <alignment horizontal="right" vertical="center"/>
    </xf>
    <xf numFmtId="3" fontId="27" fillId="63" borderId="6" xfId="8318" applyNumberFormat="1" applyFont="1" applyFill="1" applyBorder="1" applyAlignment="1">
      <alignment horizontal="right" vertical="center" wrapText="1"/>
    </xf>
    <xf numFmtId="177" fontId="27" fillId="63" borderId="6" xfId="13312" applyNumberFormat="1" applyFont="1" applyFill="1" applyBorder="1" applyAlignment="1">
      <alignment horizontal="right" vertical="center"/>
    </xf>
    <xf numFmtId="177" fontId="27" fillId="63" borderId="6" xfId="13312" applyNumberFormat="1" applyFont="1" applyFill="1" applyBorder="1" applyAlignment="1">
      <alignment horizontal="right" vertical="center" wrapText="1"/>
    </xf>
    <xf numFmtId="3" fontId="291" fillId="63" borderId="6" xfId="8318" applyNumberFormat="1" applyFont="1" applyFill="1" applyBorder="1" applyAlignment="1">
      <alignment horizontal="right" vertical="center" wrapText="1"/>
    </xf>
    <xf numFmtId="0" fontId="26" fillId="63" borderId="6" xfId="0" applyFont="1" applyFill="1" applyBorder="1" applyAlignment="1">
      <alignment horizontal="center" vertical="center"/>
    </xf>
    <xf numFmtId="177" fontId="26" fillId="63" borderId="6" xfId="13312" applyNumberFormat="1" applyFont="1" applyFill="1" applyBorder="1" applyAlignment="1">
      <alignment vertical="center"/>
    </xf>
    <xf numFmtId="0" fontId="299" fillId="63" borderId="6" xfId="0" applyFont="1" applyFill="1" applyBorder="1" applyAlignment="1">
      <alignment horizontal="left" vertical="center" wrapText="1"/>
    </xf>
    <xf numFmtId="3" fontId="27" fillId="0" borderId="6" xfId="13317" applyNumberFormat="1" applyFont="1" applyBorder="1" applyAlignment="1">
      <alignment vertical="center" wrapText="1"/>
    </xf>
    <xf numFmtId="0" fontId="26" fillId="0" borderId="140" xfId="4273" applyFont="1" applyBorder="1"/>
    <xf numFmtId="1" fontId="26" fillId="0" borderId="6" xfId="4273" applyNumberFormat="1" applyFont="1" applyBorder="1"/>
    <xf numFmtId="177" fontId="26" fillId="0" borderId="6" xfId="4273" applyNumberFormat="1" applyFont="1" applyBorder="1"/>
    <xf numFmtId="3" fontId="26" fillId="0" borderId="6" xfId="4273" applyNumberFormat="1" applyFont="1" applyBorder="1"/>
    <xf numFmtId="0" fontId="8" fillId="0" borderId="0" xfId="13327" applyFont="1"/>
    <xf numFmtId="0" fontId="24" fillId="0" borderId="0" xfId="13329" applyFont="1" applyAlignment="1">
      <alignment horizontal="center" vertical="center"/>
    </xf>
    <xf numFmtId="0" fontId="24" fillId="0" borderId="0" xfId="13329" applyFont="1" applyAlignment="1">
      <alignment horizontal="left" vertical="center"/>
    </xf>
    <xf numFmtId="0" fontId="24" fillId="0" borderId="0" xfId="13329" applyFont="1" applyAlignment="1">
      <alignment vertical="center"/>
    </xf>
    <xf numFmtId="0" fontId="8" fillId="0" borderId="0" xfId="13327" applyFont="1" applyAlignment="1">
      <alignment vertical="center"/>
    </xf>
    <xf numFmtId="0" fontId="26" fillId="0" borderId="0" xfId="13327" applyFont="1" applyAlignment="1">
      <alignment vertical="center"/>
    </xf>
    <xf numFmtId="0" fontId="27" fillId="0" borderId="5" xfId="13329" applyFont="1" applyBorder="1" applyAlignment="1">
      <alignment horizontal="center" vertical="center" wrapText="1"/>
    </xf>
    <xf numFmtId="49" fontId="26" fillId="0" borderId="7" xfId="13329" applyNumberFormat="1" applyFont="1" applyBorder="1" applyAlignment="1">
      <alignment horizontal="center" vertical="center" wrapText="1"/>
    </xf>
    <xf numFmtId="0" fontId="27" fillId="0" borderId="6" xfId="13329" applyFont="1" applyBorder="1" applyAlignment="1">
      <alignment horizontal="center" vertical="center" wrapText="1"/>
    </xf>
    <xf numFmtId="49" fontId="27" fillId="0" borderId="6" xfId="13329" applyNumberFormat="1" applyFont="1" applyBorder="1" applyAlignment="1">
      <alignment horizontal="center" vertical="center" wrapText="1"/>
    </xf>
    <xf numFmtId="3" fontId="27" fillId="0" borderId="6" xfId="8343" applyNumberFormat="1" applyFont="1" applyFill="1" applyBorder="1" applyAlignment="1">
      <alignment horizontal="right" vertical="center" wrapText="1"/>
    </xf>
    <xf numFmtId="3" fontId="27" fillId="0" borderId="6" xfId="13329" applyNumberFormat="1" applyFont="1" applyBorder="1" applyAlignment="1">
      <alignment horizontal="right" vertical="center" wrapText="1"/>
    </xf>
    <xf numFmtId="49" fontId="27" fillId="0" borderId="6" xfId="13329" applyNumberFormat="1" applyFont="1" applyBorder="1" applyAlignment="1">
      <alignment horizontal="left" vertical="center" wrapText="1"/>
    </xf>
    <xf numFmtId="0" fontId="27" fillId="0" borderId="6" xfId="13327" applyFont="1" applyBorder="1" applyAlignment="1">
      <alignment horizontal="center" vertical="center"/>
    </xf>
    <xf numFmtId="0" fontId="27" fillId="0" borderId="6" xfId="13327" applyFont="1" applyBorder="1" applyAlignment="1">
      <alignment horizontal="left" vertical="center"/>
    </xf>
    <xf numFmtId="3" fontId="27" fillId="0" borderId="6" xfId="13327" applyNumberFormat="1" applyFont="1" applyBorder="1" applyAlignment="1">
      <alignment vertical="center"/>
    </xf>
    <xf numFmtId="0" fontId="27" fillId="0" borderId="6" xfId="13327" applyFont="1" applyBorder="1" applyAlignment="1">
      <alignment vertical="center"/>
    </xf>
    <xf numFmtId="0" fontId="27" fillId="0" borderId="0" xfId="13327" applyFont="1" applyAlignment="1">
      <alignment vertical="center"/>
    </xf>
    <xf numFmtId="177" fontId="27" fillId="0" borderId="6" xfId="8343" applyNumberFormat="1" applyFont="1" applyBorder="1" applyAlignment="1">
      <alignment horizontal="center" vertical="center" wrapText="1"/>
    </xf>
    <xf numFmtId="49" fontId="26" fillId="63" borderId="6" xfId="13329" applyNumberFormat="1" applyFont="1" applyFill="1" applyBorder="1" applyAlignment="1">
      <alignment horizontal="left" vertical="center" wrapText="1"/>
    </xf>
    <xf numFmtId="49" fontId="26" fillId="63" borderId="6" xfId="13329" applyNumberFormat="1" applyFont="1" applyFill="1" applyBorder="1" applyAlignment="1">
      <alignment horizontal="center" vertical="center" wrapText="1"/>
    </xf>
    <xf numFmtId="177" fontId="26" fillId="0" borderId="6" xfId="8343" applyNumberFormat="1" applyFont="1" applyBorder="1" applyAlignment="1">
      <alignment horizontal="center" vertical="center" wrapText="1"/>
    </xf>
    <xf numFmtId="3" fontId="26" fillId="0" borderId="6" xfId="13327" applyNumberFormat="1" applyFont="1" applyBorder="1" applyAlignment="1">
      <alignment vertical="center"/>
    </xf>
    <xf numFmtId="49" fontId="26" fillId="63" borderId="6" xfId="13327" applyNumberFormat="1" applyFont="1" applyFill="1" applyBorder="1" applyAlignment="1">
      <alignment horizontal="center" vertical="center" wrapText="1"/>
    </xf>
    <xf numFmtId="3" fontId="27" fillId="0" borderId="6" xfId="13327" applyNumberFormat="1" applyFont="1" applyBorder="1" applyAlignment="1">
      <alignment horizontal="right" vertical="center"/>
    </xf>
    <xf numFmtId="0" fontId="27" fillId="0" borderId="6" xfId="13327" applyFont="1" applyBorder="1" applyAlignment="1">
      <alignment horizontal="left"/>
    </xf>
    <xf numFmtId="0" fontId="27" fillId="0" borderId="6" xfId="13327" applyFont="1" applyBorder="1"/>
    <xf numFmtId="0" fontId="27" fillId="0" borderId="0" xfId="13327" applyFont="1"/>
    <xf numFmtId="0" fontId="301" fillId="0" borderId="0" xfId="13327" applyFont="1"/>
    <xf numFmtId="0" fontId="27" fillId="0" borderId="6" xfId="13327" applyFont="1" applyBorder="1" applyAlignment="1">
      <alignment horizontal="center"/>
    </xf>
    <xf numFmtId="0" fontId="27" fillId="0" borderId="6" xfId="13327" applyFont="1" applyBorder="1" applyAlignment="1">
      <alignment horizontal="center" vertical="center" wrapText="1"/>
    </xf>
    <xf numFmtId="49" fontId="26" fillId="0" borderId="6" xfId="13329" applyNumberFormat="1" applyFont="1" applyBorder="1" applyAlignment="1">
      <alignment horizontal="left" vertical="center" wrapText="1"/>
    </xf>
    <xf numFmtId="0" fontId="26" fillId="0" borderId="6" xfId="13327" applyFont="1" applyBorder="1" applyAlignment="1">
      <alignment horizontal="center" vertical="center" wrapText="1"/>
    </xf>
    <xf numFmtId="3" fontId="27" fillId="0" borderId="6" xfId="13327" applyNumberFormat="1" applyFont="1" applyBorder="1" applyAlignment="1">
      <alignment horizontal="center" vertical="center" wrapText="1"/>
    </xf>
    <xf numFmtId="0" fontId="301" fillId="0" borderId="0" xfId="13327" applyFont="1" applyAlignment="1">
      <alignment horizontal="center" vertical="center" wrapText="1"/>
    </xf>
    <xf numFmtId="0" fontId="26" fillId="0" borderId="6" xfId="13327" applyFont="1" applyBorder="1" applyAlignment="1">
      <alignment horizontal="left" vertical="center" wrapText="1"/>
    </xf>
    <xf numFmtId="3" fontId="27" fillId="0" borderId="6" xfId="13327" applyNumberFormat="1" applyFont="1" applyBorder="1"/>
    <xf numFmtId="0" fontId="26" fillId="0" borderId="0" xfId="13327" applyFont="1"/>
    <xf numFmtId="3" fontId="27" fillId="0" borderId="0" xfId="13327" applyNumberFormat="1" applyFont="1"/>
    <xf numFmtId="0" fontId="27" fillId="0" borderId="99" xfId="13327" applyFont="1" applyBorder="1" applyAlignment="1">
      <alignment horizontal="left"/>
    </xf>
    <xf numFmtId="0" fontId="27" fillId="0" borderId="99" xfId="13327" applyFont="1" applyBorder="1" applyAlignment="1">
      <alignment horizontal="center"/>
    </xf>
    <xf numFmtId="0" fontId="26" fillId="0" borderId="6" xfId="13327" applyFont="1" applyBorder="1" applyAlignment="1">
      <alignment horizontal="center" wrapText="1"/>
    </xf>
    <xf numFmtId="0" fontId="26" fillId="0" borderId="101" xfId="13327" applyFont="1" applyBorder="1" applyAlignment="1">
      <alignment horizontal="center" vertical="center"/>
    </xf>
    <xf numFmtId="0" fontId="26" fillId="0" borderId="101" xfId="13327" applyFont="1" applyBorder="1" applyAlignment="1">
      <alignment horizontal="left" vertical="center"/>
    </xf>
    <xf numFmtId="0" fontId="26" fillId="0" borderId="101" xfId="13327" applyFont="1" applyBorder="1" applyAlignment="1">
      <alignment horizontal="left"/>
    </xf>
    <xf numFmtId="3" fontId="26" fillId="0" borderId="101" xfId="13327" applyNumberFormat="1" applyFont="1" applyBorder="1" applyAlignment="1">
      <alignment horizontal="right" vertical="center"/>
    </xf>
    <xf numFmtId="0" fontId="26" fillId="0" borderId="101" xfId="13327" applyFont="1" applyBorder="1" applyAlignment="1">
      <alignment vertical="center" wrapText="1"/>
    </xf>
    <xf numFmtId="0" fontId="26" fillId="0" borderId="0" xfId="13327" applyFont="1" applyAlignment="1">
      <alignment horizontal="center" vertical="center"/>
    </xf>
    <xf numFmtId="0" fontId="26" fillId="0" borderId="0" xfId="13327" applyFont="1" applyAlignment="1">
      <alignment horizontal="left"/>
    </xf>
    <xf numFmtId="1" fontId="27" fillId="63" borderId="0" xfId="13317" applyNumberFormat="1" applyFont="1" applyFill="1" applyAlignment="1">
      <alignment vertical="center"/>
    </xf>
    <xf numFmtId="0" fontId="27" fillId="63" borderId="0" xfId="0" applyFont="1" applyFill="1" applyAlignment="1">
      <alignment vertical="center" wrapText="1"/>
    </xf>
    <xf numFmtId="1" fontId="290" fillId="63" borderId="0" xfId="13317" applyNumberFormat="1" applyFont="1" applyFill="1" applyAlignment="1">
      <alignment vertical="center"/>
    </xf>
    <xf numFmtId="3" fontId="27" fillId="63" borderId="0" xfId="13317" applyNumberFormat="1" applyFont="1" applyFill="1" applyAlignment="1">
      <alignment horizontal="center" vertical="center" wrapText="1"/>
    </xf>
    <xf numFmtId="3" fontId="27" fillId="63" borderId="7" xfId="13317" applyNumberFormat="1" applyFont="1" applyFill="1" applyBorder="1" applyAlignment="1">
      <alignment horizontal="center" vertical="center" wrapText="1"/>
    </xf>
    <xf numFmtId="3" fontId="27" fillId="63" borderId="6" xfId="13317" applyNumberFormat="1" applyFont="1" applyFill="1" applyBorder="1" applyAlignment="1">
      <alignment vertical="center" wrapText="1"/>
    </xf>
    <xf numFmtId="3" fontId="27" fillId="63" borderId="0" xfId="13317" applyNumberFormat="1" applyFont="1" applyFill="1" applyAlignment="1">
      <alignment vertical="center" wrapText="1"/>
    </xf>
    <xf numFmtId="3" fontId="27" fillId="63" borderId="6" xfId="13317" quotePrefix="1" applyNumberFormat="1" applyFont="1" applyFill="1" applyBorder="1" applyAlignment="1">
      <alignment horizontal="center" vertical="center" wrapText="1"/>
    </xf>
    <xf numFmtId="9" fontId="26" fillId="63" borderId="6" xfId="13313" quotePrefix="1" applyFont="1" applyFill="1" applyBorder="1" applyAlignment="1">
      <alignment horizontal="right" vertical="center" wrapText="1"/>
    </xf>
    <xf numFmtId="9" fontId="27" fillId="63" borderId="6" xfId="13313" quotePrefix="1" applyFont="1" applyFill="1" applyBorder="1" applyAlignment="1">
      <alignment horizontal="right" vertical="center" wrapText="1"/>
    </xf>
    <xf numFmtId="177" fontId="27" fillId="63" borderId="6" xfId="13312" quotePrefix="1" applyNumberFormat="1" applyFont="1" applyFill="1" applyBorder="1" applyAlignment="1">
      <alignment horizontal="right" vertical="center" wrapText="1"/>
    </xf>
    <xf numFmtId="9" fontId="291" fillId="63" borderId="6" xfId="13313" quotePrefix="1" applyFont="1" applyFill="1" applyBorder="1" applyAlignment="1">
      <alignment horizontal="right" vertical="center" wrapText="1"/>
    </xf>
    <xf numFmtId="0" fontId="291" fillId="63" borderId="6" xfId="0" applyFont="1" applyFill="1" applyBorder="1" applyAlignment="1">
      <alignment vertical="center" wrapText="1"/>
    </xf>
    <xf numFmtId="0" fontId="291" fillId="63" borderId="6" xfId="0" applyFont="1" applyFill="1" applyBorder="1" applyAlignment="1">
      <alignment horizontal="left" vertical="center" wrapText="1"/>
    </xf>
    <xf numFmtId="177" fontId="27" fillId="63" borderId="101" xfId="13312" applyNumberFormat="1" applyFont="1" applyFill="1" applyBorder="1" applyAlignment="1">
      <alignment vertical="center" wrapText="1"/>
    </xf>
    <xf numFmtId="49" fontId="27" fillId="63" borderId="101" xfId="13317" applyNumberFormat="1" applyFont="1" applyFill="1" applyBorder="1" applyAlignment="1">
      <alignment horizontal="center" vertical="center"/>
    </xf>
    <xf numFmtId="1" fontId="27" fillId="63" borderId="101" xfId="13317" applyNumberFormat="1" applyFont="1" applyFill="1" applyBorder="1" applyAlignment="1">
      <alignment horizontal="center" vertical="center" wrapText="1"/>
    </xf>
    <xf numFmtId="49" fontId="26" fillId="63" borderId="0" xfId="13317" applyNumberFormat="1" applyFont="1" applyFill="1" applyAlignment="1">
      <alignment horizontal="center" vertical="center"/>
    </xf>
    <xf numFmtId="1" fontId="300" fillId="63" borderId="0" xfId="13317" applyNumberFormat="1" applyFont="1" applyFill="1" applyAlignment="1">
      <alignment vertical="center"/>
    </xf>
    <xf numFmtId="1" fontId="26" fillId="63" borderId="0" xfId="13317" applyNumberFormat="1" applyFont="1" applyFill="1" applyAlignment="1">
      <alignment horizontal="center" vertical="center" wrapText="1"/>
    </xf>
    <xf numFmtId="171" fontId="26" fillId="63" borderId="0" xfId="13312" applyFont="1" applyFill="1" applyBorder="1" applyAlignment="1">
      <alignment horizontal="right" vertical="center"/>
    </xf>
    <xf numFmtId="1" fontId="26" fillId="63" borderId="0" xfId="13317" applyNumberFormat="1" applyFont="1" applyFill="1" applyAlignment="1">
      <alignment horizontal="right" vertical="center" wrapText="1"/>
    </xf>
    <xf numFmtId="177" fontId="26" fillId="63" borderId="0" xfId="13312" applyNumberFormat="1" applyFont="1" applyFill="1" applyAlignment="1">
      <alignment vertical="center"/>
    </xf>
    <xf numFmtId="49" fontId="26" fillId="63" borderId="0" xfId="13317" applyNumberFormat="1" applyFont="1" applyFill="1" applyAlignment="1">
      <alignment vertical="center"/>
    </xf>
    <xf numFmtId="171" fontId="26" fillId="63" borderId="0" xfId="13312" applyFont="1" applyFill="1" applyAlignment="1">
      <alignment vertical="center"/>
    </xf>
    <xf numFmtId="1" fontId="26" fillId="63" borderId="0" xfId="13317" applyNumberFormat="1" applyFont="1" applyFill="1" applyAlignment="1">
      <alignment vertical="center" wrapText="1"/>
    </xf>
    <xf numFmtId="171" fontId="26" fillId="63" borderId="0" xfId="13312" applyFont="1" applyFill="1" applyAlignment="1">
      <alignment horizontal="right" vertical="center"/>
    </xf>
    <xf numFmtId="9" fontId="27" fillId="63" borderId="8" xfId="13313" quotePrefix="1" applyFont="1" applyFill="1" applyBorder="1" applyAlignment="1">
      <alignment horizontal="right" vertical="center" wrapText="1"/>
    </xf>
    <xf numFmtId="3" fontId="27" fillId="63" borderId="8" xfId="13317" quotePrefix="1" applyNumberFormat="1" applyFont="1" applyFill="1" applyBorder="1" applyAlignment="1">
      <alignment horizontal="center" vertical="center" wrapText="1"/>
    </xf>
    <xf numFmtId="0" fontId="27" fillId="63" borderId="6" xfId="13324" applyFont="1" applyFill="1" applyBorder="1" applyAlignment="1">
      <alignment horizontal="left" vertical="center" wrapText="1"/>
    </xf>
    <xf numFmtId="9" fontId="26" fillId="63" borderId="8" xfId="13313" quotePrefix="1" applyFont="1" applyFill="1" applyBorder="1" applyAlignment="1">
      <alignment horizontal="right" vertical="center" wrapText="1"/>
    </xf>
    <xf numFmtId="49" fontId="27" fillId="63" borderId="6" xfId="4289" applyNumberFormat="1" applyFont="1" applyFill="1" applyBorder="1" applyAlignment="1">
      <alignment horizontal="left" vertical="center" wrapText="1"/>
    </xf>
    <xf numFmtId="49" fontId="26" fillId="63" borderId="138" xfId="13312" applyNumberFormat="1" applyFont="1" applyFill="1" applyBorder="1" applyAlignment="1">
      <alignment horizontal="center" vertical="center" wrapText="1" readingOrder="1"/>
    </xf>
    <xf numFmtId="9" fontId="290" fillId="0" borderId="0" xfId="13313" applyFont="1" applyAlignment="1">
      <alignment vertical="center"/>
    </xf>
    <xf numFmtId="171" fontId="26" fillId="0" borderId="6" xfId="13312" applyFont="1" applyBorder="1" applyAlignment="1">
      <alignment horizontal="left" vertical="center" wrapText="1"/>
    </xf>
    <xf numFmtId="9" fontId="26" fillId="0" borderId="0" xfId="13313" applyFont="1"/>
    <xf numFmtId="170" fontId="291" fillId="64" borderId="6" xfId="13320" applyNumberFormat="1" applyFont="1" applyFill="1" applyBorder="1" applyAlignment="1">
      <alignment horizontal="center" vertical="center" wrapText="1"/>
    </xf>
    <xf numFmtId="9" fontId="290" fillId="64" borderId="0" xfId="13313" applyFont="1" applyFill="1" applyAlignment="1">
      <alignment vertical="center"/>
    </xf>
    <xf numFmtId="3" fontId="302" fillId="0" borderId="6" xfId="8318" applyNumberFormat="1" applyFont="1" applyFill="1" applyBorder="1" applyAlignment="1">
      <alignment horizontal="right" vertical="center"/>
    </xf>
    <xf numFmtId="3" fontId="296" fillId="0" borderId="6" xfId="8318" applyNumberFormat="1" applyFont="1" applyFill="1" applyBorder="1" applyAlignment="1">
      <alignment horizontal="right" vertical="center" wrapText="1"/>
    </xf>
    <xf numFmtId="3" fontId="290" fillId="64" borderId="6" xfId="8318" applyNumberFormat="1" applyFont="1" applyFill="1" applyBorder="1" applyAlignment="1">
      <alignment horizontal="right" vertical="center" wrapText="1"/>
    </xf>
    <xf numFmtId="3" fontId="302" fillId="0" borderId="6" xfId="8318" applyNumberFormat="1" applyFont="1" applyFill="1" applyBorder="1" applyAlignment="1">
      <alignment horizontal="right" vertical="center" wrapText="1"/>
    </xf>
    <xf numFmtId="3" fontId="296" fillId="0" borderId="6" xfId="8318" applyNumberFormat="1" applyFont="1" applyFill="1" applyBorder="1" applyAlignment="1">
      <alignment horizontal="right" vertical="center"/>
    </xf>
    <xf numFmtId="10" fontId="290" fillId="0" borderId="0" xfId="13313" applyNumberFormat="1" applyFont="1" applyAlignment="1">
      <alignment vertical="center"/>
    </xf>
    <xf numFmtId="175" fontId="26" fillId="63" borderId="6" xfId="0" applyNumberFormat="1" applyFont="1" applyFill="1" applyBorder="1" applyAlignment="1">
      <alignment horizontal="center" vertical="center" wrapText="1"/>
    </xf>
    <xf numFmtId="0" fontId="26" fillId="0" borderId="6" xfId="13323" applyFont="1" applyBorder="1" applyAlignment="1">
      <alignment horizontal="center" vertical="center" wrapText="1"/>
    </xf>
    <xf numFmtId="3" fontId="26" fillId="4" borderId="6" xfId="52" applyNumberFormat="1" applyFont="1" applyFill="1" applyBorder="1" applyAlignment="1">
      <alignment horizontal="right" vertical="center" wrapText="1"/>
    </xf>
    <xf numFmtId="171" fontId="26" fillId="4" borderId="6" xfId="52" applyFont="1" applyFill="1" applyBorder="1" applyAlignment="1">
      <alignment horizontal="right" vertical="center" wrapText="1"/>
    </xf>
    <xf numFmtId="3" fontId="27" fillId="0" borderId="6" xfId="13327" applyNumberFormat="1" applyFont="1" applyBorder="1" applyAlignment="1">
      <alignment horizontal="center" vertical="center"/>
    </xf>
    <xf numFmtId="177" fontId="27" fillId="63" borderId="101" xfId="13312" applyNumberFormat="1" applyFont="1" applyFill="1" applyBorder="1" applyAlignment="1">
      <alignment horizontal="right" vertical="center"/>
    </xf>
    <xf numFmtId="49" fontId="294" fillId="63" borderId="9" xfId="13331" applyNumberFormat="1" applyFont="1" applyFill="1" applyBorder="1" applyAlignment="1">
      <alignment horizontal="center" vertical="center" wrapText="1" readingOrder="1"/>
    </xf>
    <xf numFmtId="49" fontId="294" fillId="63" borderId="5" xfId="13331" applyNumberFormat="1" applyFont="1" applyFill="1" applyBorder="1" applyAlignment="1">
      <alignment horizontal="center" vertical="center" wrapText="1" readingOrder="1"/>
    </xf>
    <xf numFmtId="177" fontId="294" fillId="63" borderId="14" xfId="13331" applyNumberFormat="1" applyFont="1" applyFill="1" applyBorder="1" applyAlignment="1">
      <alignment horizontal="center" vertical="center" wrapText="1" readingOrder="1"/>
    </xf>
    <xf numFmtId="177" fontId="293" fillId="63" borderId="139" xfId="13331" applyNumberFormat="1" applyFont="1" applyFill="1" applyBorder="1" applyAlignment="1">
      <alignment vertical="center" wrapText="1" readingOrder="1"/>
    </xf>
    <xf numFmtId="49" fontId="294" fillId="63" borderId="14" xfId="13331" applyNumberFormat="1" applyFont="1" applyFill="1" applyBorder="1" applyAlignment="1">
      <alignment horizontal="center" vertical="center" wrapText="1" readingOrder="1"/>
    </xf>
    <xf numFmtId="0" fontId="294" fillId="63" borderId="5" xfId="13330" applyFont="1" applyFill="1" applyBorder="1" applyAlignment="1">
      <alignment horizontal="center" vertical="center" wrapText="1"/>
    </xf>
    <xf numFmtId="0" fontId="294" fillId="63" borderId="3" xfId="13330" applyFont="1" applyFill="1" applyBorder="1" applyAlignment="1">
      <alignment horizontal="center" vertical="center" wrapText="1"/>
    </xf>
    <xf numFmtId="49" fontId="293" fillId="63" borderId="6" xfId="13331" applyNumberFormat="1" applyFont="1" applyFill="1" applyBorder="1" applyAlignment="1">
      <alignment horizontal="center" vertical="center" wrapText="1" readingOrder="1"/>
    </xf>
    <xf numFmtId="177" fontId="293" fillId="63" borderId="6" xfId="13331" applyNumberFormat="1" applyFont="1" applyFill="1" applyBorder="1" applyAlignment="1">
      <alignment vertical="center" wrapText="1" readingOrder="1"/>
    </xf>
    <xf numFmtId="177" fontId="293" fillId="63" borderId="6" xfId="13331" applyNumberFormat="1" applyFont="1" applyFill="1" applyBorder="1" applyAlignment="1">
      <alignment horizontal="center" vertical="center" wrapText="1" readingOrder="1"/>
    </xf>
    <xf numFmtId="177" fontId="293" fillId="63" borderId="6" xfId="13331" applyNumberFormat="1" applyFont="1" applyFill="1" applyBorder="1" applyAlignment="1">
      <alignment horizontal="left" vertical="center" wrapText="1" readingOrder="1"/>
    </xf>
    <xf numFmtId="177" fontId="293" fillId="63" borderId="6" xfId="1236" applyNumberFormat="1" applyFont="1" applyFill="1" applyBorder="1" applyAlignment="1">
      <alignment horizontal="center" vertical="center" wrapText="1"/>
    </xf>
    <xf numFmtId="177" fontId="293" fillId="63" borderId="139" xfId="13331" applyNumberFormat="1" applyFont="1" applyFill="1" applyBorder="1" applyAlignment="1">
      <alignment horizontal="center" vertical="center" wrapText="1" readingOrder="1"/>
    </xf>
    <xf numFmtId="49" fontId="294" fillId="63" borderId="6" xfId="13331" applyNumberFormat="1" applyFont="1" applyFill="1" applyBorder="1" applyAlignment="1">
      <alignment horizontal="center" vertical="center" wrapText="1" readingOrder="1"/>
    </xf>
    <xf numFmtId="0" fontId="294" fillId="63" borderId="6" xfId="13330" applyFont="1" applyFill="1" applyBorder="1" applyAlignment="1">
      <alignment horizontal="left" vertical="center" wrapText="1"/>
    </xf>
    <xf numFmtId="0" fontId="294" fillId="63" borderId="6" xfId="13330" applyFont="1" applyFill="1" applyBorder="1" applyAlignment="1">
      <alignment horizontal="center" vertical="center" wrapText="1"/>
    </xf>
    <xf numFmtId="177" fontId="294" fillId="63" borderId="6" xfId="13331" applyNumberFormat="1" applyFont="1" applyFill="1" applyBorder="1" applyAlignment="1">
      <alignment vertical="center" wrapText="1"/>
    </xf>
    <xf numFmtId="177" fontId="294" fillId="63" borderId="6" xfId="13331" applyNumberFormat="1" applyFont="1" applyFill="1" applyBorder="1" applyAlignment="1">
      <alignment horizontal="center" vertical="center" wrapText="1" readingOrder="1"/>
    </xf>
    <xf numFmtId="177" fontId="294" fillId="63" borderId="139" xfId="13331" applyNumberFormat="1" applyFont="1" applyFill="1" applyBorder="1" applyAlignment="1">
      <alignment horizontal="center" vertical="center" wrapText="1" readingOrder="1"/>
    </xf>
    <xf numFmtId="177" fontId="293" fillId="63" borderId="6" xfId="13328" applyNumberFormat="1" applyFont="1" applyFill="1" applyBorder="1" applyAlignment="1">
      <alignment vertical="center" wrapText="1" readingOrder="1"/>
    </xf>
    <xf numFmtId="177" fontId="293" fillId="63" borderId="6" xfId="13328" applyNumberFormat="1" applyFont="1" applyFill="1" applyBorder="1" applyAlignment="1">
      <alignment horizontal="center" vertical="center" wrapText="1" readingOrder="1"/>
    </xf>
    <xf numFmtId="49" fontId="293" fillId="63" borderId="6" xfId="13328" applyNumberFormat="1" applyFont="1" applyFill="1" applyBorder="1" applyAlignment="1">
      <alignment horizontal="center" vertical="center" wrapText="1" readingOrder="1"/>
    </xf>
    <xf numFmtId="177" fontId="293" fillId="63" borderId="6" xfId="13330" applyNumberFormat="1" applyFont="1" applyFill="1" applyBorder="1" applyAlignment="1">
      <alignment horizontal="center" vertical="center" wrapText="1"/>
    </xf>
    <xf numFmtId="9" fontId="292" fillId="63" borderId="6" xfId="13332" applyFont="1" applyFill="1" applyBorder="1" applyAlignment="1">
      <alignment horizontal="center" vertical="center" wrapText="1" readingOrder="1"/>
    </xf>
    <xf numFmtId="0" fontId="293" fillId="63" borderId="6" xfId="13330" applyFont="1" applyFill="1" applyBorder="1" applyAlignment="1">
      <alignment horizontal="left" vertical="center" wrapText="1"/>
    </xf>
    <xf numFmtId="177" fontId="293" fillId="63" borderId="6" xfId="1236" applyNumberFormat="1" applyFont="1" applyFill="1" applyBorder="1" applyAlignment="1">
      <alignment horizontal="right" vertical="center" wrapText="1"/>
    </xf>
    <xf numFmtId="0" fontId="294" fillId="63" borderId="6" xfId="4493" applyFont="1" applyFill="1" applyBorder="1" applyAlignment="1">
      <alignment horizontal="left" vertical="center" wrapText="1" readingOrder="1"/>
    </xf>
    <xf numFmtId="49" fontId="294" fillId="63" borderId="6" xfId="13333" applyNumberFormat="1" applyFont="1" applyFill="1" applyBorder="1" applyAlignment="1">
      <alignment horizontal="center" vertical="center" wrapText="1"/>
    </xf>
    <xf numFmtId="0" fontId="304" fillId="63" borderId="6" xfId="13330" applyFont="1" applyFill="1" applyBorder="1" applyAlignment="1">
      <alignment horizontal="center" vertical="center" wrapText="1"/>
    </xf>
    <xf numFmtId="177" fontId="304" fillId="63" borderId="6" xfId="13331" applyNumberFormat="1" applyFont="1" applyFill="1" applyBorder="1" applyAlignment="1">
      <alignment vertical="center"/>
    </xf>
    <xf numFmtId="177" fontId="294" fillId="63" borderId="6" xfId="1236" applyNumberFormat="1" applyFont="1" applyFill="1" applyBorder="1" applyAlignment="1">
      <alignment horizontal="right" vertical="center" wrapText="1"/>
    </xf>
    <xf numFmtId="0" fontId="304" fillId="63" borderId="6" xfId="13330" applyFont="1" applyFill="1" applyBorder="1" applyAlignment="1">
      <alignment vertical="center" wrapText="1"/>
    </xf>
    <xf numFmtId="0" fontId="304" fillId="63" borderId="6" xfId="13330" applyFont="1" applyFill="1" applyBorder="1" applyAlignment="1">
      <alignment vertical="center"/>
    </xf>
    <xf numFmtId="0" fontId="294" fillId="63" borderId="6" xfId="13330" applyFont="1" applyFill="1" applyBorder="1" applyAlignment="1">
      <alignment vertical="center" wrapText="1"/>
    </xf>
    <xf numFmtId="177" fontId="294" fillId="63" borderId="6" xfId="13334" applyNumberFormat="1" applyFont="1" applyFill="1" applyBorder="1" applyAlignment="1">
      <alignment vertical="center" wrapText="1"/>
    </xf>
    <xf numFmtId="0" fontId="294" fillId="63" borderId="6" xfId="13329" applyFont="1" applyFill="1" applyBorder="1" applyAlignment="1">
      <alignment horizontal="center" vertical="center" wrapText="1"/>
    </xf>
    <xf numFmtId="0" fontId="294" fillId="63" borderId="6" xfId="13335" applyFont="1" applyFill="1" applyBorder="1" applyAlignment="1">
      <alignment horizontal="center" vertical="center" wrapText="1"/>
    </xf>
    <xf numFmtId="0" fontId="304" fillId="0" borderId="6" xfId="13330" applyFont="1" applyBorder="1" applyAlignment="1">
      <alignment horizontal="center" vertical="center" wrapText="1"/>
    </xf>
    <xf numFmtId="177" fontId="294" fillId="63" borderId="6" xfId="13336" applyNumberFormat="1" applyFont="1" applyFill="1" applyBorder="1" applyAlignment="1">
      <alignment horizontal="center" vertical="center" wrapText="1" readingOrder="1"/>
    </xf>
    <xf numFmtId="49" fontId="305" fillId="63" borderId="6" xfId="13330" applyNumberFormat="1" applyFont="1" applyFill="1" applyBorder="1" applyAlignment="1">
      <alignment horizontal="left" vertical="center" wrapText="1"/>
    </xf>
    <xf numFmtId="49" fontId="293" fillId="63" borderId="6" xfId="13323" applyNumberFormat="1" applyFont="1" applyFill="1" applyBorder="1" applyAlignment="1">
      <alignment horizontal="center" vertical="center" wrapText="1"/>
    </xf>
    <xf numFmtId="175" fontId="293" fillId="63" borderId="6" xfId="13330" applyNumberFormat="1" applyFont="1" applyFill="1" applyBorder="1" applyAlignment="1">
      <alignment horizontal="center" vertical="center" wrapText="1"/>
    </xf>
    <xf numFmtId="0" fontId="293" fillId="63" borderId="6" xfId="13335" applyFont="1" applyFill="1" applyBorder="1" applyAlignment="1">
      <alignment horizontal="center" vertical="center" wrapText="1"/>
    </xf>
    <xf numFmtId="3" fontId="293" fillId="63" borderId="6" xfId="13330" quotePrefix="1" applyNumberFormat="1" applyFont="1" applyFill="1" applyBorder="1" applyAlignment="1">
      <alignment horizontal="center" vertical="center" wrapText="1"/>
    </xf>
    <xf numFmtId="3" fontId="293" fillId="63" borderId="6" xfId="13330" quotePrefix="1" applyNumberFormat="1" applyFont="1" applyFill="1" applyBorder="1" applyAlignment="1">
      <alignment horizontal="right" vertical="center" wrapText="1"/>
    </xf>
    <xf numFmtId="0" fontId="294" fillId="4" borderId="6" xfId="13330" applyFont="1" applyFill="1" applyBorder="1" applyAlignment="1">
      <alignment horizontal="left" vertical="center" wrapText="1"/>
    </xf>
    <xf numFmtId="0" fontId="294" fillId="4" borderId="6" xfId="13330" applyFont="1" applyFill="1" applyBorder="1" applyAlignment="1">
      <alignment horizontal="center" vertical="center" wrapText="1"/>
    </xf>
    <xf numFmtId="177" fontId="294" fillId="4" borderId="6" xfId="13334" applyNumberFormat="1" applyFont="1" applyFill="1" applyBorder="1" applyAlignment="1">
      <alignment horizontal="left" vertical="center" wrapText="1"/>
    </xf>
    <xf numFmtId="3" fontId="294" fillId="63" borderId="6" xfId="13330" quotePrefix="1" applyNumberFormat="1" applyFont="1" applyFill="1" applyBorder="1" applyAlignment="1">
      <alignment horizontal="right" vertical="center" wrapText="1"/>
    </xf>
    <xf numFmtId="0" fontId="293" fillId="63" borderId="6" xfId="13330" applyFont="1" applyFill="1" applyBorder="1" applyAlignment="1">
      <alignment vertical="center" wrapText="1"/>
    </xf>
    <xf numFmtId="0" fontId="293" fillId="63" borderId="6" xfId="13330" applyFont="1" applyFill="1" applyBorder="1" applyAlignment="1">
      <alignment horizontal="center" vertical="center" wrapText="1"/>
    </xf>
    <xf numFmtId="0" fontId="293" fillId="4" borderId="6" xfId="13324" applyFont="1" applyFill="1" applyBorder="1" applyAlignment="1">
      <alignment horizontal="left" vertical="center" wrapText="1"/>
    </xf>
    <xf numFmtId="3" fontId="306" fillId="63" borderId="6" xfId="13327" applyNumberFormat="1" applyFont="1" applyFill="1" applyBorder="1" applyAlignment="1">
      <alignment vertical="center"/>
    </xf>
    <xf numFmtId="9" fontId="306" fillId="63" borderId="6" xfId="13332" applyFont="1" applyFill="1" applyBorder="1" applyAlignment="1">
      <alignment horizontal="center" vertical="center" wrapText="1" readingOrder="1"/>
    </xf>
    <xf numFmtId="0" fontId="306" fillId="63" borderId="6" xfId="13324" applyFont="1" applyFill="1" applyBorder="1" applyAlignment="1">
      <alignment horizontal="left" vertical="center" wrapText="1"/>
    </xf>
    <xf numFmtId="3" fontId="306" fillId="63" borderId="6" xfId="13323" quotePrefix="1" applyNumberFormat="1" applyFont="1" applyFill="1" applyBorder="1" applyAlignment="1">
      <alignment horizontal="center" vertical="center" wrapText="1"/>
    </xf>
    <xf numFmtId="3" fontId="306" fillId="63" borderId="6" xfId="13323" quotePrefix="1" applyNumberFormat="1" applyFont="1" applyFill="1" applyBorder="1" applyAlignment="1">
      <alignment vertical="center" wrapText="1"/>
    </xf>
    <xf numFmtId="3" fontId="306" fillId="63" borderId="6" xfId="13327" applyNumberFormat="1" applyFont="1" applyFill="1" applyBorder="1" applyAlignment="1">
      <alignment horizontal="center" vertical="center"/>
    </xf>
    <xf numFmtId="3" fontId="294" fillId="63" borderId="6" xfId="13323" quotePrefix="1" applyNumberFormat="1" applyFont="1" applyFill="1" applyBorder="1" applyAlignment="1">
      <alignment vertical="center" wrapText="1"/>
    </xf>
    <xf numFmtId="177" fontId="294" fillId="63" borderId="6" xfId="13334" applyNumberFormat="1" applyFont="1" applyFill="1" applyBorder="1" applyAlignment="1">
      <alignment horizontal="center" vertical="center" wrapText="1"/>
    </xf>
    <xf numFmtId="177" fontId="294" fillId="63" borderId="6" xfId="13334" quotePrefix="1" applyNumberFormat="1" applyFont="1" applyFill="1" applyBorder="1" applyAlignment="1">
      <alignment horizontal="center" vertical="center" wrapText="1"/>
    </xf>
    <xf numFmtId="49" fontId="293" fillId="4" borderId="6" xfId="4289" applyNumberFormat="1" applyFont="1" applyFill="1" applyBorder="1" applyAlignment="1">
      <alignment horizontal="left" vertical="center" wrapText="1"/>
    </xf>
    <xf numFmtId="49" fontId="293" fillId="63" borderId="6" xfId="13333" applyNumberFormat="1" applyFont="1" applyFill="1" applyBorder="1" applyAlignment="1">
      <alignment horizontal="center" vertical="center" wrapText="1"/>
    </xf>
    <xf numFmtId="49" fontId="293" fillId="63" borderId="6" xfId="13330" applyNumberFormat="1" applyFont="1" applyFill="1" applyBorder="1" applyAlignment="1">
      <alignment horizontal="center" vertical="center" wrapText="1"/>
    </xf>
    <xf numFmtId="3" fontId="294" fillId="63" borderId="6" xfId="13330" quotePrefix="1" applyNumberFormat="1" applyFont="1" applyFill="1" applyBorder="1" applyAlignment="1">
      <alignment horizontal="center" vertical="center" wrapText="1"/>
    </xf>
    <xf numFmtId="0" fontId="307" fillId="63" borderId="6" xfId="13335" applyFont="1" applyFill="1" applyBorder="1" applyAlignment="1">
      <alignment horizontal="center" vertical="center" wrapText="1"/>
    </xf>
    <xf numFmtId="0" fontId="305" fillId="63" borderId="6" xfId="13330" applyFont="1" applyFill="1" applyBorder="1" applyAlignment="1">
      <alignment vertical="center" wrapText="1"/>
    </xf>
    <xf numFmtId="175" fontId="294" fillId="63" borderId="6" xfId="13330" applyNumberFormat="1" applyFont="1" applyFill="1" applyBorder="1" applyAlignment="1">
      <alignment horizontal="center" vertical="center" wrapText="1"/>
    </xf>
    <xf numFmtId="49" fontId="27" fillId="63" borderId="6" xfId="13331" applyNumberFormat="1" applyFont="1" applyFill="1" applyBorder="1" applyAlignment="1">
      <alignment horizontal="center" vertical="center" wrapText="1" readingOrder="1"/>
    </xf>
    <xf numFmtId="1" fontId="27" fillId="0" borderId="6" xfId="13323" applyNumberFormat="1" applyFont="1" applyBorder="1" applyAlignment="1">
      <alignment horizontal="left" vertical="center" wrapText="1"/>
    </xf>
    <xf numFmtId="49" fontId="26" fillId="63" borderId="6" xfId="13330" applyNumberFormat="1" applyFont="1" applyFill="1" applyBorder="1" applyAlignment="1">
      <alignment horizontal="left" vertical="center" wrapText="1"/>
    </xf>
    <xf numFmtId="1" fontId="26" fillId="0" borderId="6" xfId="13323" quotePrefix="1" applyNumberFormat="1" applyFont="1" applyBorder="1" applyAlignment="1">
      <alignment horizontal="center" vertical="center" wrapText="1"/>
    </xf>
    <xf numFmtId="1" fontId="26" fillId="63" borderId="6" xfId="13323" applyNumberFormat="1" applyFont="1" applyFill="1" applyBorder="1" applyAlignment="1">
      <alignment horizontal="center" vertical="center" wrapText="1"/>
    </xf>
    <xf numFmtId="177" fontId="26" fillId="63" borderId="6" xfId="13334" applyNumberFormat="1" applyFont="1" applyFill="1" applyBorder="1" applyAlignment="1">
      <alignment vertical="center" wrapText="1"/>
    </xf>
    <xf numFmtId="1" fontId="27" fillId="0" borderId="6" xfId="13323" applyNumberFormat="1" applyFont="1" applyBorder="1" applyAlignment="1">
      <alignment horizontal="right" vertical="center"/>
    </xf>
    <xf numFmtId="1" fontId="26" fillId="0" borderId="6" xfId="13323" applyNumberFormat="1" applyFont="1" applyBorder="1" applyAlignment="1">
      <alignment horizontal="right" vertical="center"/>
    </xf>
    <xf numFmtId="1" fontId="26" fillId="0" borderId="99" xfId="13323" quotePrefix="1" applyNumberFormat="1" applyFont="1" applyBorder="1" applyAlignment="1">
      <alignment horizontal="center" vertical="center" wrapText="1"/>
    </xf>
    <xf numFmtId="1" fontId="27" fillId="0" borderId="99" xfId="13323" applyNumberFormat="1" applyFont="1" applyBorder="1" applyAlignment="1">
      <alignment horizontal="right" vertical="center"/>
    </xf>
    <xf numFmtId="1" fontId="26" fillId="0" borderId="99" xfId="13323" applyNumberFormat="1" applyFont="1" applyBorder="1" applyAlignment="1">
      <alignment horizontal="left" vertical="center" wrapText="1"/>
    </xf>
    <xf numFmtId="49" fontId="26" fillId="63" borderId="99" xfId="13329" applyNumberFormat="1" applyFont="1" applyFill="1" applyBorder="1" applyAlignment="1">
      <alignment horizontal="center" vertical="center" wrapText="1"/>
    </xf>
    <xf numFmtId="177" fontId="26" fillId="63" borderId="99" xfId="13334" applyNumberFormat="1" applyFont="1" applyFill="1" applyBorder="1" applyAlignment="1">
      <alignment vertical="center" wrapText="1"/>
    </xf>
    <xf numFmtId="1" fontId="26" fillId="0" borderId="99" xfId="13323" applyNumberFormat="1" applyFont="1" applyBorder="1" applyAlignment="1">
      <alignment horizontal="right" vertical="center"/>
    </xf>
    <xf numFmtId="0" fontId="295" fillId="63" borderId="6" xfId="13330" applyFont="1" applyFill="1" applyBorder="1" applyAlignment="1">
      <alignment horizontal="center" vertical="center" wrapText="1"/>
    </xf>
    <xf numFmtId="177" fontId="26" fillId="0" borderId="99" xfId="13331" applyNumberFormat="1" applyFont="1" applyFill="1" applyBorder="1" applyAlignment="1">
      <alignment horizontal="right" vertical="center"/>
    </xf>
    <xf numFmtId="49" fontId="294" fillId="63" borderId="101" xfId="13331" applyNumberFormat="1" applyFont="1" applyFill="1" applyBorder="1" applyAlignment="1">
      <alignment horizontal="center" vertical="center" wrapText="1" readingOrder="1"/>
    </xf>
    <xf numFmtId="49" fontId="294" fillId="63" borderId="0" xfId="13331" applyNumberFormat="1" applyFont="1" applyFill="1" applyBorder="1" applyAlignment="1">
      <alignment horizontal="center" vertical="center" wrapText="1" readingOrder="1"/>
    </xf>
    <xf numFmtId="0" fontId="304" fillId="63" borderId="101" xfId="13330" applyFont="1" applyFill="1" applyBorder="1" applyAlignment="1">
      <alignment vertical="center" wrapText="1"/>
    </xf>
    <xf numFmtId="0" fontId="304" fillId="63" borderId="101" xfId="13330" applyFont="1" applyFill="1" applyBorder="1" applyAlignment="1">
      <alignment horizontal="center" vertical="center" wrapText="1"/>
    </xf>
    <xf numFmtId="175" fontId="294" fillId="63" borderId="101" xfId="13330" applyNumberFormat="1" applyFont="1" applyFill="1" applyBorder="1" applyAlignment="1">
      <alignment horizontal="center" vertical="center" wrapText="1"/>
    </xf>
    <xf numFmtId="0" fontId="294" fillId="63" borderId="101" xfId="13335" applyFont="1" applyFill="1" applyBorder="1" applyAlignment="1">
      <alignment horizontal="center" vertical="center" wrapText="1"/>
    </xf>
    <xf numFmtId="177" fontId="304" fillId="63" borderId="101" xfId="13331" applyNumberFormat="1" applyFont="1" applyFill="1" applyBorder="1" applyAlignment="1">
      <alignment vertical="center"/>
    </xf>
    <xf numFmtId="177" fontId="294" fillId="63" borderId="101" xfId="13331" applyNumberFormat="1" applyFont="1" applyFill="1" applyBorder="1" applyAlignment="1">
      <alignment vertical="center" wrapText="1"/>
    </xf>
    <xf numFmtId="177" fontId="294" fillId="63" borderId="101" xfId="13331" applyNumberFormat="1" applyFont="1" applyFill="1" applyBorder="1" applyAlignment="1">
      <alignment horizontal="center" vertical="center" wrapText="1"/>
    </xf>
    <xf numFmtId="9" fontId="292" fillId="63" borderId="101" xfId="13332" applyFont="1" applyFill="1" applyBorder="1" applyAlignment="1">
      <alignment horizontal="center" vertical="center" wrapText="1" readingOrder="1"/>
    </xf>
    <xf numFmtId="49" fontId="294" fillId="63" borderId="0" xfId="13331" applyNumberFormat="1" applyFont="1" applyFill="1" applyAlignment="1">
      <alignment horizontal="center" vertical="center" wrapText="1" readingOrder="1"/>
    </xf>
    <xf numFmtId="177" fontId="294" fillId="63" borderId="139" xfId="13331" applyNumberFormat="1" applyFont="1" applyFill="1" applyBorder="1" applyAlignment="1">
      <alignment vertical="center"/>
    </xf>
    <xf numFmtId="177" fontId="294" fillId="63" borderId="9" xfId="13331" applyNumberFormat="1" applyFont="1" applyFill="1" applyBorder="1" applyAlignment="1">
      <alignment vertical="center"/>
    </xf>
    <xf numFmtId="177" fontId="294" fillId="63" borderId="9" xfId="13331" applyNumberFormat="1" applyFont="1" applyFill="1" applyBorder="1" applyAlignment="1">
      <alignment horizontal="center" vertical="center"/>
    </xf>
    <xf numFmtId="177" fontId="294" fillId="63" borderId="9" xfId="13331" applyNumberFormat="1" applyFont="1" applyFill="1" applyBorder="1" applyAlignment="1">
      <alignment horizontal="center" vertical="center" readingOrder="1"/>
    </xf>
    <xf numFmtId="49" fontId="294" fillId="63" borderId="9" xfId="13331" applyNumberFormat="1" applyFont="1" applyFill="1" applyBorder="1" applyAlignment="1">
      <alignment horizontal="center" vertical="center" readingOrder="1"/>
    </xf>
    <xf numFmtId="177" fontId="293" fillId="63" borderId="6" xfId="13331" applyNumberFormat="1" applyFont="1" applyFill="1" applyBorder="1" applyAlignment="1">
      <alignment horizontal="center" vertical="center"/>
    </xf>
    <xf numFmtId="177" fontId="293" fillId="63" borderId="139" xfId="13331" applyNumberFormat="1" applyFont="1" applyFill="1" applyBorder="1" applyAlignment="1">
      <alignment vertical="center"/>
    </xf>
    <xf numFmtId="177" fontId="306" fillId="63" borderId="139" xfId="13331" applyNumberFormat="1" applyFont="1" applyFill="1" applyBorder="1" applyAlignment="1">
      <alignment vertical="center"/>
    </xf>
    <xf numFmtId="177" fontId="293" fillId="63" borderId="141" xfId="13331" applyNumberFormat="1" applyFont="1" applyFill="1" applyBorder="1" applyAlignment="1">
      <alignment vertical="center"/>
    </xf>
    <xf numFmtId="177" fontId="294" fillId="63" borderId="6" xfId="13331" applyNumberFormat="1" applyFont="1" applyFill="1" applyBorder="1" applyAlignment="1">
      <alignment horizontal="center" vertical="center"/>
    </xf>
    <xf numFmtId="177" fontId="294" fillId="63" borderId="6" xfId="13331" applyNumberFormat="1" applyFont="1" applyFill="1" applyBorder="1" applyAlignment="1">
      <alignment horizontal="center" vertical="center" readingOrder="1"/>
    </xf>
    <xf numFmtId="49" fontId="294" fillId="63" borderId="6" xfId="13331" applyNumberFormat="1" applyFont="1" applyFill="1" applyBorder="1" applyAlignment="1">
      <alignment horizontal="center" vertical="center" readingOrder="1"/>
    </xf>
    <xf numFmtId="177" fontId="27" fillId="63" borderId="6" xfId="13331" applyNumberFormat="1" applyFont="1" applyFill="1" applyBorder="1" applyAlignment="1">
      <alignment vertical="center"/>
    </xf>
    <xf numFmtId="177" fontId="294" fillId="63" borderId="6" xfId="13331" applyNumberFormat="1" applyFont="1" applyFill="1" applyBorder="1" applyAlignment="1">
      <alignment vertical="center"/>
    </xf>
    <xf numFmtId="177" fontId="294" fillId="63" borderId="141" xfId="13331" applyNumberFormat="1" applyFont="1" applyFill="1" applyBorder="1" applyAlignment="1">
      <alignment vertical="center"/>
    </xf>
    <xf numFmtId="0" fontId="294" fillId="0" borderId="6" xfId="13325" applyFont="1" applyBorder="1" applyAlignment="1">
      <alignment vertical="center"/>
    </xf>
    <xf numFmtId="177" fontId="294" fillId="63" borderId="6" xfId="13331" applyNumberFormat="1" applyFont="1" applyFill="1" applyBorder="1" applyAlignment="1">
      <alignment horizontal="center" vertical="center" wrapText="1"/>
    </xf>
    <xf numFmtId="177" fontId="27" fillId="63" borderId="6" xfId="13331" applyNumberFormat="1" applyFont="1" applyFill="1" applyBorder="1" applyAlignment="1">
      <alignment horizontal="center" vertical="center"/>
    </xf>
    <xf numFmtId="177" fontId="27" fillId="63" borderId="6" xfId="13331" applyNumberFormat="1" applyFont="1" applyFill="1" applyBorder="1" applyAlignment="1">
      <alignment horizontal="center" vertical="center" readingOrder="1"/>
    </xf>
    <xf numFmtId="49" fontId="27" fillId="63" borderId="6" xfId="13331" applyNumberFormat="1" applyFont="1" applyFill="1" applyBorder="1" applyAlignment="1">
      <alignment horizontal="center" vertical="center" readingOrder="1"/>
    </xf>
    <xf numFmtId="177" fontId="27" fillId="63" borderId="141" xfId="13331" applyNumberFormat="1" applyFont="1" applyFill="1" applyBorder="1" applyAlignment="1">
      <alignment vertical="center"/>
    </xf>
    <xf numFmtId="177" fontId="27" fillId="63" borderId="139" xfId="13331" applyNumberFormat="1" applyFont="1" applyFill="1" applyBorder="1" applyAlignment="1">
      <alignment vertical="center"/>
    </xf>
    <xf numFmtId="177" fontId="294" fillId="63" borderId="101" xfId="13331" applyNumberFormat="1" applyFont="1" applyFill="1" applyBorder="1" applyAlignment="1">
      <alignment horizontal="center" vertical="center"/>
    </xf>
    <xf numFmtId="177" fontId="294" fillId="63" borderId="101" xfId="13331" applyNumberFormat="1" applyFont="1" applyFill="1" applyBorder="1" applyAlignment="1">
      <alignment horizontal="center" vertical="center" readingOrder="1"/>
    </xf>
    <xf numFmtId="49" fontId="294" fillId="63" borderId="101" xfId="13331" applyNumberFormat="1" applyFont="1" applyFill="1" applyBorder="1" applyAlignment="1">
      <alignment horizontal="center" vertical="center" readingOrder="1"/>
    </xf>
    <xf numFmtId="177" fontId="294" fillId="63" borderId="0" xfId="13331" applyNumberFormat="1" applyFont="1" applyFill="1" applyBorder="1" applyAlignment="1">
      <alignment vertical="center"/>
    </xf>
    <xf numFmtId="177" fontId="294" fillId="63" borderId="0" xfId="13331" applyNumberFormat="1" applyFont="1" applyFill="1" applyBorder="1" applyAlignment="1">
      <alignment horizontal="center" vertical="center"/>
    </xf>
    <xf numFmtId="177" fontId="294" fillId="63" borderId="0" xfId="13331" applyNumberFormat="1" applyFont="1" applyFill="1" applyBorder="1" applyAlignment="1">
      <alignment horizontal="center" vertical="center" readingOrder="1"/>
    </xf>
    <xf numFmtId="49" fontId="294" fillId="63" borderId="0" xfId="13331" applyNumberFormat="1" applyFont="1" applyFill="1" applyBorder="1" applyAlignment="1">
      <alignment horizontal="center" vertical="center" readingOrder="1"/>
    </xf>
    <xf numFmtId="177" fontId="294" fillId="63" borderId="0" xfId="13331" applyNumberFormat="1" applyFont="1" applyFill="1" applyAlignment="1">
      <alignment vertical="center"/>
    </xf>
    <xf numFmtId="177" fontId="294" fillId="63" borderId="0" xfId="13331" applyNumberFormat="1" applyFont="1" applyFill="1" applyAlignment="1">
      <alignment horizontal="center" vertical="center"/>
    </xf>
    <xf numFmtId="177" fontId="294" fillId="63" borderId="0" xfId="13331" applyNumberFormat="1" applyFont="1" applyFill="1" applyAlignment="1">
      <alignment horizontal="center" vertical="center" readingOrder="1"/>
    </xf>
    <xf numFmtId="49" fontId="294" fillId="63" borderId="0" xfId="13331" applyNumberFormat="1" applyFont="1" applyFill="1" applyAlignment="1">
      <alignment horizontal="center" vertical="center" readingOrder="1"/>
    </xf>
    <xf numFmtId="177" fontId="27" fillId="63" borderId="101" xfId="13331" applyNumberFormat="1" applyFont="1" applyFill="1" applyBorder="1" applyAlignment="1">
      <alignment vertical="center"/>
    </xf>
    <xf numFmtId="177" fontId="27" fillId="63" borderId="101" xfId="13331" applyNumberFormat="1" applyFont="1" applyFill="1" applyBorder="1" applyAlignment="1">
      <alignment horizontal="center" vertical="center" readingOrder="1"/>
    </xf>
    <xf numFmtId="1" fontId="27" fillId="63" borderId="101" xfId="13317" applyNumberFormat="1" applyFont="1" applyFill="1" applyBorder="1" applyAlignment="1">
      <alignment horizontal="left" vertical="center" wrapText="1"/>
    </xf>
    <xf numFmtId="3" fontId="27" fillId="63" borderId="101" xfId="0" quotePrefix="1" applyNumberFormat="1" applyFont="1" applyFill="1" applyBorder="1" applyAlignment="1">
      <alignment horizontal="right" vertical="center" wrapText="1"/>
    </xf>
    <xf numFmtId="9" fontId="27" fillId="63" borderId="101" xfId="13313" quotePrefix="1" applyFont="1" applyFill="1" applyBorder="1" applyAlignment="1">
      <alignment horizontal="right" vertical="center" wrapText="1"/>
    </xf>
    <xf numFmtId="9" fontId="27" fillId="63" borderId="7" xfId="13313" quotePrefix="1" applyFont="1" applyFill="1" applyBorder="1" applyAlignment="1">
      <alignment horizontal="center" vertical="center" wrapText="1"/>
    </xf>
    <xf numFmtId="0" fontId="26" fillId="0" borderId="0" xfId="13325" applyFont="1" applyAlignment="1">
      <alignment vertical="center"/>
    </xf>
    <xf numFmtId="0" fontId="290" fillId="0" borderId="9" xfId="13325" applyFont="1" applyBorder="1" applyAlignment="1">
      <alignment vertical="center"/>
    </xf>
    <xf numFmtId="0" fontId="26" fillId="0" borderId="9" xfId="13325" applyFont="1" applyBorder="1" applyAlignment="1">
      <alignment vertical="center"/>
    </xf>
    <xf numFmtId="0" fontId="27" fillId="0" borderId="0" xfId="13325" applyFont="1" applyAlignment="1">
      <alignment vertical="center" wrapText="1"/>
    </xf>
    <xf numFmtId="0" fontId="27" fillId="0" borderId="5" xfId="13325" applyFont="1" applyBorder="1" applyAlignment="1">
      <alignment horizontal="center" vertical="center" wrapText="1"/>
    </xf>
    <xf numFmtId="0" fontId="27" fillId="0" borderId="0" xfId="13325" applyFont="1" applyAlignment="1">
      <alignment horizontal="center" vertical="center" wrapText="1"/>
    </xf>
    <xf numFmtId="0" fontId="26" fillId="0" borderId="5" xfId="13325" quotePrefix="1" applyFont="1" applyBorder="1" applyAlignment="1">
      <alignment horizontal="center" vertical="center" wrapText="1"/>
    </xf>
    <xf numFmtId="0" fontId="26" fillId="0" borderId="0" xfId="13325" applyFont="1" applyAlignment="1">
      <alignment horizontal="center" vertical="center" wrapText="1"/>
    </xf>
    <xf numFmtId="0" fontId="27" fillId="0" borderId="7" xfId="13325" applyFont="1" applyBorder="1" applyAlignment="1">
      <alignment horizontal="center" vertical="center" wrapText="1"/>
    </xf>
    <xf numFmtId="177" fontId="27" fillId="0" borderId="7" xfId="1213" applyNumberFormat="1" applyFont="1" applyFill="1" applyBorder="1" applyAlignment="1">
      <alignment horizontal="right" vertical="center" wrapText="1"/>
    </xf>
    <xf numFmtId="177" fontId="27" fillId="0" borderId="6" xfId="1213" applyNumberFormat="1" applyFont="1" applyFill="1" applyBorder="1" applyAlignment="1">
      <alignment horizontal="right" vertical="center" wrapText="1"/>
    </xf>
    <xf numFmtId="0" fontId="27" fillId="0" borderId="0" xfId="13325" applyFont="1" applyAlignment="1">
      <alignment vertical="center"/>
    </xf>
    <xf numFmtId="177" fontId="26" fillId="0" borderId="6" xfId="1213" applyNumberFormat="1" applyFont="1" applyFill="1" applyBorder="1" applyAlignment="1">
      <alignment horizontal="right" vertical="center"/>
    </xf>
    <xf numFmtId="177" fontId="27" fillId="0" borderId="6" xfId="1213" applyNumberFormat="1" applyFont="1" applyFill="1" applyBorder="1" applyAlignment="1">
      <alignment horizontal="right" vertical="center"/>
    </xf>
    <xf numFmtId="177" fontId="27" fillId="64" borderId="6" xfId="1213" applyNumberFormat="1" applyFont="1" applyFill="1" applyBorder="1" applyAlignment="1">
      <alignment horizontal="right" vertical="center" wrapText="1"/>
    </xf>
    <xf numFmtId="177" fontId="27" fillId="64" borderId="6" xfId="1213" applyNumberFormat="1" applyFont="1" applyFill="1" applyBorder="1" applyAlignment="1">
      <alignment horizontal="right" vertical="center"/>
    </xf>
    <xf numFmtId="0" fontId="26" fillId="0" borderId="6" xfId="13325" applyFont="1" applyBorder="1" applyAlignment="1">
      <alignment vertical="center"/>
    </xf>
    <xf numFmtId="0" fontId="26" fillId="63" borderId="6" xfId="13325" applyFont="1" applyFill="1" applyBorder="1" applyAlignment="1">
      <alignment vertical="center"/>
    </xf>
    <xf numFmtId="0" fontId="27" fillId="64" borderId="6" xfId="13325" applyFont="1" applyFill="1" applyBorder="1" applyAlignment="1">
      <alignment horizontal="center" vertical="center"/>
    </xf>
    <xf numFmtId="0" fontId="27" fillId="64" borderId="6" xfId="13325" applyFont="1" applyFill="1" applyBorder="1" applyAlignment="1">
      <alignment vertical="center"/>
    </xf>
    <xf numFmtId="177" fontId="27" fillId="64" borderId="6" xfId="13312" applyNumberFormat="1" applyFont="1" applyFill="1" applyBorder="1" applyAlignment="1">
      <alignment vertical="center"/>
    </xf>
    <xf numFmtId="0" fontId="27" fillId="0" borderId="6" xfId="13325" applyFont="1" applyBorder="1" applyAlignment="1">
      <alignment horizontal="center" vertical="center"/>
    </xf>
    <xf numFmtId="0" fontId="27" fillId="0" borderId="6" xfId="13325" applyFont="1" applyBorder="1" applyAlignment="1">
      <alignment vertical="center"/>
    </xf>
    <xf numFmtId="0" fontId="27" fillId="63" borderId="6" xfId="13325" applyFont="1" applyFill="1" applyBorder="1" applyAlignment="1">
      <alignment vertical="center"/>
    </xf>
    <xf numFmtId="177" fontId="27" fillId="0" borderId="6" xfId="13312" applyNumberFormat="1" applyFont="1" applyBorder="1" applyAlignment="1">
      <alignment vertical="center"/>
    </xf>
    <xf numFmtId="177" fontId="27" fillId="63" borderId="6" xfId="13312" applyNumberFormat="1" applyFont="1" applyFill="1" applyBorder="1" applyAlignment="1">
      <alignment vertical="center"/>
    </xf>
    <xf numFmtId="0" fontId="26" fillId="0" borderId="6" xfId="13325" applyFont="1" applyBorder="1" applyAlignment="1">
      <alignment horizontal="center" vertical="center"/>
    </xf>
    <xf numFmtId="177" fontId="26" fillId="0" borderId="6" xfId="13312" applyNumberFormat="1" applyFont="1" applyBorder="1" applyAlignment="1">
      <alignment vertical="center"/>
    </xf>
    <xf numFmtId="0" fontId="26" fillId="0" borderId="6" xfId="13325" applyFont="1" applyBorder="1" applyAlignment="1">
      <alignment horizontal="left" vertical="center" wrapText="1"/>
    </xf>
    <xf numFmtId="0" fontId="26" fillId="0" borderId="101" xfId="13325" applyFont="1" applyBorder="1" applyAlignment="1">
      <alignment vertical="center"/>
    </xf>
    <xf numFmtId="0" fontId="26" fillId="0" borderId="101" xfId="13325" applyFont="1" applyBorder="1" applyAlignment="1">
      <alignment horizontal="left" vertical="center" wrapText="1"/>
    </xf>
    <xf numFmtId="0" fontId="26" fillId="63" borderId="101" xfId="13325" applyFont="1" applyFill="1" applyBorder="1" applyAlignment="1">
      <alignment vertical="center"/>
    </xf>
    <xf numFmtId="177" fontId="26" fillId="0" borderId="101" xfId="13312" applyNumberFormat="1" applyFont="1" applyBorder="1" applyAlignment="1">
      <alignment vertical="center"/>
    </xf>
    <xf numFmtId="177" fontId="26" fillId="63" borderId="101" xfId="13312" applyNumberFormat="1" applyFont="1" applyFill="1" applyBorder="1" applyAlignment="1">
      <alignment vertical="center"/>
    </xf>
    <xf numFmtId="0" fontId="26" fillId="0" borderId="0" xfId="13325" applyFont="1" applyAlignment="1">
      <alignment horizontal="left" vertical="center" wrapText="1"/>
    </xf>
    <xf numFmtId="0" fontId="26" fillId="63" borderId="0" xfId="13325" applyFont="1" applyFill="1" applyAlignment="1">
      <alignment vertical="center"/>
    </xf>
    <xf numFmtId="177" fontId="26" fillId="0" borderId="0" xfId="13312" applyNumberFormat="1" applyFont="1" applyBorder="1" applyAlignment="1">
      <alignment vertical="center"/>
    </xf>
    <xf numFmtId="177" fontId="26" fillId="63" borderId="0" xfId="13312" applyNumberFormat="1" applyFont="1" applyFill="1" applyBorder="1" applyAlignment="1">
      <alignment vertical="center"/>
    </xf>
    <xf numFmtId="176" fontId="24" fillId="63" borderId="0" xfId="1" applyNumberFormat="1" applyFont="1" applyFill="1" applyAlignment="1">
      <alignment horizontal="center" vertical="center" wrapText="1"/>
    </xf>
    <xf numFmtId="0" fontId="24" fillId="0" borderId="10" xfId="8345" applyFont="1" applyBorder="1" applyAlignment="1">
      <alignment horizontal="center" vertical="center" wrapText="1"/>
    </xf>
    <xf numFmtId="0" fontId="24" fillId="0" borderId="124" xfId="8345" applyFont="1" applyBorder="1" applyAlignment="1">
      <alignment horizontal="center" vertical="center" wrapText="1"/>
    </xf>
    <xf numFmtId="0" fontId="24" fillId="0" borderId="125" xfId="0" applyFont="1" applyBorder="1" applyAlignment="1">
      <alignment horizontal="center" vertical="center"/>
    </xf>
    <xf numFmtId="0" fontId="24" fillId="0" borderId="126" xfId="0" applyFont="1" applyBorder="1" applyAlignment="1">
      <alignment horizontal="center" vertical="center"/>
    </xf>
    <xf numFmtId="2" fontId="24" fillId="0" borderId="119" xfId="0" applyNumberFormat="1" applyFont="1" applyBorder="1" applyAlignment="1">
      <alignment horizontal="center" vertical="center" wrapText="1"/>
    </xf>
    <xf numFmtId="2" fontId="24" fillId="0" borderId="120" xfId="0" applyNumberFormat="1" applyFont="1" applyBorder="1" applyAlignment="1">
      <alignment horizontal="center" vertical="center" wrapText="1"/>
    </xf>
    <xf numFmtId="3" fontId="24" fillId="0" borderId="121" xfId="12448" applyNumberFormat="1" applyFont="1" applyBorder="1" applyAlignment="1">
      <alignment horizontal="center" vertical="center"/>
    </xf>
    <xf numFmtId="3" fontId="24" fillId="0" borderId="122" xfId="12448" applyNumberFormat="1" applyFont="1" applyBorder="1" applyAlignment="1">
      <alignment horizontal="center" vertical="center"/>
    </xf>
    <xf numFmtId="3" fontId="24" fillId="0" borderId="123" xfId="12448" applyNumberFormat="1" applyFont="1" applyBorder="1" applyAlignment="1">
      <alignment horizontal="center" vertical="center"/>
    </xf>
    <xf numFmtId="3" fontId="24" fillId="0" borderId="121" xfId="8345" applyNumberFormat="1" applyFont="1" applyBorder="1" applyAlignment="1">
      <alignment horizontal="center" vertical="center" wrapText="1"/>
    </xf>
    <xf numFmtId="3" fontId="24" fillId="0" borderId="122" xfId="8345" applyNumberFormat="1" applyFont="1" applyBorder="1" applyAlignment="1">
      <alignment horizontal="center" vertical="center" wrapText="1"/>
    </xf>
    <xf numFmtId="3" fontId="24" fillId="0" borderId="123" xfId="8345" applyNumberFormat="1" applyFont="1" applyBorder="1" applyAlignment="1">
      <alignment horizontal="center" vertical="center" wrapText="1"/>
    </xf>
    <xf numFmtId="176" fontId="23" fillId="63" borderId="0" xfId="1" applyNumberFormat="1" applyFont="1" applyFill="1" applyAlignment="1">
      <alignment horizontal="center" vertical="center" wrapText="1"/>
    </xf>
    <xf numFmtId="196" fontId="33" fillId="63" borderId="6" xfId="0" applyNumberFormat="1" applyFont="1" applyFill="1" applyBorder="1" applyAlignment="1">
      <alignment horizontal="center" vertical="center" wrapText="1"/>
    </xf>
    <xf numFmtId="2" fontId="25" fillId="0" borderId="102" xfId="0" applyNumberFormat="1" applyFont="1" applyBorder="1" applyAlignment="1">
      <alignment horizontal="center" vertical="center" wrapText="1"/>
    </xf>
    <xf numFmtId="0" fontId="24" fillId="63" borderId="0" xfId="12977" applyFont="1" applyFill="1" applyAlignment="1">
      <alignment horizontal="left"/>
    </xf>
    <xf numFmtId="0" fontId="24" fillId="63" borderId="0" xfId="12977" applyFont="1" applyFill="1" applyAlignment="1">
      <alignment horizontal="center" vertical="center" wrapText="1"/>
    </xf>
    <xf numFmtId="0" fontId="253" fillId="63" borderId="0" xfId="12977" applyFont="1" applyFill="1" applyAlignment="1">
      <alignment horizontal="center" vertical="center" wrapText="1"/>
    </xf>
    <xf numFmtId="0" fontId="25" fillId="63" borderId="75" xfId="12977" applyFont="1" applyFill="1" applyBorder="1" applyAlignment="1">
      <alignment horizontal="center" vertical="center" wrapText="1"/>
    </xf>
    <xf numFmtId="3" fontId="25" fillId="63" borderId="100" xfId="12977" applyNumberFormat="1" applyFont="1" applyFill="1" applyBorder="1" applyAlignment="1">
      <alignment horizontal="center" vertical="center" wrapText="1"/>
    </xf>
    <xf numFmtId="3" fontId="25" fillId="63" borderId="11" xfId="12977" applyNumberFormat="1" applyFont="1" applyFill="1" applyBorder="1" applyAlignment="1">
      <alignment horizontal="center" vertical="center" wrapText="1"/>
    </xf>
    <xf numFmtId="3" fontId="25" fillId="63" borderId="75" xfId="12977" applyNumberFormat="1" applyFont="1" applyFill="1" applyBorder="1" applyAlignment="1">
      <alignment horizontal="center" vertical="center"/>
    </xf>
    <xf numFmtId="177" fontId="291" fillId="63" borderId="7" xfId="52" applyNumberFormat="1" applyFont="1" applyFill="1" applyBorder="1" applyAlignment="1">
      <alignment horizontal="center" vertical="center" wrapText="1" readingOrder="1"/>
    </xf>
    <xf numFmtId="177" fontId="291" fillId="63" borderId="7" xfId="13314" applyNumberFormat="1" applyFont="1" applyFill="1" applyBorder="1" applyAlignment="1">
      <alignment horizontal="center" vertical="center" wrapText="1" readingOrder="1"/>
    </xf>
    <xf numFmtId="1" fontId="26" fillId="63" borderId="0" xfId="13317" applyNumberFormat="1" applyFont="1" applyFill="1" applyAlignment="1">
      <alignment horizontal="left" vertical="center" wrapText="1"/>
    </xf>
    <xf numFmtId="3" fontId="27" fillId="63" borderId="5" xfId="13317" applyNumberFormat="1" applyFont="1" applyFill="1" applyBorder="1" applyAlignment="1">
      <alignment horizontal="center" vertical="center" wrapText="1"/>
    </xf>
    <xf numFmtId="3" fontId="27" fillId="63" borderId="99" xfId="13317" quotePrefix="1" applyNumberFormat="1" applyFont="1" applyFill="1" applyBorder="1" applyAlignment="1">
      <alignment horizontal="center" vertical="center" wrapText="1"/>
    </xf>
    <xf numFmtId="3" fontId="27" fillId="63" borderId="17" xfId="13317" quotePrefix="1" applyNumberFormat="1" applyFont="1" applyFill="1" applyBorder="1" applyAlignment="1">
      <alignment horizontal="center" vertical="center" wrapText="1"/>
    </xf>
    <xf numFmtId="3" fontId="27" fillId="63" borderId="11" xfId="13317" quotePrefix="1" applyNumberFormat="1" applyFont="1" applyFill="1" applyBorder="1" applyAlignment="1">
      <alignment horizontal="center" vertical="center" wrapText="1"/>
    </xf>
    <xf numFmtId="0" fontId="27" fillId="63" borderId="0" xfId="0" applyFont="1" applyFill="1" applyAlignment="1">
      <alignment horizontal="right" vertical="center" wrapText="1"/>
    </xf>
    <xf numFmtId="1" fontId="27" fillId="63" borderId="5" xfId="13318" applyNumberFormat="1" applyFont="1" applyFill="1" applyBorder="1" applyAlignment="1">
      <alignment horizontal="center" vertical="center" wrapText="1"/>
    </xf>
    <xf numFmtId="171" fontId="27" fillId="63" borderId="5" xfId="13312" applyFont="1" applyFill="1" applyBorder="1" applyAlignment="1">
      <alignment horizontal="center" vertical="center" wrapText="1"/>
    </xf>
    <xf numFmtId="1" fontId="27" fillId="63" borderId="0" xfId="13317" applyNumberFormat="1" applyFont="1" applyFill="1" applyAlignment="1">
      <alignment horizontal="center" vertical="center" wrapText="1"/>
    </xf>
    <xf numFmtId="1" fontId="290" fillId="63" borderId="0" xfId="13317" applyNumberFormat="1" applyFont="1" applyFill="1" applyAlignment="1">
      <alignment horizontal="center" vertical="center" wrapText="1"/>
    </xf>
    <xf numFmtId="1" fontId="291" fillId="63" borderId="0" xfId="13317" applyNumberFormat="1" applyFont="1" applyFill="1" applyAlignment="1">
      <alignment horizontal="right" vertical="center"/>
    </xf>
    <xf numFmtId="49" fontId="27" fillId="63" borderId="5" xfId="13317" applyNumberFormat="1" applyFont="1" applyFill="1" applyBorder="1" applyAlignment="1">
      <alignment horizontal="center" vertical="center" wrapText="1"/>
    </xf>
    <xf numFmtId="0" fontId="27" fillId="0" borderId="5" xfId="4273" applyFont="1" applyBorder="1" applyAlignment="1">
      <alignment horizontal="center" vertical="center" wrapText="1"/>
    </xf>
    <xf numFmtId="177" fontId="291" fillId="64" borderId="7" xfId="52" applyNumberFormat="1" applyFont="1" applyFill="1" applyBorder="1" applyAlignment="1">
      <alignment horizontal="center" vertical="center" wrapText="1" readingOrder="1"/>
    </xf>
    <xf numFmtId="0" fontId="24" fillId="0" borderId="0" xfId="4273" applyFont="1" applyAlignment="1">
      <alignment horizontal="center" vertical="center" wrapText="1"/>
    </xf>
    <xf numFmtId="1" fontId="23" fillId="0" borderId="0" xfId="4273" applyNumberFormat="1" applyFont="1" applyAlignment="1">
      <alignment horizontal="center" vertical="center" wrapText="1"/>
    </xf>
    <xf numFmtId="0" fontId="23" fillId="0" borderId="0" xfId="4273" applyFont="1" applyAlignment="1">
      <alignment horizontal="center" vertical="center" wrapText="1"/>
    </xf>
    <xf numFmtId="177" fontId="27" fillId="0" borderId="5" xfId="13312" applyNumberFormat="1" applyFont="1" applyFill="1" applyBorder="1" applyAlignment="1" applyProtection="1">
      <alignment horizontal="center" vertical="center" wrapText="1"/>
    </xf>
    <xf numFmtId="0" fontId="27" fillId="0" borderId="3" xfId="13314" applyFont="1" applyBorder="1" applyAlignment="1" applyProtection="1">
      <alignment horizontal="center" vertical="center" wrapText="1"/>
      <protection locked="0"/>
    </xf>
    <xf numFmtId="0" fontId="27" fillId="0" borderId="2" xfId="13314" applyFont="1" applyBorder="1" applyAlignment="1" applyProtection="1">
      <alignment horizontal="center" vertical="center" wrapText="1"/>
      <protection locked="0"/>
    </xf>
    <xf numFmtId="0" fontId="27" fillId="0" borderId="15" xfId="13314" applyFont="1" applyBorder="1" applyAlignment="1" applyProtection="1">
      <alignment horizontal="center" vertical="center" wrapText="1"/>
      <protection locked="0"/>
    </xf>
    <xf numFmtId="171" fontId="27" fillId="0" borderId="14" xfId="13312" applyFont="1" applyFill="1" applyBorder="1" applyAlignment="1" applyProtection="1">
      <alignment horizontal="center" vertical="center" wrapText="1"/>
    </xf>
    <xf numFmtId="171" fontId="27" fillId="0" borderId="17" xfId="13312" applyFont="1" applyFill="1" applyBorder="1" applyAlignment="1" applyProtection="1">
      <alignment horizontal="center" vertical="center" wrapText="1"/>
    </xf>
    <xf numFmtId="171" fontId="27" fillId="0" borderId="11" xfId="13312" applyFont="1" applyFill="1" applyBorder="1" applyAlignment="1" applyProtection="1">
      <alignment horizontal="center" vertical="center" wrapText="1"/>
    </xf>
    <xf numFmtId="177" fontId="27" fillId="0" borderId="5" xfId="13312" applyNumberFormat="1" applyFont="1" applyFill="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49" fontId="27" fillId="0" borderId="5" xfId="4273" applyNumberFormat="1" applyFont="1" applyBorder="1" applyAlignment="1">
      <alignment horizontal="center" vertical="center" wrapText="1"/>
    </xf>
    <xf numFmtId="0" fontId="26" fillId="0" borderId="137" xfId="13320" applyFont="1" applyBorder="1" applyAlignment="1">
      <alignment horizontal="left"/>
    </xf>
    <xf numFmtId="0" fontId="27" fillId="0" borderId="5" xfId="13320" applyFont="1" applyBorder="1" applyAlignment="1">
      <alignment horizontal="center" vertical="center" wrapText="1"/>
    </xf>
    <xf numFmtId="0" fontId="24" fillId="0" borderId="0" xfId="13320" applyFont="1" applyAlignment="1">
      <alignment horizontal="right" vertical="center"/>
    </xf>
    <xf numFmtId="0" fontId="24" fillId="0" borderId="0" xfId="13320" applyFont="1" applyAlignment="1">
      <alignment horizontal="center" vertical="center" wrapText="1"/>
    </xf>
    <xf numFmtId="171" fontId="289" fillId="0" borderId="0" xfId="8318" applyFont="1" applyFill="1" applyAlignment="1">
      <alignment horizontal="center" vertical="center" wrapText="1"/>
    </xf>
    <xf numFmtId="0" fontId="23" fillId="0" borderId="9" xfId="13320" applyFont="1" applyBorder="1" applyAlignment="1">
      <alignment horizontal="center" vertical="center"/>
    </xf>
    <xf numFmtId="49" fontId="27" fillId="0" borderId="5" xfId="13320" applyNumberFormat="1" applyFont="1" applyBorder="1" applyAlignment="1">
      <alignment horizontal="center" vertical="center" wrapText="1"/>
    </xf>
    <xf numFmtId="0" fontId="256" fillId="0" borderId="0" xfId="0" applyFont="1" applyAlignment="1">
      <alignment horizontal="center" vertical="center" wrapText="1"/>
    </xf>
    <xf numFmtId="1" fontId="263" fillId="0" borderId="9" xfId="0" applyNumberFormat="1" applyFont="1" applyBorder="1" applyAlignment="1">
      <alignment horizontal="center" vertical="center" wrapText="1"/>
    </xf>
    <xf numFmtId="0" fontId="263" fillId="0" borderId="9" xfId="0" applyFont="1" applyBorder="1" applyAlignment="1">
      <alignment horizontal="center" vertical="center" wrapText="1"/>
    </xf>
    <xf numFmtId="0" fontId="255" fillId="0" borderId="0" xfId="0" applyFont="1" applyAlignment="1">
      <alignment horizontal="left" vertical="center" wrapText="1"/>
    </xf>
    <xf numFmtId="0" fontId="256" fillId="0" borderId="5" xfId="0" applyFont="1" applyBorder="1" applyAlignment="1">
      <alignment horizontal="center" vertical="center" wrapText="1"/>
    </xf>
    <xf numFmtId="3" fontId="256" fillId="0" borderId="5" xfId="13317" applyNumberFormat="1" applyFont="1" applyBorder="1" applyAlignment="1">
      <alignment horizontal="center" vertical="center" wrapText="1"/>
    </xf>
    <xf numFmtId="0" fontId="258" fillId="0" borderId="137" xfId="0" applyFont="1" applyBorder="1" applyAlignment="1">
      <alignment horizontal="left" vertical="center" wrapText="1"/>
    </xf>
    <xf numFmtId="0" fontId="290" fillId="0" borderId="0" xfId="13327" applyFont="1" applyAlignment="1">
      <alignment horizontal="left" vertical="center"/>
    </xf>
    <xf numFmtId="0" fontId="27" fillId="0" borderId="5" xfId="13329" applyFont="1" applyBorder="1" applyAlignment="1">
      <alignment horizontal="center" vertical="center" wrapText="1"/>
    </xf>
    <xf numFmtId="0" fontId="27" fillId="0" borderId="5" xfId="13327" applyFont="1" applyBorder="1" applyAlignment="1">
      <alignment horizontal="center" vertical="center" wrapText="1"/>
    </xf>
    <xf numFmtId="0" fontId="291" fillId="0" borderId="0" xfId="13327" applyFont="1" applyAlignment="1">
      <alignment horizontal="left" vertical="center"/>
    </xf>
    <xf numFmtId="0" fontId="24" fillId="0" borderId="0" xfId="13327" applyFont="1" applyAlignment="1">
      <alignment horizontal="right" vertical="center"/>
    </xf>
    <xf numFmtId="0" fontId="24" fillId="0" borderId="0" xfId="13329" applyFont="1" applyAlignment="1">
      <alignment horizontal="center" vertical="center" wrapText="1"/>
    </xf>
    <xf numFmtId="177" fontId="23" fillId="0" borderId="0" xfId="8343" applyNumberFormat="1" applyFont="1" applyFill="1" applyBorder="1" applyAlignment="1">
      <alignment horizontal="center" vertical="center" wrapText="1"/>
    </xf>
    <xf numFmtId="0" fontId="23" fillId="0" borderId="9" xfId="13329" applyFont="1" applyBorder="1" applyAlignment="1">
      <alignment horizontal="right" vertical="center"/>
    </xf>
    <xf numFmtId="177" fontId="294" fillId="63" borderId="3" xfId="13331" applyNumberFormat="1" applyFont="1" applyFill="1" applyBorder="1" applyAlignment="1">
      <alignment horizontal="center" vertical="center" wrapText="1" readingOrder="1"/>
    </xf>
    <xf numFmtId="177" fontId="294" fillId="63" borderId="2" xfId="13331" applyNumberFormat="1" applyFont="1" applyFill="1" applyBorder="1" applyAlignment="1">
      <alignment horizontal="center" vertical="center" wrapText="1" readingOrder="1"/>
    </xf>
    <xf numFmtId="177" fontId="294" fillId="63" borderId="14" xfId="13331" applyNumberFormat="1" applyFont="1" applyFill="1" applyBorder="1" applyAlignment="1">
      <alignment horizontal="center" vertical="center" wrapText="1" readingOrder="1"/>
    </xf>
    <xf numFmtId="177" fontId="294" fillId="63" borderId="11" xfId="13331" applyNumberFormat="1" applyFont="1" applyFill="1" applyBorder="1" applyAlignment="1">
      <alignment horizontal="center" vertical="center" wrapText="1" readingOrder="1"/>
    </xf>
    <xf numFmtId="177" fontId="294" fillId="63" borderId="5" xfId="13331" applyNumberFormat="1" applyFont="1" applyFill="1" applyBorder="1" applyAlignment="1">
      <alignment horizontal="center" vertical="center" wrapText="1" readingOrder="1"/>
    </xf>
    <xf numFmtId="49" fontId="293" fillId="63" borderId="0" xfId="13330" applyNumberFormat="1" applyFont="1" applyFill="1" applyAlignment="1">
      <alignment horizontal="center" vertical="center" readingOrder="1"/>
    </xf>
    <xf numFmtId="49" fontId="290" fillId="63" borderId="0" xfId="13330" applyNumberFormat="1" applyFont="1" applyFill="1" applyAlignment="1">
      <alignment horizontal="center" vertical="center" readingOrder="1"/>
    </xf>
    <xf numFmtId="177" fontId="294" fillId="63" borderId="9" xfId="13331" applyNumberFormat="1" applyFont="1" applyFill="1" applyBorder="1" applyAlignment="1">
      <alignment horizontal="center" vertical="center"/>
    </xf>
    <xf numFmtId="49" fontId="294" fillId="63" borderId="5" xfId="13331" applyNumberFormat="1" applyFont="1" applyFill="1" applyBorder="1" applyAlignment="1">
      <alignment horizontal="center" vertical="center" wrapText="1" readingOrder="1"/>
    </xf>
    <xf numFmtId="177" fontId="294" fillId="63" borderId="15" xfId="13331" applyNumberFormat="1" applyFont="1" applyFill="1" applyBorder="1" applyAlignment="1">
      <alignment horizontal="center" vertical="center" wrapText="1" readingOrder="1"/>
    </xf>
    <xf numFmtId="0" fontId="27" fillId="0" borderId="5" xfId="13325" applyFont="1" applyBorder="1" applyAlignment="1">
      <alignment horizontal="center" vertical="center" wrapText="1"/>
    </xf>
    <xf numFmtId="0" fontId="27" fillId="0" borderId="14" xfId="13325" applyFont="1" applyBorder="1" applyAlignment="1">
      <alignment horizontal="center" vertical="center" wrapText="1"/>
    </xf>
    <xf numFmtId="0" fontId="27" fillId="0" borderId="11" xfId="13325" applyFont="1" applyBorder="1" applyAlignment="1">
      <alignment horizontal="center" vertical="center" wrapText="1"/>
    </xf>
    <xf numFmtId="0" fontId="27" fillId="0" borderId="17" xfId="13325" applyFont="1" applyBorder="1" applyAlignment="1">
      <alignment horizontal="center" vertical="center" wrapText="1"/>
    </xf>
    <xf numFmtId="0" fontId="27" fillId="0" borderId="3" xfId="13325" applyFont="1" applyBorder="1" applyAlignment="1">
      <alignment horizontal="center" vertical="center" wrapText="1"/>
    </xf>
    <xf numFmtId="0" fontId="27" fillId="0" borderId="15" xfId="13325" applyFont="1" applyBorder="1" applyAlignment="1">
      <alignment horizontal="center" vertical="center" wrapText="1"/>
    </xf>
    <xf numFmtId="1" fontId="308" fillId="0" borderId="0" xfId="13317" applyNumberFormat="1" applyFont="1" applyAlignment="1">
      <alignment horizontal="center" vertical="center" wrapText="1"/>
    </xf>
    <xf numFmtId="0" fontId="267" fillId="0" borderId="0" xfId="0" applyFont="1" applyAlignment="1">
      <alignment horizontal="center" vertical="center" wrapText="1"/>
    </xf>
    <xf numFmtId="0" fontId="270" fillId="0" borderId="0" xfId="0" applyFont="1" applyAlignment="1">
      <alignment horizontal="center" vertical="center"/>
    </xf>
    <xf numFmtId="0" fontId="272" fillId="0" borderId="5" xfId="0" applyFont="1" applyBorder="1" applyAlignment="1">
      <alignment horizontal="center" vertical="center"/>
    </xf>
    <xf numFmtId="0" fontId="25" fillId="0" borderId="5" xfId="0" applyFont="1" applyBorder="1" applyAlignment="1">
      <alignment horizontal="left" vertical="center" indent="5"/>
    </xf>
    <xf numFmtId="0" fontId="272" fillId="0" borderId="5" xfId="0" applyFont="1" applyBorder="1" applyAlignment="1">
      <alignment horizontal="left" vertical="center" indent="5"/>
    </xf>
    <xf numFmtId="0" fontId="25" fillId="0" borderId="5" xfId="0" applyFont="1" applyBorder="1" applyAlignment="1">
      <alignment horizontal="center" vertical="top" wrapText="1"/>
    </xf>
    <xf numFmtId="0" fontId="272" fillId="0" borderId="5" xfId="0" applyFont="1" applyBorder="1" applyAlignment="1">
      <alignment horizontal="center" vertical="top" wrapText="1"/>
    </xf>
    <xf numFmtId="0" fontId="25" fillId="0" borderId="5" xfId="0" applyFont="1" applyBorder="1" applyAlignment="1">
      <alignment horizontal="center" vertical="center" wrapText="1"/>
    </xf>
    <xf numFmtId="0" fontId="272" fillId="0" borderId="5" xfId="0" applyFont="1" applyBorder="1" applyAlignment="1">
      <alignment horizontal="center" vertical="center" wrapText="1"/>
    </xf>
    <xf numFmtId="0" fontId="25" fillId="0" borderId="5" xfId="0" applyFont="1" applyBorder="1" applyAlignment="1">
      <alignment horizontal="center" vertical="center"/>
    </xf>
    <xf numFmtId="3" fontId="273" fillId="63" borderId="14" xfId="13317" applyNumberFormat="1" applyFont="1" applyFill="1" applyBorder="1" applyAlignment="1" applyProtection="1">
      <alignment horizontal="center" vertical="center" wrapText="1"/>
      <protection locked="0"/>
    </xf>
    <xf numFmtId="3" fontId="273" fillId="63" borderId="17" xfId="13317" applyNumberFormat="1" applyFont="1" applyFill="1" applyBorder="1" applyAlignment="1" applyProtection="1">
      <alignment horizontal="center" vertical="center" wrapText="1"/>
      <protection locked="0"/>
    </xf>
    <xf numFmtId="177" fontId="273" fillId="63" borderId="14" xfId="13312" applyNumberFormat="1" applyFont="1" applyFill="1" applyBorder="1" applyAlignment="1" applyProtection="1">
      <alignment horizontal="center" vertical="center" wrapText="1"/>
      <protection locked="0"/>
    </xf>
    <xf numFmtId="177" fontId="273" fillId="63" borderId="17" xfId="13312" applyNumberFormat="1" applyFont="1" applyFill="1" applyBorder="1" applyAlignment="1" applyProtection="1">
      <alignment horizontal="center" vertical="center" wrapText="1"/>
      <protection locked="0"/>
    </xf>
    <xf numFmtId="0" fontId="274" fillId="63" borderId="5" xfId="0" applyFont="1" applyFill="1" applyBorder="1" applyAlignment="1" applyProtection="1">
      <alignment horizontal="center" vertical="center" wrapText="1"/>
      <protection locked="0"/>
    </xf>
    <xf numFmtId="0" fontId="274" fillId="63" borderId="133" xfId="0" applyFont="1" applyFill="1" applyBorder="1" applyAlignment="1" applyProtection="1">
      <alignment horizontal="center" vertical="center" wrapText="1"/>
      <protection locked="0"/>
    </xf>
    <xf numFmtId="0" fontId="274" fillId="63" borderId="16" xfId="0" applyFont="1" applyFill="1" applyBorder="1" applyAlignment="1" applyProtection="1">
      <alignment horizontal="center" vertical="center" wrapText="1"/>
      <protection locked="0"/>
    </xf>
    <xf numFmtId="0" fontId="274" fillId="63" borderId="134" xfId="0" applyFont="1" applyFill="1" applyBorder="1" applyAlignment="1" applyProtection="1">
      <alignment horizontal="center" vertical="center" wrapText="1"/>
      <protection locked="0"/>
    </xf>
    <xf numFmtId="0" fontId="274" fillId="63" borderId="135" xfId="0" applyFont="1" applyFill="1" applyBorder="1" applyAlignment="1" applyProtection="1">
      <alignment horizontal="center" vertical="center" wrapText="1"/>
      <protection locked="0"/>
    </xf>
    <xf numFmtId="0" fontId="274" fillId="63" borderId="9" xfId="0" applyFont="1" applyFill="1" applyBorder="1" applyAlignment="1" applyProtection="1">
      <alignment horizontal="center" vertical="center" wrapText="1"/>
      <protection locked="0"/>
    </xf>
    <xf numFmtId="0" fontId="274" fillId="63" borderId="136" xfId="0" applyFont="1" applyFill="1" applyBorder="1" applyAlignment="1" applyProtection="1">
      <alignment horizontal="center" vertical="center" wrapText="1"/>
      <protection locked="0"/>
    </xf>
    <xf numFmtId="0" fontId="276" fillId="0" borderId="0" xfId="0" applyFont="1" applyAlignment="1">
      <alignment horizontal="center" vertical="center" wrapText="1"/>
    </xf>
    <xf numFmtId="0" fontId="278" fillId="0" borderId="0" xfId="0" applyFont="1" applyAlignment="1">
      <alignment horizontal="center" vertical="center" wrapText="1"/>
    </xf>
    <xf numFmtId="0" fontId="279" fillId="0" borderId="5" xfId="0" applyFont="1" applyBorder="1" applyAlignment="1">
      <alignment horizontal="center" vertical="center" wrapText="1"/>
    </xf>
    <xf numFmtId="0" fontId="279" fillId="0" borderId="14" xfId="0" applyFont="1" applyBorder="1" applyAlignment="1">
      <alignment horizontal="center" vertical="center" wrapText="1"/>
    </xf>
    <xf numFmtId="3" fontId="273" fillId="63" borderId="5" xfId="13318" applyNumberFormat="1" applyFont="1" applyFill="1" applyBorder="1" applyAlignment="1" applyProtection="1">
      <alignment horizontal="center" vertical="center" wrapText="1"/>
      <protection locked="0"/>
    </xf>
    <xf numFmtId="3" fontId="273" fillId="63" borderId="14" xfId="13318" applyNumberFormat="1" applyFont="1" applyFill="1" applyBorder="1" applyAlignment="1" applyProtection="1">
      <alignment horizontal="center" vertical="center" wrapText="1"/>
      <protection locked="0"/>
    </xf>
    <xf numFmtId="3" fontId="273" fillId="63" borderId="133" xfId="13318" applyNumberFormat="1" applyFont="1" applyFill="1" applyBorder="1" applyAlignment="1" applyProtection="1">
      <alignment horizontal="center" vertical="center" wrapText="1"/>
      <protection locked="0"/>
    </xf>
    <xf numFmtId="3" fontId="273" fillId="63" borderId="134" xfId="13318" applyNumberFormat="1" applyFont="1" applyFill="1" applyBorder="1" applyAlignment="1" applyProtection="1">
      <alignment horizontal="center" vertical="center" wrapText="1"/>
      <protection locked="0"/>
    </xf>
    <xf numFmtId="177" fontId="273" fillId="63" borderId="5" xfId="13312" applyNumberFormat="1" applyFont="1" applyFill="1" applyBorder="1" applyAlignment="1" applyProtection="1">
      <alignment horizontal="center" vertical="center" wrapText="1"/>
      <protection locked="0"/>
    </xf>
    <xf numFmtId="0" fontId="274" fillId="63" borderId="3" xfId="13314" applyFont="1" applyFill="1" applyBorder="1" applyAlignment="1" applyProtection="1">
      <alignment horizontal="center" vertical="center" wrapText="1"/>
      <protection locked="0"/>
    </xf>
    <xf numFmtId="0" fontId="274" fillId="63" borderId="2" xfId="13314" applyFont="1" applyFill="1" applyBorder="1" applyAlignment="1" applyProtection="1">
      <alignment horizontal="center" vertical="center" wrapText="1"/>
      <protection locked="0"/>
    </xf>
    <xf numFmtId="0" fontId="274" fillId="63" borderId="15" xfId="13314" applyFont="1" applyFill="1" applyBorder="1" applyAlignment="1" applyProtection="1">
      <alignment horizontal="center" vertical="center" wrapText="1"/>
      <protection locked="0"/>
    </xf>
    <xf numFmtId="203" fontId="281" fillId="63" borderId="6" xfId="13" applyNumberFormat="1" applyFont="1" applyFill="1" applyBorder="1" applyAlignment="1" applyProtection="1">
      <alignment horizontal="center" vertical="center" wrapText="1"/>
      <protection locked="0"/>
    </xf>
    <xf numFmtId="193" fontId="281" fillId="63" borderId="6" xfId="13312" applyNumberFormat="1" applyFont="1" applyFill="1" applyBorder="1" applyAlignment="1" applyProtection="1">
      <alignment horizontal="center" vertical="center" wrapText="1"/>
      <protection locked="0"/>
    </xf>
    <xf numFmtId="193" fontId="281" fillId="63" borderId="101" xfId="13312" applyNumberFormat="1" applyFont="1" applyFill="1" applyBorder="1" applyAlignment="1" applyProtection="1">
      <alignment horizontal="center" vertical="center" wrapText="1"/>
      <protection locked="0"/>
    </xf>
    <xf numFmtId="175" fontId="281" fillId="63" borderId="99" xfId="13317" applyNumberFormat="1" applyFont="1" applyFill="1" applyBorder="1" applyAlignment="1" applyProtection="1">
      <alignment horizontal="center" vertical="center" wrapText="1"/>
      <protection locked="0"/>
    </xf>
    <xf numFmtId="175" fontId="281" fillId="63" borderId="11" xfId="13317" applyNumberFormat="1" applyFont="1" applyFill="1" applyBorder="1" applyAlignment="1" applyProtection="1">
      <alignment horizontal="center" vertical="center" wrapText="1"/>
      <protection locked="0"/>
    </xf>
    <xf numFmtId="171" fontId="273" fillId="63" borderId="5" xfId="13312" applyFont="1" applyFill="1" applyBorder="1" applyAlignment="1" applyProtection="1">
      <alignment horizontal="center" vertical="center" wrapText="1"/>
      <protection locked="0"/>
    </xf>
    <xf numFmtId="1" fontId="273" fillId="63" borderId="5" xfId="13318" applyNumberFormat="1" applyFont="1" applyFill="1" applyBorder="1" applyAlignment="1" applyProtection="1">
      <alignment horizontal="center" vertical="center" wrapText="1"/>
      <protection locked="0"/>
    </xf>
    <xf numFmtId="1" fontId="273" fillId="63" borderId="14" xfId="13318" applyNumberFormat="1" applyFont="1" applyFill="1" applyBorder="1" applyAlignment="1" applyProtection="1">
      <alignment horizontal="center" vertical="center" wrapText="1"/>
      <protection locked="0"/>
    </xf>
    <xf numFmtId="1" fontId="280" fillId="63" borderId="5" xfId="13318" applyNumberFormat="1" applyFont="1" applyFill="1" applyBorder="1" applyAlignment="1" applyProtection="1">
      <alignment horizontal="center" vertical="center" wrapText="1"/>
      <protection locked="0"/>
    </xf>
    <xf numFmtId="1" fontId="280" fillId="63" borderId="14" xfId="13318" applyNumberFormat="1" applyFont="1" applyFill="1" applyBorder="1" applyAlignment="1" applyProtection="1">
      <alignment horizontal="center" vertical="center" wrapText="1"/>
      <protection locked="0"/>
    </xf>
    <xf numFmtId="0" fontId="256" fillId="0" borderId="0" xfId="0" applyFont="1" applyAlignment="1">
      <alignment horizontal="right" vertical="center" wrapText="1"/>
    </xf>
    <xf numFmtId="3" fontId="257" fillId="0" borderId="0" xfId="0" applyNumberFormat="1" applyFont="1" applyAlignment="1">
      <alignment horizontal="center" vertical="center" wrapText="1"/>
    </xf>
    <xf numFmtId="3" fontId="259" fillId="0" borderId="0" xfId="0" applyNumberFormat="1" applyFont="1" applyAlignment="1">
      <alignment horizontal="right" vertical="center" wrapText="1"/>
    </xf>
    <xf numFmtId="3" fontId="273" fillId="0" borderId="106" xfId="0" applyNumberFormat="1" applyFont="1" applyBorder="1" applyAlignment="1">
      <alignment horizontal="center" vertical="center" wrapText="1"/>
    </xf>
    <xf numFmtId="3" fontId="273" fillId="0" borderId="127" xfId="0" applyNumberFormat="1" applyFont="1" applyBorder="1" applyAlignment="1">
      <alignment horizontal="center" vertical="center" wrapText="1"/>
    </xf>
    <xf numFmtId="3" fontId="273" fillId="0" borderId="10" xfId="0" applyNumberFormat="1" applyFont="1" applyBorder="1" applyAlignment="1">
      <alignment horizontal="center" vertical="center" wrapText="1"/>
    </xf>
    <xf numFmtId="3" fontId="273" fillId="0" borderId="11" xfId="0" applyNumberFormat="1" applyFont="1" applyBorder="1" applyAlignment="1">
      <alignment horizontal="center" vertical="center" wrapText="1"/>
    </xf>
    <xf numFmtId="3" fontId="273" fillId="0" borderId="121" xfId="0" applyNumberFormat="1" applyFont="1" applyBorder="1" applyAlignment="1">
      <alignment horizontal="center" vertical="center" wrapText="1"/>
    </xf>
    <xf numFmtId="3" fontId="273" fillId="0" borderId="122" xfId="0" applyNumberFormat="1" applyFont="1" applyBorder="1" applyAlignment="1">
      <alignment horizontal="center" vertical="center" wrapText="1"/>
    </xf>
    <xf numFmtId="3" fontId="273" fillId="0" borderId="123" xfId="0" applyNumberFormat="1" applyFont="1" applyBorder="1" applyAlignment="1">
      <alignment horizontal="center" vertical="center" wrapText="1"/>
    </xf>
    <xf numFmtId="3" fontId="273" fillId="0" borderId="132" xfId="0" applyNumberFormat="1" applyFont="1" applyBorder="1" applyAlignment="1">
      <alignment horizontal="center" vertical="center" wrapText="1"/>
    </xf>
    <xf numFmtId="3" fontId="267" fillId="0" borderId="128" xfId="0" applyNumberFormat="1" applyFont="1" applyBorder="1" applyAlignment="1">
      <alignment horizontal="center" vertical="center" wrapText="1"/>
    </xf>
    <xf numFmtId="3" fontId="267" fillId="0" borderId="110" xfId="0" applyNumberFormat="1" applyFont="1" applyBorder="1" applyAlignment="1">
      <alignment horizontal="center" vertical="center" wrapText="1"/>
    </xf>
    <xf numFmtId="9" fontId="256" fillId="4" borderId="0" xfId="4415" applyFont="1" applyFill="1" applyBorder="1" applyAlignment="1" applyProtection="1">
      <alignment horizontal="right" vertical="center" wrapText="1"/>
    </xf>
    <xf numFmtId="182" fontId="265" fillId="4" borderId="0" xfId="502" applyFont="1" applyFill="1" applyBorder="1" applyAlignment="1">
      <alignment horizontal="center" vertical="center" wrapText="1"/>
    </xf>
    <xf numFmtId="9" fontId="259" fillId="4" borderId="29" xfId="4415" applyFont="1" applyFill="1" applyBorder="1" applyAlignment="1">
      <alignment horizontal="right" vertical="center" wrapText="1"/>
    </xf>
    <xf numFmtId="182" fontId="256" fillId="4" borderId="106" xfId="502" applyFont="1" applyFill="1" applyBorder="1" applyAlignment="1">
      <alignment horizontal="center" vertical="center" wrapText="1"/>
    </xf>
    <xf numFmtId="182" fontId="256" fillId="4" borderId="127" xfId="502" applyFont="1" applyFill="1" applyBorder="1" applyAlignment="1">
      <alignment horizontal="center" vertical="center" wrapText="1"/>
    </xf>
    <xf numFmtId="182" fontId="256" fillId="4" borderId="108" xfId="502" applyFont="1" applyFill="1" applyBorder="1" applyAlignment="1">
      <alignment horizontal="center" vertical="center" wrapText="1"/>
    </xf>
    <xf numFmtId="182" fontId="256" fillId="4" borderId="107" xfId="502" applyFont="1" applyFill="1" applyBorder="1" applyAlignment="1">
      <alignment horizontal="center" vertical="center" wrapText="1"/>
    </xf>
    <xf numFmtId="182" fontId="256" fillId="4" borderId="5" xfId="502" applyFont="1" applyFill="1" applyBorder="1" applyAlignment="1">
      <alignment horizontal="center" vertical="center" wrapText="1"/>
    </xf>
    <xf numFmtId="182" fontId="256" fillId="4" borderId="109" xfId="502" applyFont="1" applyFill="1" applyBorder="1" applyAlignment="1">
      <alignment horizontal="center" vertical="center" wrapText="1"/>
    </xf>
    <xf numFmtId="182" fontId="256" fillId="4" borderId="12" xfId="502" applyFont="1" applyFill="1" applyBorder="1" applyAlignment="1">
      <alignment horizontal="center" vertical="center" wrapText="1"/>
    </xf>
    <xf numFmtId="177" fontId="256" fillId="4" borderId="5" xfId="1208" applyNumberFormat="1" applyFont="1" applyFill="1" applyBorder="1" applyAlignment="1">
      <alignment horizontal="center" vertical="center" wrapText="1"/>
    </xf>
    <xf numFmtId="177" fontId="256" fillId="4" borderId="109" xfId="1208" applyNumberFormat="1" applyFont="1" applyFill="1" applyBorder="1" applyAlignment="1">
      <alignment horizontal="center" vertical="center" wrapText="1"/>
    </xf>
    <xf numFmtId="0" fontId="291" fillId="0" borderId="9" xfId="13325" applyFont="1" applyBorder="1" applyAlignment="1">
      <alignment horizontal="center" vertical="center"/>
    </xf>
  </cellXfs>
  <cellStyles count="13337">
    <cellStyle name="_x0001_" xfId="61" xr:uid="{00000000-0005-0000-0000-000000000000}"/>
    <cellStyle name="          _x000d__x000a_shell=progman.exe_x000d__x000a_m" xfId="62" xr:uid="{00000000-0005-0000-0000-000001000000}"/>
    <cellStyle name="          _x000d__x000a_shell=progman.exe_x000d__x000a_m 2" xfId="63" xr:uid="{00000000-0005-0000-0000-000002000000}"/>
    <cellStyle name="          _x000d__x000a_shell=progman.exe_x000d__x000a_m 2 2" xfId="64" xr:uid="{00000000-0005-0000-0000-000003000000}"/>
    <cellStyle name="_x000d__x000a_JournalTemplate=C:\COMFO\CTALK\JOURSTD.TPL_x000d__x000a_LbStateAddress=3 3 0 251 1 89 2 311_x000d__x000a_LbStateJou" xfId="65" xr:uid="{00000000-0005-0000-0000-000004000000}"/>
    <cellStyle name="# ##0" xfId="66" xr:uid="{00000000-0005-0000-0000-000005000000}"/>
    <cellStyle name="#,##0" xfId="67" xr:uid="{00000000-0005-0000-0000-000006000000}"/>
    <cellStyle name="#,##0 2" xfId="12435" xr:uid="{00000000-0005-0000-0000-000007000000}"/>
    <cellStyle name="%" xfId="68" xr:uid="{00000000-0005-0000-0000-000008000000}"/>
    <cellStyle name="." xfId="69" xr:uid="{00000000-0005-0000-0000-000009000000}"/>
    <cellStyle name=". 2" xfId="70" xr:uid="{00000000-0005-0000-0000-00000A000000}"/>
    <cellStyle name=".d©y" xfId="71" xr:uid="{00000000-0005-0000-0000-00000B000000}"/>
    <cellStyle name=".d©y 2" xfId="72" xr:uid="{00000000-0005-0000-0000-00000C000000}"/>
    <cellStyle name="??" xfId="2" xr:uid="{00000000-0005-0000-0000-00000D000000}"/>
    <cellStyle name="?? [0.00]_ Att. 1- Cover" xfId="73" xr:uid="{00000000-0005-0000-0000-00000E000000}"/>
    <cellStyle name="?? [0]" xfId="3" xr:uid="{00000000-0005-0000-0000-00000F000000}"/>
    <cellStyle name="?? [0] 2" xfId="74" xr:uid="{00000000-0005-0000-0000-000010000000}"/>
    <cellStyle name="?? [0] 3" xfId="75" xr:uid="{00000000-0005-0000-0000-000011000000}"/>
    <cellStyle name="?? 10" xfId="76" xr:uid="{00000000-0005-0000-0000-000012000000}"/>
    <cellStyle name="?? 11" xfId="77" xr:uid="{00000000-0005-0000-0000-000013000000}"/>
    <cellStyle name="?? 12" xfId="78" xr:uid="{00000000-0005-0000-0000-000014000000}"/>
    <cellStyle name="?? 13" xfId="79" xr:uid="{00000000-0005-0000-0000-000015000000}"/>
    <cellStyle name="?? 14" xfId="80" xr:uid="{00000000-0005-0000-0000-000016000000}"/>
    <cellStyle name="?? 15" xfId="81" xr:uid="{00000000-0005-0000-0000-000017000000}"/>
    <cellStyle name="?? 16" xfId="82" xr:uid="{00000000-0005-0000-0000-000018000000}"/>
    <cellStyle name="?? 17" xfId="83" xr:uid="{00000000-0005-0000-0000-000019000000}"/>
    <cellStyle name="?? 18" xfId="84" xr:uid="{00000000-0005-0000-0000-00001A000000}"/>
    <cellStyle name="?? 19" xfId="85" xr:uid="{00000000-0005-0000-0000-00001B000000}"/>
    <cellStyle name="?? 2" xfId="86" xr:uid="{00000000-0005-0000-0000-00001C000000}"/>
    <cellStyle name="?? 20" xfId="87" xr:uid="{00000000-0005-0000-0000-00001D000000}"/>
    <cellStyle name="?? 21" xfId="88" xr:uid="{00000000-0005-0000-0000-00001E000000}"/>
    <cellStyle name="?? 22" xfId="89" xr:uid="{00000000-0005-0000-0000-00001F000000}"/>
    <cellStyle name="?? 23" xfId="90" xr:uid="{00000000-0005-0000-0000-000020000000}"/>
    <cellStyle name="?? 24" xfId="91" xr:uid="{00000000-0005-0000-0000-000021000000}"/>
    <cellStyle name="?? 25" xfId="92" xr:uid="{00000000-0005-0000-0000-000022000000}"/>
    <cellStyle name="?? 26" xfId="93" xr:uid="{00000000-0005-0000-0000-000023000000}"/>
    <cellStyle name="?? 27" xfId="94" xr:uid="{00000000-0005-0000-0000-000024000000}"/>
    <cellStyle name="?? 28" xfId="95" xr:uid="{00000000-0005-0000-0000-000025000000}"/>
    <cellStyle name="?? 29" xfId="96" xr:uid="{00000000-0005-0000-0000-000026000000}"/>
    <cellStyle name="?? 3" xfId="97" xr:uid="{00000000-0005-0000-0000-000027000000}"/>
    <cellStyle name="?? 30" xfId="98" xr:uid="{00000000-0005-0000-0000-000028000000}"/>
    <cellStyle name="?? 31" xfId="99" xr:uid="{00000000-0005-0000-0000-000029000000}"/>
    <cellStyle name="?? 32" xfId="100" xr:uid="{00000000-0005-0000-0000-00002A000000}"/>
    <cellStyle name="?? 33" xfId="101" xr:uid="{00000000-0005-0000-0000-00002B000000}"/>
    <cellStyle name="?? 34" xfId="102" xr:uid="{00000000-0005-0000-0000-00002C000000}"/>
    <cellStyle name="?? 35" xfId="103" xr:uid="{00000000-0005-0000-0000-00002D000000}"/>
    <cellStyle name="?? 36" xfId="104" xr:uid="{00000000-0005-0000-0000-00002E000000}"/>
    <cellStyle name="?? 37" xfId="105" xr:uid="{00000000-0005-0000-0000-00002F000000}"/>
    <cellStyle name="?? 38" xfId="106" xr:uid="{00000000-0005-0000-0000-000030000000}"/>
    <cellStyle name="?? 39" xfId="107" xr:uid="{00000000-0005-0000-0000-000031000000}"/>
    <cellStyle name="?? 4" xfId="108" xr:uid="{00000000-0005-0000-0000-000032000000}"/>
    <cellStyle name="?? 40" xfId="109" xr:uid="{00000000-0005-0000-0000-000033000000}"/>
    <cellStyle name="?? 41" xfId="110" xr:uid="{00000000-0005-0000-0000-000034000000}"/>
    <cellStyle name="?? 42" xfId="111" xr:uid="{00000000-0005-0000-0000-000035000000}"/>
    <cellStyle name="?? 43" xfId="112" xr:uid="{00000000-0005-0000-0000-000036000000}"/>
    <cellStyle name="?? 44" xfId="113" xr:uid="{00000000-0005-0000-0000-000037000000}"/>
    <cellStyle name="?? 45" xfId="114" xr:uid="{00000000-0005-0000-0000-000038000000}"/>
    <cellStyle name="?? 46" xfId="115" xr:uid="{00000000-0005-0000-0000-000039000000}"/>
    <cellStyle name="?? 47" xfId="116" xr:uid="{00000000-0005-0000-0000-00003A000000}"/>
    <cellStyle name="?? 48" xfId="117" xr:uid="{00000000-0005-0000-0000-00003B000000}"/>
    <cellStyle name="?? 49" xfId="118" xr:uid="{00000000-0005-0000-0000-00003C000000}"/>
    <cellStyle name="?? 5" xfId="119" xr:uid="{00000000-0005-0000-0000-00003D000000}"/>
    <cellStyle name="?? 50" xfId="120" xr:uid="{00000000-0005-0000-0000-00003E000000}"/>
    <cellStyle name="?? 51" xfId="121" xr:uid="{00000000-0005-0000-0000-00003F000000}"/>
    <cellStyle name="?? 52" xfId="122" xr:uid="{00000000-0005-0000-0000-000040000000}"/>
    <cellStyle name="?? 53" xfId="123" xr:uid="{00000000-0005-0000-0000-000041000000}"/>
    <cellStyle name="?? 54" xfId="124" xr:uid="{00000000-0005-0000-0000-000042000000}"/>
    <cellStyle name="?? 55" xfId="125" xr:uid="{00000000-0005-0000-0000-000043000000}"/>
    <cellStyle name="?? 56" xfId="126" xr:uid="{00000000-0005-0000-0000-000044000000}"/>
    <cellStyle name="?? 57" xfId="127" xr:uid="{00000000-0005-0000-0000-000045000000}"/>
    <cellStyle name="?? 6" xfId="128" xr:uid="{00000000-0005-0000-0000-000046000000}"/>
    <cellStyle name="?? 7" xfId="129" xr:uid="{00000000-0005-0000-0000-000047000000}"/>
    <cellStyle name="?? 8" xfId="130" xr:uid="{00000000-0005-0000-0000-000048000000}"/>
    <cellStyle name="?? 9" xfId="131" xr:uid="{00000000-0005-0000-0000-000049000000}"/>
    <cellStyle name="?_x001d_??%U©÷u&amp;H©÷9_x0008_? s_x000a__x0007__x0001__x0001_" xfId="132" xr:uid="{00000000-0005-0000-0000-00004A000000}"/>
    <cellStyle name="?_x001d_??%U©÷u&amp;H©÷9_x0008_? s_x000a__x0007__x0001__x0001_?_x0002_???????????????_x0001_(_x0002_u_x000d_?????_x001f_????????_x0007_????????????????!???????????           ?????           ?????????_x000d_C:\WINDOWS\country.sys_x000d_??????????????????????????????????????????????????????????????????????????????????????????????" xfId="133" xr:uid="{00000000-0005-0000-0000-00004B000000}"/>
    <cellStyle name="?_x001d_??%U²u&amp;H²9_x0008_? s_x000a__x0007__x0001__x0001_" xfId="134" xr:uid="{00000000-0005-0000-0000-00004C000000}"/>
    <cellStyle name="???? [0.00]_      " xfId="135" xr:uid="{00000000-0005-0000-0000-00004D000000}"/>
    <cellStyle name="??????" xfId="136" xr:uid="{00000000-0005-0000-0000-00004E000000}"/>
    <cellStyle name="????[0]_Sheet1" xfId="137" xr:uid="{00000000-0005-0000-0000-00004F000000}"/>
    <cellStyle name="????_      " xfId="138" xr:uid="{00000000-0005-0000-0000-000050000000}"/>
    <cellStyle name="???[0]_?? DI" xfId="139" xr:uid="{00000000-0005-0000-0000-000051000000}"/>
    <cellStyle name="???_?? DI" xfId="140" xr:uid="{00000000-0005-0000-0000-000052000000}"/>
    <cellStyle name="??[0]_BRE" xfId="141" xr:uid="{00000000-0005-0000-0000-000053000000}"/>
    <cellStyle name="??_      " xfId="142" xr:uid="{00000000-0005-0000-0000-000054000000}"/>
    <cellStyle name="??A? [0]_laroux_1_¸???™? " xfId="143" xr:uid="{00000000-0005-0000-0000-000055000000}"/>
    <cellStyle name="??A?_laroux_1_¸???™? " xfId="144" xr:uid="{00000000-0005-0000-0000-000056000000}"/>
    <cellStyle name="?¡±¢¥?_?¨ù??¢´¢¥_¢¬???¢â? " xfId="145" xr:uid="{00000000-0005-0000-0000-000057000000}"/>
    <cellStyle name="?”´?_?¼??¤´_¸???™? " xfId="146" xr:uid="{00000000-0005-0000-0000-000058000000}"/>
    <cellStyle name="?ðÇ%U?&amp;H?_x0008_?s_x000a__x0007__x0001__x0001_" xfId="147" xr:uid="{00000000-0005-0000-0000-000059000000}"/>
    <cellStyle name="?ðÇ%U?&amp;H?_x0008_?s_x000a__x0007__x0001__x0001_?_x0002_ÿÿÿÿÿÿÿÿÿÿÿÿÿÿÿ_x0001_(_x0002_?€????ÿÿÿÿ????_x0007_??????????????????????????           ?????           ?????????_x000d_C:\WINDOWS\country.sys_x000d_??????????????????????????????????????????????????????????????????????????????????????????????" xfId="148" xr:uid="{00000000-0005-0000-0000-00005A000000}"/>
    <cellStyle name="?I?I?_x0001_??j?_x0008_?h_x0001__x000c__x000c__x0002__x0002__x000c_!Comma [0]_Chi phÝ kh¸c_B¶ng 1 (2)?G_x001d_Comma [0]_Chi phÝ kh¸c_B¶ng 2?G$Comma [0]_Ch" xfId="149" xr:uid="{00000000-0005-0000-0000-00005B000000}"/>
    <cellStyle name="?曹%U?&amp;H?_x0008_?s_x000a__x0007__x0001__x0001_" xfId="150" xr:uid="{00000000-0005-0000-0000-00005C000000}"/>
    <cellStyle name="@ET_Style?.xl99" xfId="151" xr:uid="{00000000-0005-0000-0000-00005D000000}"/>
    <cellStyle name="[0]_Chi phÝ kh¸c_V" xfId="152" xr:uid="{00000000-0005-0000-0000-00005E000000}"/>
    <cellStyle name="_(DT Moi) PTVLMN" xfId="153" xr:uid="{00000000-0005-0000-0000-00005F000000}"/>
    <cellStyle name="_(DT Moi) PTVLMN 2" xfId="154" xr:uid="{00000000-0005-0000-0000-000060000000}"/>
    <cellStyle name="_(DT Moi) PTVLMN_BIEU KE HOACH  2015 (KTN 6.11 sua)" xfId="155" xr:uid="{00000000-0005-0000-0000-000061000000}"/>
    <cellStyle name="_1 TONG HOP - CA NA" xfId="156" xr:uid="{00000000-0005-0000-0000-000062000000}"/>
    <cellStyle name="_13_Tra loi KH ben ngoai" xfId="157" xr:uid="{00000000-0005-0000-0000-000063000000}"/>
    <cellStyle name="_13_Tra loi KH ben ngoai 2" xfId="158" xr:uid="{00000000-0005-0000-0000-000064000000}"/>
    <cellStyle name="_Bang bieu" xfId="159" xr:uid="{00000000-0005-0000-0000-000065000000}"/>
    <cellStyle name="_Bang bieu 2" xfId="160" xr:uid="{00000000-0005-0000-0000-000066000000}"/>
    <cellStyle name="_Bang bieu 2 2" xfId="161" xr:uid="{00000000-0005-0000-0000-000067000000}"/>
    <cellStyle name="_Bang bieu_BIEU KE HOACH  2015 (KTN 6.11 sua)" xfId="162" xr:uid="{00000000-0005-0000-0000-000068000000}"/>
    <cellStyle name="_Bang Chi tieu (2)" xfId="163" xr:uid="{00000000-0005-0000-0000-000069000000}"/>
    <cellStyle name="_Bang Chi tieu (2)?_x001c_Comma [0]_Chi phÝ kh¸c_Book1?!Comma [0]_Chi phÝ kh¸c_Liªn ChiÓu?b_x001e_Comma [0]_Chi" xfId="164" xr:uid="{00000000-0005-0000-0000-00006A000000}"/>
    <cellStyle name="_Bang Chi tieu (2)?_x001c_Comma [0]_Chi phÝ kh¸c_Book1?!Comma [0]_Chi phÝ kh¸c_Liªn ChiÓu?b_x001e_Comma [0]_Chi 2" xfId="165" xr:uid="{00000000-0005-0000-0000-00006B000000}"/>
    <cellStyle name="_Bang Chi tieu (2)?_x001c_Comma [0]_Chi phÝ kh¸c_Book1?!Comma [0]_Chi phÝ kh¸c_Liªn ChiÓu?b_x001e_Comma [0]_Chi 2 2" xfId="166" xr:uid="{00000000-0005-0000-0000-00006C000000}"/>
    <cellStyle name="_Bang Chi tieu (2)?_x001c_Comma [0]_Chi phÝ kh¸c_Book1?!Comma [0]_Chi phÝ kh¸c_Liªn ChiÓu?b_x001e_Comma [0]_Chi_BIEU KE HOACH  2015 (KTN 6.11 sua)" xfId="167" xr:uid="{00000000-0005-0000-0000-00006D000000}"/>
    <cellStyle name="_Bao cao danh muc cac cong trinh tren dia ban huyen 4-2010" xfId="168" xr:uid="{00000000-0005-0000-0000-00006E000000}"/>
    <cellStyle name="_Bao cao tai NPP PHAN DUNG 22-7" xfId="169" xr:uid="{00000000-0005-0000-0000-00006F000000}"/>
    <cellStyle name="_Bao cao tai NPP PHAN DUNG 22-7 2" xfId="170" xr:uid="{00000000-0005-0000-0000-000070000000}"/>
    <cellStyle name="_Bao cao tai NPP PHAN DUNG 22-7_BIEU KE HOACH  2015 (KTN 6.11 sua)" xfId="171" xr:uid="{00000000-0005-0000-0000-000071000000}"/>
    <cellStyle name="_BAO CAO THUE T09- 2007(h)" xfId="172" xr:uid="{00000000-0005-0000-0000-000072000000}"/>
    <cellStyle name="_BAO GIA NGAY 24-10-08 (co dam)" xfId="173" xr:uid="{00000000-0005-0000-0000-000073000000}"/>
    <cellStyle name="_Bieu bao cao giam sat 6 thang 2011" xfId="174" xr:uid="{00000000-0005-0000-0000-000074000000}"/>
    <cellStyle name="_Bieu chi tieu KH 2014 (Huy-04-11)" xfId="175" xr:uid="{00000000-0005-0000-0000-000075000000}"/>
    <cellStyle name="_bieu tong hop lai kh von 2011 gui phong TH-KTDN" xfId="176" xr:uid="{00000000-0005-0000-0000-000076000000}"/>
    <cellStyle name="_BIEU THAM TRA " xfId="177" xr:uid="{00000000-0005-0000-0000-000077000000}"/>
    <cellStyle name="_BIỂU TỔNG HỢP LẦN CUỐI SỬA THEO NGHI QUYẾT SỐ 81" xfId="178" xr:uid="{00000000-0005-0000-0000-000078000000}"/>
    <cellStyle name="_Book1" xfId="179" xr:uid="{00000000-0005-0000-0000-000079000000}"/>
    <cellStyle name="_Book1 2" xfId="180" xr:uid="{00000000-0005-0000-0000-00007A000000}"/>
    <cellStyle name="_Book1_1" xfId="181" xr:uid="{00000000-0005-0000-0000-00007B000000}"/>
    <cellStyle name="_Book1_1 2" xfId="182" xr:uid="{00000000-0005-0000-0000-00007C000000}"/>
    <cellStyle name="_Book1_1_Bao cao 9 thang  XDCB" xfId="183" xr:uid="{00000000-0005-0000-0000-00007D000000}"/>
    <cellStyle name="_Book1_1_Bao cao phòng lao động phụ lục 3" xfId="184" xr:uid="{00000000-0005-0000-0000-00007E000000}"/>
    <cellStyle name="_Book1_1_Book1" xfId="185" xr:uid="{00000000-0005-0000-0000-00007F000000}"/>
    <cellStyle name="_Book1_1_Book1 2" xfId="186" xr:uid="{00000000-0005-0000-0000-000080000000}"/>
    <cellStyle name="_Book1_1_Book1 2 2" xfId="187" xr:uid="{00000000-0005-0000-0000-000081000000}"/>
    <cellStyle name="_Book1_1_Book1_BIEU KE HOACH  2015 (KTN 6.11 sua)" xfId="188" xr:uid="{00000000-0005-0000-0000-000082000000}"/>
    <cellStyle name="_Book1_1_KH Von 2012 gui BKH 1" xfId="189" xr:uid="{00000000-0005-0000-0000-000083000000}"/>
    <cellStyle name="_Book1_1_KH Von 2012 gui BKH 2" xfId="190" xr:uid="{00000000-0005-0000-0000-000084000000}"/>
    <cellStyle name="_Book1_1_Ra soat KH von 2011 (Huy-11-11-11)" xfId="191" xr:uid="{00000000-0005-0000-0000-000085000000}"/>
    <cellStyle name="_Book1_1_Ra soat KH von 2011 (Huy-11-11-11) 2" xfId="192" xr:uid="{00000000-0005-0000-0000-000086000000}"/>
    <cellStyle name="_Book1_1_Ra soat KH von 2011 (Huy-11-11-11) 2 2" xfId="193" xr:uid="{00000000-0005-0000-0000-000087000000}"/>
    <cellStyle name="_Book1_1_Ra soat KH von 2011 (Huy-11-11-11)_BIEU KE HOACH  2015 (KTN 6.11 sua)" xfId="194" xr:uid="{00000000-0005-0000-0000-000088000000}"/>
    <cellStyle name="_Book1_1_Viec Huy dang lam" xfId="195" xr:uid="{00000000-0005-0000-0000-000089000000}"/>
    <cellStyle name="_Book1_2" xfId="196" xr:uid="{00000000-0005-0000-0000-00008A000000}"/>
    <cellStyle name="_Book1_2 2" xfId="197" xr:uid="{00000000-0005-0000-0000-00008B000000}"/>
    <cellStyle name="_Book1_2 3" xfId="198" xr:uid="{00000000-0005-0000-0000-00008C000000}"/>
    <cellStyle name="_Book1_2_BIEU KE HOACH  2015 (KTN 6.11 sua)" xfId="199" xr:uid="{00000000-0005-0000-0000-00008D000000}"/>
    <cellStyle name="_Book1_2_dự toán 30a 2013" xfId="200" xr:uid="{00000000-0005-0000-0000-00008E000000}"/>
    <cellStyle name="_Book1_2_Ke hoach 2010 (theo doi 11-8-2010)" xfId="201" xr:uid="{00000000-0005-0000-0000-00008F000000}"/>
    <cellStyle name="_Book1_2_Ra soat KH von 2011 (Huy-11-11-11)" xfId="202" xr:uid="{00000000-0005-0000-0000-000090000000}"/>
    <cellStyle name="_Book1_2_Ra soat KH von 2011 (Huy-11-11-11) 2" xfId="203" xr:uid="{00000000-0005-0000-0000-000091000000}"/>
    <cellStyle name="_Book1_2_Ra soat KH von 2011 (Huy-11-11-11) 2 2" xfId="204" xr:uid="{00000000-0005-0000-0000-000092000000}"/>
    <cellStyle name="_Book1_2_Ra soat KH von 2011 (Huy-11-11-11)_BIEU KE HOACH  2015 (KTN 6.11 sua)" xfId="205" xr:uid="{00000000-0005-0000-0000-000093000000}"/>
    <cellStyle name="_Book1_2_Viec Huy dang lam" xfId="206" xr:uid="{00000000-0005-0000-0000-000094000000}"/>
    <cellStyle name="_Book1_Bieu chi tieu KH 2014 (Huy-04-11)" xfId="207" xr:uid="{00000000-0005-0000-0000-000095000000}"/>
    <cellStyle name="_Book1_BIỂU TỔNG HỢP LẦN CUỐI SỬA THEO NGHI QUYẾT SỐ 81" xfId="208" xr:uid="{00000000-0005-0000-0000-000096000000}"/>
    <cellStyle name="_Book1_dự toán 30a 2013" xfId="209" xr:uid="{00000000-0005-0000-0000-000097000000}"/>
    <cellStyle name="_Book1_Kh ql62 (2010) 11-09" xfId="210" xr:uid="{00000000-0005-0000-0000-000098000000}"/>
    <cellStyle name="_Book1_Ra soat KH von 2011 (Huy-11-11-11)" xfId="211" xr:uid="{00000000-0005-0000-0000-000099000000}"/>
    <cellStyle name="_Book1_Ra soat KH von 2011 (Huy-11-11-11) 2" xfId="212" xr:uid="{00000000-0005-0000-0000-00009A000000}"/>
    <cellStyle name="_Book1_Ra soat KH von 2011 (Huy-11-11-11)_BIEU KE HOACH  2015 (KTN 6.11 sua)" xfId="213" xr:uid="{00000000-0005-0000-0000-00009B000000}"/>
    <cellStyle name="_Book1_Viec Huy dang lam" xfId="214" xr:uid="{00000000-0005-0000-0000-00009C000000}"/>
    <cellStyle name="_Book1_Viec Huy dang lam_CT 134" xfId="215" xr:uid="{00000000-0005-0000-0000-00009D000000}"/>
    <cellStyle name="_C.cong+B.luong-Sanluong" xfId="216" xr:uid="{00000000-0005-0000-0000-00009E000000}"/>
    <cellStyle name="_Copy of Biểu BC điều chỉnh chỉ tiêu NN các huyện chia tách 404 ngay 23.5" xfId="217" xr:uid="{00000000-0005-0000-0000-00009F000000}"/>
    <cellStyle name="_Copy of KH PHAN BO VON ĐỐI ỨNG NAM 2011 (30 TY phuong án gop WB)" xfId="218" xr:uid="{00000000-0005-0000-0000-0000A0000000}"/>
    <cellStyle name="_Chi tieu KH nam 2009" xfId="219" xr:uid="{00000000-0005-0000-0000-0000A1000000}"/>
    <cellStyle name="_Chi tieu KH nam 2009 2" xfId="220" xr:uid="{00000000-0005-0000-0000-0000A2000000}"/>
    <cellStyle name="_Chi tieu KH nam 2009_BIEU KE HOACH  2015 (KTN 6.11 sua)" xfId="221" xr:uid="{00000000-0005-0000-0000-0000A3000000}"/>
    <cellStyle name="_Chuẩn bị đầu tư 2011 (sep Hung)" xfId="222" xr:uid="{00000000-0005-0000-0000-0000A4000000}"/>
    <cellStyle name="_dang vien mói" xfId="223" xr:uid="{00000000-0005-0000-0000-0000A5000000}"/>
    <cellStyle name="_Danh sach CBNV" xfId="224" xr:uid="{00000000-0005-0000-0000-0000A6000000}"/>
    <cellStyle name="_Danh Sach ho ngheo" xfId="225" xr:uid="{00000000-0005-0000-0000-0000A7000000}"/>
    <cellStyle name="_Danh Sach ho ngheo 2" xfId="226" xr:uid="{00000000-0005-0000-0000-0000A8000000}"/>
    <cellStyle name="_DM 1" xfId="227" xr:uid="{00000000-0005-0000-0000-0000A9000000}"/>
    <cellStyle name="_DM 1 2" xfId="228" xr:uid="{00000000-0005-0000-0000-0000AA000000}"/>
    <cellStyle name="_DM 1_BIEU KE HOACH  2015 (KTN 6.11 sua)" xfId="229" xr:uid="{00000000-0005-0000-0000-0000AB000000}"/>
    <cellStyle name="_DO-D1500-KHONG CO TRONG DT" xfId="230" xr:uid="{00000000-0005-0000-0000-0000AC000000}"/>
    <cellStyle name="_DT 1751 Muong Khoa" xfId="231" xr:uid="{00000000-0005-0000-0000-0000AD000000}"/>
    <cellStyle name="_DT 1751 Muong Khoa 2" xfId="232" xr:uid="{00000000-0005-0000-0000-0000AE000000}"/>
    <cellStyle name="_DT 1751 Muong Khoa 2 2" xfId="233" xr:uid="{00000000-0005-0000-0000-0000AF000000}"/>
    <cellStyle name="_DT 1751 Muong Khoa_BIEU KE HOACH  2015 (KTN 6.11 sua)" xfId="234" xr:uid="{00000000-0005-0000-0000-0000B0000000}"/>
    <cellStyle name="_DT Nam vai" xfId="235" xr:uid="{00000000-0005-0000-0000-0000B1000000}"/>
    <cellStyle name="_DT Nam vai 2" xfId="236" xr:uid="{00000000-0005-0000-0000-0000B2000000}"/>
    <cellStyle name="_DT Nam vai_bieu ke hoach dau thau" xfId="237" xr:uid="{00000000-0005-0000-0000-0000B3000000}"/>
    <cellStyle name="_DT Nam vai_bieu ke hoach dau thau 2" xfId="238" xr:uid="{00000000-0005-0000-0000-0000B4000000}"/>
    <cellStyle name="_DT Nam vai_bieu ke hoach dau thau 2 2" xfId="239" xr:uid="{00000000-0005-0000-0000-0000B5000000}"/>
    <cellStyle name="_DT Nam vai_bieu ke hoach dau thau truong mam non SKH" xfId="240" xr:uid="{00000000-0005-0000-0000-0000B6000000}"/>
    <cellStyle name="_DT Nam vai_bieu ke hoach dau thau truong mam non SKH 2" xfId="241" xr:uid="{00000000-0005-0000-0000-0000B7000000}"/>
    <cellStyle name="_DT Nam vai_bieu ke hoach dau thau truong mam non SKH 2 2" xfId="242" xr:uid="{00000000-0005-0000-0000-0000B8000000}"/>
    <cellStyle name="_DT Nam vai_bieu ke hoach dau thau truong mam non SKH_BIEU KE HOACH  2015 (KTN 6.11 sua)" xfId="243" xr:uid="{00000000-0005-0000-0000-0000B9000000}"/>
    <cellStyle name="_DT Nam vai_bieu ke hoach dau thau_BIEU KE HOACH  2015 (KTN 6.11 sua)" xfId="244" xr:uid="{00000000-0005-0000-0000-0000BA000000}"/>
    <cellStyle name="_DT Nam vai_Book1" xfId="245" xr:uid="{00000000-0005-0000-0000-0000BB000000}"/>
    <cellStyle name="_DT Nam vai_Book1 2" xfId="246" xr:uid="{00000000-0005-0000-0000-0000BC000000}"/>
    <cellStyle name="_DT Nam vai_Book1_CT 134" xfId="247" xr:uid="{00000000-0005-0000-0000-0000BD000000}"/>
    <cellStyle name="_DT Nam vai_CT 134" xfId="248" xr:uid="{00000000-0005-0000-0000-0000BE000000}"/>
    <cellStyle name="_DT Nam vai_DTTD chieng chan Tham lai 29-9-2009" xfId="249" xr:uid="{00000000-0005-0000-0000-0000BF000000}"/>
    <cellStyle name="_DT Nam vai_DTTD chieng chan Tham lai 29-9-2009 2" xfId="250" xr:uid="{00000000-0005-0000-0000-0000C0000000}"/>
    <cellStyle name="_DT Nam vai_DTTD chieng chan Tham lai 29-9-2009_CT 134" xfId="251" xr:uid="{00000000-0005-0000-0000-0000C1000000}"/>
    <cellStyle name="_DT Nam vai_Ke hoach 2010 (theo doi 11-8-2010)" xfId="252" xr:uid="{00000000-0005-0000-0000-0000C2000000}"/>
    <cellStyle name="_DT Nam vai_Ke hoach 2010 (theo doi 11-8-2010) 2" xfId="253" xr:uid="{00000000-0005-0000-0000-0000C3000000}"/>
    <cellStyle name="_DT Nam vai_Ke hoach 2010 (theo doi 11-8-2010) 2 2" xfId="254" xr:uid="{00000000-0005-0000-0000-0000C4000000}"/>
    <cellStyle name="_DT Nam vai_Ke hoach 2010 (theo doi 11-8-2010)_BIEU KE HOACH  2015 (KTN 6.11 sua)" xfId="255" xr:uid="{00000000-0005-0000-0000-0000C5000000}"/>
    <cellStyle name="_DT Nam vai_ke hoach dau thau 30-6-2010" xfId="256" xr:uid="{00000000-0005-0000-0000-0000C6000000}"/>
    <cellStyle name="_DT Nam vai_ke hoach dau thau 30-6-2010 2" xfId="257" xr:uid="{00000000-0005-0000-0000-0000C7000000}"/>
    <cellStyle name="_DT Nam vai_ke hoach dau thau 30-6-2010 2 2" xfId="258" xr:uid="{00000000-0005-0000-0000-0000C8000000}"/>
    <cellStyle name="_DT Nam vai_ke hoach dau thau 30-6-2010_BIEU KE HOACH  2015 (KTN 6.11 sua)" xfId="259" xr:uid="{00000000-0005-0000-0000-0000C9000000}"/>
    <cellStyle name="_DT Nam vai_QD ke hoach dau thau" xfId="260" xr:uid="{00000000-0005-0000-0000-0000CA000000}"/>
    <cellStyle name="_DT Nam vai_QD ke hoach dau thau 2" xfId="261" xr:uid="{00000000-0005-0000-0000-0000CB000000}"/>
    <cellStyle name="_DT Nam vai_QD ke hoach dau thau 2 2" xfId="262" xr:uid="{00000000-0005-0000-0000-0000CC000000}"/>
    <cellStyle name="_DT Nam vai_QD ke hoach dau thau_BIEU KE HOACH  2015 (KTN 6.11 sua)" xfId="263" xr:uid="{00000000-0005-0000-0000-0000CD000000}"/>
    <cellStyle name="_DT Nam vai_tinh toan hoang ha" xfId="264" xr:uid="{00000000-0005-0000-0000-0000CE000000}"/>
    <cellStyle name="_DT Nam vai_tinh toan hoang ha 2" xfId="265" xr:uid="{00000000-0005-0000-0000-0000CF000000}"/>
    <cellStyle name="_DT Nam vai_tinh toan hoang ha 2 2" xfId="266" xr:uid="{00000000-0005-0000-0000-0000D0000000}"/>
    <cellStyle name="_DT Nam vai_tinh toan hoang ha_BIEU KE HOACH  2015 (KTN 6.11 sua)" xfId="267" xr:uid="{00000000-0005-0000-0000-0000D1000000}"/>
    <cellStyle name="_DT truong THPT  quyet thang tinh 04-3-09" xfId="268" xr:uid="{00000000-0005-0000-0000-0000D2000000}"/>
    <cellStyle name="_DTnha cong vu Dung C" xfId="269" xr:uid="{00000000-0005-0000-0000-0000D3000000}"/>
    <cellStyle name="_Du toan" xfId="270" xr:uid="{00000000-0005-0000-0000-0000D4000000}"/>
    <cellStyle name="_Du toan_bieu ke hoach dau thau" xfId="271" xr:uid="{00000000-0005-0000-0000-0000D5000000}"/>
    <cellStyle name="_Du toan_bieu ke hoach dau thau truong mam non SKH" xfId="272" xr:uid="{00000000-0005-0000-0000-0000D6000000}"/>
    <cellStyle name="_Du toan_bieu tong hop lai kh von 2011 gui phong TH-KTDN" xfId="273" xr:uid="{00000000-0005-0000-0000-0000D7000000}"/>
    <cellStyle name="_Du toan_Book1" xfId="274" xr:uid="{00000000-0005-0000-0000-0000D8000000}"/>
    <cellStyle name="_Du toan_Book1_Ke hoach 2010 (theo doi 11-8-2010)" xfId="275" xr:uid="{00000000-0005-0000-0000-0000D9000000}"/>
    <cellStyle name="_Du toan_Book1_ke hoach dau thau 30-6-2010" xfId="276" xr:uid="{00000000-0005-0000-0000-0000DA000000}"/>
    <cellStyle name="_Du toan_Copy of KH PHAN BO VON ĐỐI ỨNG NAM 2011 (30 TY phuong án gop WB)" xfId="277" xr:uid="{00000000-0005-0000-0000-0000DB000000}"/>
    <cellStyle name="_Du toan_DTTD chieng chan Tham lai 29-9-2009" xfId="278" xr:uid="{00000000-0005-0000-0000-0000DC000000}"/>
    <cellStyle name="_Du toan_Du toan nuoc San Thang (GD2)" xfId="279" xr:uid="{00000000-0005-0000-0000-0000DD000000}"/>
    <cellStyle name="_Du toan_dự toán 30a 2013" xfId="280" xr:uid="{00000000-0005-0000-0000-0000DE000000}"/>
    <cellStyle name="_Du toan_Ke hoach 2010 (theo doi 11-8-2010)" xfId="281" xr:uid="{00000000-0005-0000-0000-0000DF000000}"/>
    <cellStyle name="_Du toan_ke hoach dau thau 30-6-2010" xfId="282" xr:uid="{00000000-0005-0000-0000-0000E0000000}"/>
    <cellStyle name="_Du toan_KH Von 2012 gui BKH 1" xfId="283" xr:uid="{00000000-0005-0000-0000-0000E1000000}"/>
    <cellStyle name="_Du toan_phân loại nguồn vốn" xfId="284" xr:uid="{00000000-0005-0000-0000-0000E2000000}"/>
    <cellStyle name="_Du toan_QD ke hoach dau thau" xfId="285" xr:uid="{00000000-0005-0000-0000-0000E3000000}"/>
    <cellStyle name="_Du toan_tinh toan hoang ha" xfId="286" xr:uid="{00000000-0005-0000-0000-0000E4000000}"/>
    <cellStyle name="_Du toan_Tong von ĐTPT" xfId="287" xr:uid="{00000000-0005-0000-0000-0000E5000000}"/>
    <cellStyle name="_DU THAO BCKT LChâu" xfId="288" xr:uid="{00000000-0005-0000-0000-0000E6000000}"/>
    <cellStyle name="_DUTOAN goi 20(PTNT)" xfId="289" xr:uid="{00000000-0005-0000-0000-0000E7000000}"/>
    <cellStyle name="_DUTOAN goi 20(PTNT) 2" xfId="290" xr:uid="{00000000-0005-0000-0000-0000E8000000}"/>
    <cellStyle name="_DUTOAN goi 20(PTNT)_BIEU KE HOACH  2015 (KTN 6.11 sua)" xfId="291" xr:uid="{00000000-0005-0000-0000-0000E9000000}"/>
    <cellStyle name="_DuToan92009Luong650" xfId="292" xr:uid="{00000000-0005-0000-0000-0000EA000000}"/>
    <cellStyle name="_DuToan92009Luong650 2" xfId="293" xr:uid="{00000000-0005-0000-0000-0000EB000000}"/>
    <cellStyle name="_DuToan92009Luong650_BIEU KE HOACH  2015 (KTN 6.11 sua)" xfId="294" xr:uid="{00000000-0005-0000-0000-0000EC000000}"/>
    <cellStyle name="_Duyet TK thay đôi" xfId="295" xr:uid="{00000000-0005-0000-0000-0000ED000000}"/>
    <cellStyle name="_Duyet TK thay đôi 2" xfId="296" xr:uid="{00000000-0005-0000-0000-0000EE000000}"/>
    <cellStyle name="_Duyet TK thay đôi_BIEU KE HOACH  2015 (KTN 6.11 sua)" xfId="297" xr:uid="{00000000-0005-0000-0000-0000EF000000}"/>
    <cellStyle name="_dự toán 30a 2013" xfId="298" xr:uid="{00000000-0005-0000-0000-0000F0000000}"/>
    <cellStyle name="_F4-6" xfId="299" xr:uid="{00000000-0005-0000-0000-0000F1000000}"/>
    <cellStyle name="_F4-6 2" xfId="300" xr:uid="{00000000-0005-0000-0000-0000F2000000}"/>
    <cellStyle name="_F4-6_BIEU KE HOACH  2015 (KTN 6.11 sua)" xfId="301" xr:uid="{00000000-0005-0000-0000-0000F3000000}"/>
    <cellStyle name="_GOITHAUSO2" xfId="302" xr:uid="{00000000-0005-0000-0000-0000F4000000}"/>
    <cellStyle name="_GOITHAUSO3" xfId="303" xr:uid="{00000000-0005-0000-0000-0000F5000000}"/>
    <cellStyle name="_GOITHAUSO4" xfId="304" xr:uid="{00000000-0005-0000-0000-0000F6000000}"/>
    <cellStyle name="_Gui Phai TTra TRUONG PTTH Ka Lang Hieu bo+Phu 17-8-09-" xfId="305" xr:uid="{00000000-0005-0000-0000-0000F7000000}"/>
    <cellStyle name="_HaHoa_TDT_DienCSang" xfId="306" xr:uid="{00000000-0005-0000-0000-0000F8000000}"/>
    <cellStyle name="_HaHoa_TDT_DienCSang 2" xfId="307" xr:uid="{00000000-0005-0000-0000-0000F9000000}"/>
    <cellStyle name="_HaHoa19-5-07" xfId="308" xr:uid="{00000000-0005-0000-0000-0000FA000000}"/>
    <cellStyle name="_HaHoa19-5-07 2" xfId="309" xr:uid="{00000000-0005-0000-0000-0000FB000000}"/>
    <cellStyle name="_Ke hoach 2010 ngay 14.4.10" xfId="310" xr:uid="{00000000-0005-0000-0000-0000FC000000}"/>
    <cellStyle name="_Ke hoach 2010 ngay 14.4.10 2" xfId="311" xr:uid="{00000000-0005-0000-0000-0000FD000000}"/>
    <cellStyle name="_Ke hoach 2010 ngay 14.4.10_BIEU KE HOACH  2015 (KTN 6.11 sua)" xfId="312" xr:uid="{00000000-0005-0000-0000-0000FE000000}"/>
    <cellStyle name="_Ke hoạch thuc hien goi thau" xfId="313" xr:uid="{00000000-0005-0000-0000-0000FF000000}"/>
    <cellStyle name="_KT (2)" xfId="314" xr:uid="{00000000-0005-0000-0000-000000010000}"/>
    <cellStyle name="_KT (2)_1" xfId="315" xr:uid="{00000000-0005-0000-0000-000001010000}"/>
    <cellStyle name="_KT (2)_2" xfId="316" xr:uid="{00000000-0005-0000-0000-000002010000}"/>
    <cellStyle name="_KT (2)_2_TG-TH" xfId="317" xr:uid="{00000000-0005-0000-0000-000003010000}"/>
    <cellStyle name="_KT (2)_2_TG-TH_BANG TONG HOP TINH HINH THANH QUYET TOAN (MOI I)" xfId="318" xr:uid="{00000000-0005-0000-0000-000004010000}"/>
    <cellStyle name="_KT (2)_2_TG-TH_BAO GIA NGAY 24-10-08 (co dam)" xfId="319" xr:uid="{00000000-0005-0000-0000-000005010000}"/>
    <cellStyle name="_KT (2)_2_TG-TH_BIỂU TỔNG HỢP LẦN CUỐI SỬA THEO NGHI QUYẾT SỐ 81" xfId="320" xr:uid="{00000000-0005-0000-0000-000006010000}"/>
    <cellStyle name="_KT (2)_2_TG-TH_Book1" xfId="321" xr:uid="{00000000-0005-0000-0000-000007010000}"/>
    <cellStyle name="_KT (2)_2_TG-TH_Book1_1" xfId="322" xr:uid="{00000000-0005-0000-0000-000008010000}"/>
    <cellStyle name="_KT (2)_2_TG-TH_CAU Khanh Nam(Thi Cong)" xfId="323" xr:uid="{00000000-0005-0000-0000-000009010000}"/>
    <cellStyle name="_KT (2)_2_TG-TH_DU TRU VAT TU" xfId="324" xr:uid="{00000000-0005-0000-0000-00000A010000}"/>
    <cellStyle name="_KT (2)_2_TG-TH_Ket du ung NS" xfId="325" xr:uid="{00000000-0005-0000-0000-00000B010000}"/>
    <cellStyle name="_KT (2)_2_TG-TH_KH Von 2012 gui BKH 1" xfId="326" xr:uid="{00000000-0005-0000-0000-00000C010000}"/>
    <cellStyle name="_KT (2)_2_TG-TH_KH Von 2012 gui BKH 2" xfId="327" xr:uid="{00000000-0005-0000-0000-00000D010000}"/>
    <cellStyle name="_KT (2)_2_TG-TH_ÿÿÿÿÿ" xfId="328" xr:uid="{00000000-0005-0000-0000-00000E010000}"/>
    <cellStyle name="_KT (2)_3" xfId="329" xr:uid="{00000000-0005-0000-0000-00000F010000}"/>
    <cellStyle name="_KT (2)_3_TG-TH" xfId="330" xr:uid="{00000000-0005-0000-0000-000010010000}"/>
    <cellStyle name="_KT (2)_3_TG-TH_Book1_KH TPCP vung TNB (03-1-2012)" xfId="13319" xr:uid="{00000000-0005-0000-0000-000011010000}"/>
    <cellStyle name="_KT (2)_3_TG-TH_Ket du ung NS" xfId="331" xr:uid="{00000000-0005-0000-0000-000012010000}"/>
    <cellStyle name="_KT (2)_3_TG-TH_KH Von 2012 gui BKH 1" xfId="332" xr:uid="{00000000-0005-0000-0000-000013010000}"/>
    <cellStyle name="_KT (2)_3_TG-TH_KH Von 2012 gui BKH 2" xfId="333" xr:uid="{00000000-0005-0000-0000-000014010000}"/>
    <cellStyle name="_KT (2)_3_TG-TH_PERSONAL" xfId="334" xr:uid="{00000000-0005-0000-0000-000015010000}"/>
    <cellStyle name="_KT (2)_3_TG-TH_PERSONAL_Book1" xfId="335" xr:uid="{00000000-0005-0000-0000-000016010000}"/>
    <cellStyle name="_KT (2)_3_TG-TH_PERSONAL_Tong hop KHCB 2001" xfId="336" xr:uid="{00000000-0005-0000-0000-000017010000}"/>
    <cellStyle name="_KT (2)_4" xfId="337" xr:uid="{00000000-0005-0000-0000-000018010000}"/>
    <cellStyle name="_KT (2)_4_BANG TONG HOP TINH HINH THANH QUYET TOAN (MOI I)" xfId="338" xr:uid="{00000000-0005-0000-0000-000019010000}"/>
    <cellStyle name="_KT (2)_4_BAO GIA NGAY 24-10-08 (co dam)" xfId="339" xr:uid="{00000000-0005-0000-0000-00001A010000}"/>
    <cellStyle name="_KT (2)_4_BIỂU TỔNG HỢP LẦN CUỐI SỬA THEO NGHI QUYẾT SỐ 81" xfId="340" xr:uid="{00000000-0005-0000-0000-00001B010000}"/>
    <cellStyle name="_KT (2)_4_Book1" xfId="341" xr:uid="{00000000-0005-0000-0000-00001C010000}"/>
    <cellStyle name="_KT (2)_4_Book1_1" xfId="342" xr:uid="{00000000-0005-0000-0000-00001D010000}"/>
    <cellStyle name="_KT (2)_4_CAU Khanh Nam(Thi Cong)" xfId="343" xr:uid="{00000000-0005-0000-0000-00001E010000}"/>
    <cellStyle name="_KT (2)_4_DU TRU VAT TU" xfId="344" xr:uid="{00000000-0005-0000-0000-00001F010000}"/>
    <cellStyle name="_KT (2)_4_Ket du ung NS" xfId="345" xr:uid="{00000000-0005-0000-0000-000020010000}"/>
    <cellStyle name="_KT (2)_4_KH Von 2012 gui BKH 1" xfId="346" xr:uid="{00000000-0005-0000-0000-000021010000}"/>
    <cellStyle name="_KT (2)_4_KH Von 2012 gui BKH 2" xfId="347" xr:uid="{00000000-0005-0000-0000-000022010000}"/>
    <cellStyle name="_KT (2)_4_TG-TH" xfId="348" xr:uid="{00000000-0005-0000-0000-000023010000}"/>
    <cellStyle name="_KT (2)_4_ÿÿÿÿÿ" xfId="349" xr:uid="{00000000-0005-0000-0000-000024010000}"/>
    <cellStyle name="_KT (2)_5" xfId="350" xr:uid="{00000000-0005-0000-0000-000025010000}"/>
    <cellStyle name="_KT (2)_5_BANG TONG HOP TINH HINH THANH QUYET TOAN (MOI I)" xfId="351" xr:uid="{00000000-0005-0000-0000-000026010000}"/>
    <cellStyle name="_KT (2)_5_BAO GIA NGAY 24-10-08 (co dam)" xfId="352" xr:uid="{00000000-0005-0000-0000-000027010000}"/>
    <cellStyle name="_KT (2)_5_BIỂU TỔNG HỢP LẦN CUỐI SỬA THEO NGHI QUYẾT SỐ 81" xfId="353" xr:uid="{00000000-0005-0000-0000-000028010000}"/>
    <cellStyle name="_KT (2)_5_Book1" xfId="354" xr:uid="{00000000-0005-0000-0000-000029010000}"/>
    <cellStyle name="_KT (2)_5_Book1_1" xfId="355" xr:uid="{00000000-0005-0000-0000-00002A010000}"/>
    <cellStyle name="_KT (2)_5_CAU Khanh Nam(Thi Cong)" xfId="356" xr:uid="{00000000-0005-0000-0000-00002B010000}"/>
    <cellStyle name="_KT (2)_5_DU TRU VAT TU" xfId="357" xr:uid="{00000000-0005-0000-0000-00002C010000}"/>
    <cellStyle name="_KT (2)_5_Ket du ung NS" xfId="358" xr:uid="{00000000-0005-0000-0000-00002D010000}"/>
    <cellStyle name="_KT (2)_5_KH Von 2012 gui BKH 1" xfId="359" xr:uid="{00000000-0005-0000-0000-00002E010000}"/>
    <cellStyle name="_KT (2)_5_KH Von 2012 gui BKH 2" xfId="360" xr:uid="{00000000-0005-0000-0000-00002F010000}"/>
    <cellStyle name="_KT (2)_5_ÿÿÿÿÿ" xfId="361" xr:uid="{00000000-0005-0000-0000-000030010000}"/>
    <cellStyle name="_KT (2)_Ket du ung NS" xfId="362" xr:uid="{00000000-0005-0000-0000-000031010000}"/>
    <cellStyle name="_KT (2)_KH Von 2012 gui BKH 1" xfId="363" xr:uid="{00000000-0005-0000-0000-000032010000}"/>
    <cellStyle name="_KT (2)_KH Von 2012 gui BKH 2" xfId="364" xr:uid="{00000000-0005-0000-0000-000033010000}"/>
    <cellStyle name="_KT (2)_PERSONAL" xfId="365" xr:uid="{00000000-0005-0000-0000-000034010000}"/>
    <cellStyle name="_KT (2)_PERSONAL_Book1" xfId="366" xr:uid="{00000000-0005-0000-0000-000035010000}"/>
    <cellStyle name="_KT (2)_PERSONAL_Tong hop KHCB 2001" xfId="367" xr:uid="{00000000-0005-0000-0000-000036010000}"/>
    <cellStyle name="_KT (2)_TG-TH" xfId="368" xr:uid="{00000000-0005-0000-0000-000037010000}"/>
    <cellStyle name="_KT_TG" xfId="369" xr:uid="{00000000-0005-0000-0000-000038010000}"/>
    <cellStyle name="_KT_TG_1" xfId="370" xr:uid="{00000000-0005-0000-0000-000039010000}"/>
    <cellStyle name="_KT_TG_1_BANG TONG HOP TINH HINH THANH QUYET TOAN (MOI I)" xfId="371" xr:uid="{00000000-0005-0000-0000-00003A010000}"/>
    <cellStyle name="_KT_TG_1_BAO GIA NGAY 24-10-08 (co dam)" xfId="372" xr:uid="{00000000-0005-0000-0000-00003B010000}"/>
    <cellStyle name="_KT_TG_1_BIỂU TỔNG HỢP LẦN CUỐI SỬA THEO NGHI QUYẾT SỐ 81" xfId="373" xr:uid="{00000000-0005-0000-0000-00003C010000}"/>
    <cellStyle name="_KT_TG_1_Book1" xfId="374" xr:uid="{00000000-0005-0000-0000-00003D010000}"/>
    <cellStyle name="_KT_TG_1_Book1_1" xfId="375" xr:uid="{00000000-0005-0000-0000-00003E010000}"/>
    <cellStyle name="_KT_TG_1_CAU Khanh Nam(Thi Cong)" xfId="376" xr:uid="{00000000-0005-0000-0000-00003F010000}"/>
    <cellStyle name="_KT_TG_1_DU TRU VAT TU" xfId="377" xr:uid="{00000000-0005-0000-0000-000040010000}"/>
    <cellStyle name="_KT_TG_1_Ket du ung NS" xfId="378" xr:uid="{00000000-0005-0000-0000-000041010000}"/>
    <cellStyle name="_KT_TG_1_KH Von 2012 gui BKH 1" xfId="379" xr:uid="{00000000-0005-0000-0000-000042010000}"/>
    <cellStyle name="_KT_TG_1_KH Von 2012 gui BKH 2" xfId="380" xr:uid="{00000000-0005-0000-0000-000043010000}"/>
    <cellStyle name="_KT_TG_1_ÿÿÿÿÿ" xfId="381" xr:uid="{00000000-0005-0000-0000-000044010000}"/>
    <cellStyle name="_KT_TG_2" xfId="382" xr:uid="{00000000-0005-0000-0000-000045010000}"/>
    <cellStyle name="_KT_TG_2_BANG TONG HOP TINH HINH THANH QUYET TOAN (MOI I)" xfId="383" xr:uid="{00000000-0005-0000-0000-000046010000}"/>
    <cellStyle name="_KT_TG_2_BAO GIA NGAY 24-10-08 (co dam)" xfId="384" xr:uid="{00000000-0005-0000-0000-000047010000}"/>
    <cellStyle name="_KT_TG_2_BIỂU TỔNG HỢP LẦN CUỐI SỬA THEO NGHI QUYẾT SỐ 81" xfId="385" xr:uid="{00000000-0005-0000-0000-000048010000}"/>
    <cellStyle name="_KT_TG_2_Book1" xfId="386" xr:uid="{00000000-0005-0000-0000-000049010000}"/>
    <cellStyle name="_KT_TG_2_Book1_1" xfId="387" xr:uid="{00000000-0005-0000-0000-00004A010000}"/>
    <cellStyle name="_KT_TG_2_CAU Khanh Nam(Thi Cong)" xfId="388" xr:uid="{00000000-0005-0000-0000-00004B010000}"/>
    <cellStyle name="_KT_TG_2_DU TRU VAT TU" xfId="389" xr:uid="{00000000-0005-0000-0000-00004C010000}"/>
    <cellStyle name="_KT_TG_2_Ket du ung NS" xfId="390" xr:uid="{00000000-0005-0000-0000-00004D010000}"/>
    <cellStyle name="_KT_TG_2_KH Von 2012 gui BKH 1" xfId="391" xr:uid="{00000000-0005-0000-0000-00004E010000}"/>
    <cellStyle name="_KT_TG_2_KH Von 2012 gui BKH 2" xfId="392" xr:uid="{00000000-0005-0000-0000-00004F010000}"/>
    <cellStyle name="_KT_TG_2_ÿÿÿÿÿ" xfId="393" xr:uid="{00000000-0005-0000-0000-000050010000}"/>
    <cellStyle name="_KT_TG_3" xfId="394" xr:uid="{00000000-0005-0000-0000-000051010000}"/>
    <cellStyle name="_KT_TG_4" xfId="395" xr:uid="{00000000-0005-0000-0000-000052010000}"/>
    <cellStyle name="_Kh ql62 (2010) 11-09" xfId="396" xr:uid="{00000000-0005-0000-0000-000053010000}"/>
    <cellStyle name="_LuuNgay24-07-2006Bao cao tai NPP PHAN DUNG 22-7" xfId="397" xr:uid="{00000000-0005-0000-0000-000054010000}"/>
    <cellStyle name="_LuuNgay24-07-2006Bao cao tai NPP PHAN DUNG 22-7 2" xfId="398" xr:uid="{00000000-0005-0000-0000-000055010000}"/>
    <cellStyle name="_LuuNgay24-07-2006Bao cao tai NPP PHAN DUNG 22-7_BIEU KE HOACH  2015 (KTN 6.11 sua)" xfId="399" xr:uid="{00000000-0005-0000-0000-000056010000}"/>
    <cellStyle name="_MauThanTKKT-goi7-DonGia2143(vl t7)" xfId="400" xr:uid="{00000000-0005-0000-0000-000057010000}"/>
    <cellStyle name="_MauThanTKKT-goi7-DonGia2143(vl t7) 2" xfId="401" xr:uid="{00000000-0005-0000-0000-000058010000}"/>
    <cellStyle name="_MauThanTKKT-goi7-DonGia2143(vl t7)_BIEU KE HOACH  2015 (KTN 6.11 sua)" xfId="402" xr:uid="{00000000-0005-0000-0000-000059010000}"/>
    <cellStyle name="_Nhu cau von ung truoc 2011 Tha h Hoa + Nge An gui TW" xfId="403" xr:uid="{00000000-0005-0000-0000-00005A010000}"/>
    <cellStyle name="_Nhu cau von ung truoc 2011 Tha h Hoa + Nge An gui TW 2" xfId="404" xr:uid="{00000000-0005-0000-0000-00005B010000}"/>
    <cellStyle name="_Nhu cau von ung truoc 2011 Tha h Hoa + Nge An gui TW_BIEU KE HOACH  2015 (KTN 6.11 sua)" xfId="405" xr:uid="{00000000-0005-0000-0000-00005C010000}"/>
    <cellStyle name="_PERSONAL" xfId="406" xr:uid="{00000000-0005-0000-0000-00005D010000}"/>
    <cellStyle name="_PERSONAL_Book1" xfId="407" xr:uid="{00000000-0005-0000-0000-00005E010000}"/>
    <cellStyle name="_PERSONAL_Tong hop KHCB 2001" xfId="408" xr:uid="{00000000-0005-0000-0000-00005F010000}"/>
    <cellStyle name="_Phan bo" xfId="409" xr:uid="{00000000-0005-0000-0000-000060010000}"/>
    <cellStyle name="_Phan bo 2" xfId="410" xr:uid="{00000000-0005-0000-0000-000061010000}"/>
    <cellStyle name="_Phan bo_BIEU KE HOACH  2015 (KTN 6.11 sua)" xfId="411" xr:uid="{00000000-0005-0000-0000-000062010000}"/>
    <cellStyle name="_Phan pha do" xfId="412" xr:uid="{00000000-0005-0000-0000-000063010000}"/>
    <cellStyle name="_Phụ biểu 09a" xfId="413" xr:uid="{00000000-0005-0000-0000-000064010000}"/>
    <cellStyle name="_Phụ biểu 09b" xfId="414" xr:uid="{00000000-0005-0000-0000-000065010000}"/>
    <cellStyle name="_Q TOAN  SCTX QL.62 QUI I ( oanh)" xfId="415" xr:uid="{00000000-0005-0000-0000-000066010000}"/>
    <cellStyle name="_Q TOAN  SCTX QL.62 QUI II ( oanh)" xfId="416" xr:uid="{00000000-0005-0000-0000-000067010000}"/>
    <cellStyle name="_QĐ 980" xfId="417" xr:uid="{00000000-0005-0000-0000-000068010000}"/>
    <cellStyle name="_QT SCTXQL62_QT1 (Cty QL)" xfId="418" xr:uid="{00000000-0005-0000-0000-000069010000}"/>
    <cellStyle name="_Ra soat KH von 2011 (Huy-11-11-11)" xfId="419" xr:uid="{00000000-0005-0000-0000-00006A010000}"/>
    <cellStyle name="_Ra soat KH von 2011 (Huy-11-11-11) 2" xfId="420" xr:uid="{00000000-0005-0000-0000-00006B010000}"/>
    <cellStyle name="_Ra soat KH von 2011 (Huy-11-11-11)_BIEU KE HOACH  2015 (KTN 6.11 sua)" xfId="421" xr:uid="{00000000-0005-0000-0000-00006C010000}"/>
    <cellStyle name="_Sheet1" xfId="422" xr:uid="{00000000-0005-0000-0000-00006D010000}"/>
    <cellStyle name="_Sheet2" xfId="423" xr:uid="{00000000-0005-0000-0000-00006E010000}"/>
    <cellStyle name="_SO T11" xfId="424" xr:uid="{00000000-0005-0000-0000-00006F010000}"/>
    <cellStyle name="_TG-TH" xfId="425" xr:uid="{00000000-0005-0000-0000-000070010000}"/>
    <cellStyle name="_TG-TH_1" xfId="426" xr:uid="{00000000-0005-0000-0000-000071010000}"/>
    <cellStyle name="_TG-TH_1_BANG TONG HOP TINH HINH THANH QUYET TOAN (MOI I)" xfId="427" xr:uid="{00000000-0005-0000-0000-000072010000}"/>
    <cellStyle name="_TG-TH_1_BAO GIA NGAY 24-10-08 (co dam)" xfId="428" xr:uid="{00000000-0005-0000-0000-000073010000}"/>
    <cellStyle name="_TG-TH_1_BIỂU TỔNG HỢP LẦN CUỐI SỬA THEO NGHI QUYẾT SỐ 81" xfId="429" xr:uid="{00000000-0005-0000-0000-000074010000}"/>
    <cellStyle name="_TG-TH_1_Book1" xfId="430" xr:uid="{00000000-0005-0000-0000-000075010000}"/>
    <cellStyle name="_TG-TH_1_Book1_1" xfId="431" xr:uid="{00000000-0005-0000-0000-000076010000}"/>
    <cellStyle name="_TG-TH_1_CAU Khanh Nam(Thi Cong)" xfId="432" xr:uid="{00000000-0005-0000-0000-000077010000}"/>
    <cellStyle name="_TG-TH_1_DU TRU VAT TU" xfId="433" xr:uid="{00000000-0005-0000-0000-000078010000}"/>
    <cellStyle name="_TG-TH_1_Ket du ung NS" xfId="434" xr:uid="{00000000-0005-0000-0000-000079010000}"/>
    <cellStyle name="_TG-TH_1_KH Von 2012 gui BKH 1" xfId="435" xr:uid="{00000000-0005-0000-0000-00007A010000}"/>
    <cellStyle name="_TG-TH_1_KH Von 2012 gui BKH 2" xfId="436" xr:uid="{00000000-0005-0000-0000-00007B010000}"/>
    <cellStyle name="_TG-TH_1_ÿÿÿÿÿ" xfId="437" xr:uid="{00000000-0005-0000-0000-00007C010000}"/>
    <cellStyle name="_TG-TH_2" xfId="438" xr:uid="{00000000-0005-0000-0000-00007D010000}"/>
    <cellStyle name="_TG-TH_2_BANG TONG HOP TINH HINH THANH QUYET TOAN (MOI I)" xfId="439" xr:uid="{00000000-0005-0000-0000-00007E010000}"/>
    <cellStyle name="_TG-TH_2_BAO GIA NGAY 24-10-08 (co dam)" xfId="440" xr:uid="{00000000-0005-0000-0000-00007F010000}"/>
    <cellStyle name="_TG-TH_2_BIỂU TỔNG HỢP LẦN CUỐI SỬA THEO NGHI QUYẾT SỐ 81" xfId="441" xr:uid="{00000000-0005-0000-0000-000080010000}"/>
    <cellStyle name="_TG-TH_2_Book1" xfId="442" xr:uid="{00000000-0005-0000-0000-000081010000}"/>
    <cellStyle name="_TG-TH_2_Book1_1" xfId="443" xr:uid="{00000000-0005-0000-0000-000082010000}"/>
    <cellStyle name="_TG-TH_2_CAU Khanh Nam(Thi Cong)" xfId="444" xr:uid="{00000000-0005-0000-0000-000083010000}"/>
    <cellStyle name="_TG-TH_2_DU TRU VAT TU" xfId="445" xr:uid="{00000000-0005-0000-0000-000084010000}"/>
    <cellStyle name="_TG-TH_2_Ket du ung NS" xfId="446" xr:uid="{00000000-0005-0000-0000-000085010000}"/>
    <cellStyle name="_TG-TH_2_KH Von 2012 gui BKH 1" xfId="447" xr:uid="{00000000-0005-0000-0000-000086010000}"/>
    <cellStyle name="_TG-TH_2_KH Von 2012 gui BKH 2" xfId="448" xr:uid="{00000000-0005-0000-0000-000087010000}"/>
    <cellStyle name="_TG-TH_2_ÿÿÿÿÿ" xfId="449" xr:uid="{00000000-0005-0000-0000-000088010000}"/>
    <cellStyle name="_TG-TH_3" xfId="450" xr:uid="{00000000-0005-0000-0000-000089010000}"/>
    <cellStyle name="_TG-TH_4" xfId="451" xr:uid="{00000000-0005-0000-0000-00008A010000}"/>
    <cellStyle name="_tien luong" xfId="452" xr:uid="{00000000-0005-0000-0000-00008B010000}"/>
    <cellStyle name="_Tien luong chuan 01" xfId="453" xr:uid="{00000000-0005-0000-0000-00008C010000}"/>
    <cellStyle name="_Tong dutoan PP LAHAI" xfId="454" xr:uid="{00000000-0005-0000-0000-00008D010000}"/>
    <cellStyle name="_Tong hop  " xfId="455" xr:uid="{00000000-0005-0000-0000-00008E010000}"/>
    <cellStyle name="_Tong hop DS" xfId="456" xr:uid="{00000000-0005-0000-0000-00008F010000}"/>
    <cellStyle name="_Tong hop DS_CT 134" xfId="457" xr:uid="{00000000-0005-0000-0000-000090010000}"/>
    <cellStyle name="_Tong hop may cheu nganh 1" xfId="458" xr:uid="{00000000-0005-0000-0000-000091010000}"/>
    <cellStyle name="_Tong hop ve 30a" xfId="459" xr:uid="{00000000-0005-0000-0000-000092010000}"/>
    <cellStyle name="_Tong hop ve 30a 2" xfId="460" xr:uid="{00000000-0005-0000-0000-000093010000}"/>
    <cellStyle name="_Tong hop ve 30a_BIEU KE HOACH  2015 (KTN 6.11 sua)" xfId="461" xr:uid="{00000000-0005-0000-0000-000094010000}"/>
    <cellStyle name="_Tong von ĐTPT" xfId="462" xr:uid="{00000000-0005-0000-0000-000095010000}"/>
    <cellStyle name="_Tong von ĐTPT 2" xfId="463" xr:uid="{00000000-0005-0000-0000-000096010000}"/>
    <cellStyle name="_Tong von ĐTPT 2 2" xfId="464" xr:uid="{00000000-0005-0000-0000-000097010000}"/>
    <cellStyle name="_Tong von ĐTPT_BIEU KE HOACH  2015 (KTN 6.11 sua)" xfId="465" xr:uid="{00000000-0005-0000-0000-000098010000}"/>
    <cellStyle name="_TU VAN THUY LOI THAM  PHE" xfId="466" xr:uid="{00000000-0005-0000-0000-000099010000}"/>
    <cellStyle name="_TU VAN THUY LOI THAM  PHE 2" xfId="467" xr:uid="{00000000-0005-0000-0000-00009A010000}"/>
    <cellStyle name="_TU VAN THUY LOI THAM  PHE_BIEU KE HOACH  2015 (KTN 6.11 sua)" xfId="468" xr:uid="{00000000-0005-0000-0000-00009B010000}"/>
    <cellStyle name="_TH hien trang MM thi tran TD" xfId="469" xr:uid="{00000000-0005-0000-0000-00009C010000}"/>
    <cellStyle name="_Theo doi tien do cong viec Nam 2009" xfId="470" xr:uid="{00000000-0005-0000-0000-00009D010000}"/>
    <cellStyle name="_ung truoc 2011 NSTW Thanh Hoa + Nge An gui Thu 12-5" xfId="471" xr:uid="{00000000-0005-0000-0000-00009E010000}"/>
    <cellStyle name="_ung truoc 2011 NSTW Thanh Hoa + Nge An gui Thu 12-5 2" xfId="472" xr:uid="{00000000-0005-0000-0000-00009F010000}"/>
    <cellStyle name="_ung truoc 2011 NSTW Thanh Hoa + Nge An gui Thu 12-5_BIEU KE HOACH  2015 (KTN 6.11 sua)" xfId="473" xr:uid="{00000000-0005-0000-0000-0000A0010000}"/>
    <cellStyle name="_ung truoc cua long an (6-5-2010)" xfId="474" xr:uid="{00000000-0005-0000-0000-0000A1010000}"/>
    <cellStyle name="_Ung von nam 2011 vung TNB - Doan Cong tac (12-5-2010)" xfId="475" xr:uid="{00000000-0005-0000-0000-0000A2010000}"/>
    <cellStyle name="_Ung von nam 2011 vung TNB - Doan Cong tac (12-5-2010) 2" xfId="476" xr:uid="{00000000-0005-0000-0000-0000A3010000}"/>
    <cellStyle name="_Ung von nam 2011 vung TNB - Doan Cong tac (12-5-2010) 2 2" xfId="477" xr:uid="{00000000-0005-0000-0000-0000A4010000}"/>
    <cellStyle name="_Ung von nam 2011 vung TNB - Doan Cong tac (12-5-2010)_BIEU KE HOACH  2015 (KTN 6.11 sua)" xfId="478" xr:uid="{00000000-0005-0000-0000-0000A5010000}"/>
    <cellStyle name="_Ung von nam 2011 vung TNB - Doan Cong tac (12-5-2010)_CT 134" xfId="479" xr:uid="{00000000-0005-0000-0000-0000A6010000}"/>
    <cellStyle name="_Ung von nam 2011 vung TNB - Doan Cong tac (12-5-2010)_Chuẩn bị đầu tư 2011 (sep Hung)_KH 2012 (T3-2013) 2" xfId="13322" xr:uid="{00000000-0005-0000-0000-0000A7010000}"/>
    <cellStyle name="_Ung von nam 2011 vung TNB - Doan Cong tac (12-5-2010)_Ke hoach 2011(15-7)" xfId="480" xr:uid="{00000000-0005-0000-0000-0000A8010000}"/>
    <cellStyle name="_Ung von nam 2011 vung TNB - Doan Cong tac (12-5-2010)_Ke hoach 2011(15-7) 2" xfId="481" xr:uid="{00000000-0005-0000-0000-0000A9010000}"/>
    <cellStyle name="_Ung von nam 2011 vung TNB - Doan Cong tac (12-5-2010)_Ke hoach 2011(15-7) 2 2" xfId="482" xr:uid="{00000000-0005-0000-0000-0000AA010000}"/>
    <cellStyle name="_Ung von nam 2011 vung TNB - Doan Cong tac (12-5-2010)_Ke hoach 2011(15-7)_BIEU KE HOACH  2015 (KTN 6.11 sua)" xfId="483" xr:uid="{00000000-0005-0000-0000-0000AB010000}"/>
    <cellStyle name="_Ung von nam 2011 vung TNB - Doan Cong tac (12-5-2010)_Ke hoach 2011(15-7)_CT 134" xfId="484" xr:uid="{00000000-0005-0000-0000-0000AC010000}"/>
    <cellStyle name="_Ung von nam 2011 vung TNB - Doan Cong tac (12-5-2010)_KH Von 2012 gui BKH 2" xfId="485" xr:uid="{00000000-0005-0000-0000-0000AD010000}"/>
    <cellStyle name="_Ung von nam 2011 vung TNB - Doan Cong tac (12-5-2010)_KH Von 2012 gui BKH 2 2" xfId="486" xr:uid="{00000000-0005-0000-0000-0000AE010000}"/>
    <cellStyle name="_Ung von nam 2011 vung TNB - Doan Cong tac (12-5-2010)_KH Von 2012 gui BKH 2 2 2" xfId="487" xr:uid="{00000000-0005-0000-0000-0000AF010000}"/>
    <cellStyle name="_Ung von nam 2011 vung TNB - Doan Cong tac (12-5-2010)_KH Von 2012 gui BKH 2_BIEU KE HOACH  2015 (KTN 6.11 sua)" xfId="488" xr:uid="{00000000-0005-0000-0000-0000B0010000}"/>
    <cellStyle name="_Ung von nam 2011 vung TNB - Doan Cong tac (12-5-2010)_KH Von 2012 gui BKH 2_CT 134" xfId="489" xr:uid="{00000000-0005-0000-0000-0000B1010000}"/>
    <cellStyle name="_Viec Huy dang lam" xfId="490" xr:uid="{00000000-0005-0000-0000-0000B2010000}"/>
    <cellStyle name="_Viec Huy dang lam 2" xfId="491" xr:uid="{00000000-0005-0000-0000-0000B3010000}"/>
    <cellStyle name="_VINAMILK" xfId="492" xr:uid="{00000000-0005-0000-0000-0000B4010000}"/>
    <cellStyle name="_VINAMILK 2" xfId="493" xr:uid="{00000000-0005-0000-0000-0000B5010000}"/>
    <cellStyle name="_VINAMILK 2 2" xfId="494" xr:uid="{00000000-0005-0000-0000-0000B6010000}"/>
    <cellStyle name="_VINAMILK_BIEU KE HOACH  2015 (KTN 6.11 sua)" xfId="495" xr:uid="{00000000-0005-0000-0000-0000B7010000}"/>
    <cellStyle name="_VINAMILK_CT 134" xfId="496" xr:uid="{00000000-0005-0000-0000-0000B8010000}"/>
    <cellStyle name="_ÿÿÿÿÿ" xfId="497" xr:uid="{00000000-0005-0000-0000-0000B9010000}"/>
    <cellStyle name="_ÿÿÿÿÿ 2" xfId="498" xr:uid="{00000000-0005-0000-0000-0000BA010000}"/>
    <cellStyle name="_ÿÿÿÿÿ_BIEU KE HOACH  2015 (KTN 6.11 sua)" xfId="499" xr:uid="{00000000-0005-0000-0000-0000BB010000}"/>
    <cellStyle name="_ÿÿÿÿÿ_Kh ql62 (2010) 11-09" xfId="500" xr:uid="{00000000-0005-0000-0000-0000BC010000}"/>
    <cellStyle name="~1" xfId="501" xr:uid="{00000000-0005-0000-0000-0000BD010000}"/>
    <cellStyle name="~1 2" xfId="502" xr:uid="{00000000-0005-0000-0000-0000BE010000}"/>
    <cellStyle name="~1 2 2" xfId="503" xr:uid="{00000000-0005-0000-0000-0000BF010000}"/>
    <cellStyle name="~1?_x000d_Comma [0]_I.1?b_x000d_Comma [0]_I.3?b_x000c_Comma [0]_II?_x0012_Comma [0]_larou" xfId="504" xr:uid="{00000000-0005-0000-0000-0000C0010000}"/>
    <cellStyle name="’Ê‰Ý [0.00]_laroux" xfId="505" xr:uid="{00000000-0005-0000-0000-0000C1010000}"/>
    <cellStyle name="’Ê‰Ý_laroux" xfId="506" xr:uid="{00000000-0005-0000-0000-0000C2010000}"/>
    <cellStyle name="=C:\WINNT\SYSTEM32\COMMAND.COM" xfId="507" xr:uid="{00000000-0005-0000-0000-0000C3010000}"/>
    <cellStyle name="»õ±Ò[0]_Sheet1" xfId="508" xr:uid="{00000000-0005-0000-0000-0000C4010000}"/>
    <cellStyle name="»õ±Ò_Sheet1" xfId="509" xr:uid="{00000000-0005-0000-0000-0000C5010000}"/>
    <cellStyle name="•W?_Format" xfId="510" xr:uid="{00000000-0005-0000-0000-0000C6010000}"/>
    <cellStyle name="•W€_’·Šú‰p•¶" xfId="512" xr:uid="{00000000-0005-0000-0000-0000C7010000}"/>
    <cellStyle name="•W_¯–ì" xfId="511" xr:uid="{00000000-0005-0000-0000-0000C8010000}"/>
    <cellStyle name="W_MARINE" xfId="8003" xr:uid="{00000000-0005-0000-0000-0000C9010000}"/>
    <cellStyle name="0" xfId="513" xr:uid="{00000000-0005-0000-0000-0000CA010000}"/>
    <cellStyle name="0 2" xfId="514" xr:uid="{00000000-0005-0000-0000-0000CB010000}"/>
    <cellStyle name="0 2 2" xfId="12355" xr:uid="{00000000-0005-0000-0000-0000CC010000}"/>
    <cellStyle name="0 3" xfId="12356" xr:uid="{00000000-0005-0000-0000-0000CD010000}"/>
    <cellStyle name="0%" xfId="515" xr:uid="{00000000-0005-0000-0000-0000CE010000}"/>
    <cellStyle name="0.0" xfId="516" xr:uid="{00000000-0005-0000-0000-0000CF010000}"/>
    <cellStyle name="0.0 2" xfId="12354" xr:uid="{00000000-0005-0000-0000-0000D0010000}"/>
    <cellStyle name="0.0%" xfId="517" xr:uid="{00000000-0005-0000-0000-0000D1010000}"/>
    <cellStyle name="0.0_BIỂU TỔNG HỢP LẦN CUỐI SỬA THEO NGHI QUYẾT SỐ 81" xfId="518" xr:uid="{00000000-0005-0000-0000-0000D2010000}"/>
    <cellStyle name="0.00" xfId="519" xr:uid="{00000000-0005-0000-0000-0000D3010000}"/>
    <cellStyle name="0.00 2" xfId="12353" xr:uid="{00000000-0005-0000-0000-0000D4010000}"/>
    <cellStyle name="0.00%" xfId="520" xr:uid="{00000000-0005-0000-0000-0000D5010000}"/>
    <cellStyle name="0_Bieu chi tieu KH 2014 (Huy-04-11)" xfId="521" xr:uid="{00000000-0005-0000-0000-0000D6010000}"/>
    <cellStyle name="0_Bieu chi tieu KH 2014 (Huy-04-11) 2" xfId="12352" xr:uid="{00000000-0005-0000-0000-0000D7010000}"/>
    <cellStyle name="0_BIEU KE HOACH  2015 (KTN 6.11 sua)" xfId="522" xr:uid="{00000000-0005-0000-0000-0000D8010000}"/>
    <cellStyle name="0_BIEU KE HOACH  2015 (KTN 6.11 sua) 2" xfId="12351" xr:uid="{00000000-0005-0000-0000-0000D9010000}"/>
    <cellStyle name="0_dự toán 30a 2013" xfId="523" xr:uid="{00000000-0005-0000-0000-0000DA010000}"/>
    <cellStyle name="0_dự toán 30a 2013 2" xfId="12350" xr:uid="{00000000-0005-0000-0000-0000DB010000}"/>
    <cellStyle name="0_KH 2014" xfId="524" xr:uid="{00000000-0005-0000-0000-0000DC010000}"/>
    <cellStyle name="0_KH 2014 2" xfId="12349" xr:uid="{00000000-0005-0000-0000-0000DD010000}"/>
    <cellStyle name="0_Ra soat KH von 2011 (Huy-11-11-11)" xfId="525" xr:uid="{00000000-0005-0000-0000-0000DE010000}"/>
    <cellStyle name="0_Ra soat KH von 2011 (Huy-11-11-11) 2" xfId="12348" xr:uid="{00000000-0005-0000-0000-0000DF010000}"/>
    <cellStyle name="0_Viec Huy dang lam" xfId="526" xr:uid="{00000000-0005-0000-0000-0000E0010000}"/>
    <cellStyle name="0_Viec Huy dang lam 2" xfId="12347" xr:uid="{00000000-0005-0000-0000-0000E1010000}"/>
    <cellStyle name="00" xfId="527" xr:uid="{00000000-0005-0000-0000-0000E2010000}"/>
    <cellStyle name="1" xfId="4" xr:uid="{00000000-0005-0000-0000-0000E3010000}"/>
    <cellStyle name="1 2" xfId="528" xr:uid="{00000000-0005-0000-0000-0000E4010000}"/>
    <cellStyle name="1 2 2" xfId="529" xr:uid="{00000000-0005-0000-0000-0000E5010000}"/>
    <cellStyle name="1 3" xfId="530" xr:uid="{00000000-0005-0000-0000-0000E6010000}"/>
    <cellStyle name="1?b_x000d_Comma [0]_CPK?b_x0011_Comma [0]_CP" xfId="531" xr:uid="{00000000-0005-0000-0000-0000E7010000}"/>
    <cellStyle name="1_BAO GIA NGAY 24-10-08 (co dam)" xfId="532" xr:uid="{00000000-0005-0000-0000-0000E8010000}"/>
    <cellStyle name="1_Bieu bao cao giam sat 6 thang 2011" xfId="533" xr:uid="{00000000-0005-0000-0000-0000E9010000}"/>
    <cellStyle name="1_Bieu BC kh 5 năm" xfId="534" xr:uid="{00000000-0005-0000-0000-0000EA010000}"/>
    <cellStyle name="1_BIEU KE HOACH  2015 (KTN 6.11 sua)" xfId="535" xr:uid="{00000000-0005-0000-0000-0000EB010000}"/>
    <cellStyle name="1_bieu ke hoach dau thau" xfId="536" xr:uid="{00000000-0005-0000-0000-0000EC010000}"/>
    <cellStyle name="1_bieu ke hoach dau thau truong mam non SKH" xfId="537" xr:uid="{00000000-0005-0000-0000-0000ED010000}"/>
    <cellStyle name="1_bieu tong hop Sinh0" xfId="538" xr:uid="{00000000-0005-0000-0000-0000EE010000}"/>
    <cellStyle name="1_Book1" xfId="539" xr:uid="{00000000-0005-0000-0000-0000EF010000}"/>
    <cellStyle name="1_Book1_1" xfId="540" xr:uid="{00000000-0005-0000-0000-0000F0010000}"/>
    <cellStyle name="1_Book1_1 2" xfId="541" xr:uid="{00000000-0005-0000-0000-0000F1010000}"/>
    <cellStyle name="1_Book1_1_BIEU KE HOACH  2015 (KTN 6.11 sua)" xfId="542" xr:uid="{00000000-0005-0000-0000-0000F2010000}"/>
    <cellStyle name="1_Cau thuy dien Ban La (Cu Anh)" xfId="543" xr:uid="{00000000-0005-0000-0000-0000F3010000}"/>
    <cellStyle name="1_Cau thuy dien Ban La (Cu Anh) 2" xfId="544" xr:uid="{00000000-0005-0000-0000-0000F4010000}"/>
    <cellStyle name="1_Cau thuy dien Ban La (Cu Anh)_BIEU KE HOACH  2015 (KTN 6.11 sua)" xfId="545" xr:uid="{00000000-0005-0000-0000-0000F5010000}"/>
    <cellStyle name="1_Danh Mục KCM trinh BKH 2011 (BS 30A)" xfId="546" xr:uid="{00000000-0005-0000-0000-0000F6010000}"/>
    <cellStyle name="1_DT tieu hoc diem TDC ban Cho 28-02-09" xfId="547" xr:uid="{00000000-0005-0000-0000-0000F7010000}"/>
    <cellStyle name="1_Du toan" xfId="548" xr:uid="{00000000-0005-0000-0000-0000F8010000}"/>
    <cellStyle name="1_Du toan 558 (Km17+508.12 - Km 22)" xfId="549" xr:uid="{00000000-0005-0000-0000-0000F9010000}"/>
    <cellStyle name="1_Du toan 558 (Km17+508.12 - Km 22) 2" xfId="550" xr:uid="{00000000-0005-0000-0000-0000FA010000}"/>
    <cellStyle name="1_Du toan 558 (Km17+508.12 - Km 22)_BIEU KE HOACH  2015 (KTN 6.11 sua)" xfId="551" xr:uid="{00000000-0005-0000-0000-0000FB010000}"/>
    <cellStyle name="1_Du toan nuoc San Thang (GD2)" xfId="552" xr:uid="{00000000-0005-0000-0000-0000FC010000}"/>
    <cellStyle name="1_DuToan92009Luong650" xfId="553" xr:uid="{00000000-0005-0000-0000-0000FD010000}"/>
    <cellStyle name="1_Dự kiến danh mục đầu tư NTM năm 2015" xfId="554" xr:uid="{00000000-0005-0000-0000-0000FE010000}"/>
    <cellStyle name="1_Gia_VLQL48_duyet " xfId="555" xr:uid="{00000000-0005-0000-0000-0000FF010000}"/>
    <cellStyle name="1_Gia_VLQL48_duyet  2" xfId="556" xr:uid="{00000000-0005-0000-0000-000000020000}"/>
    <cellStyle name="1_Gia_VLQL48_duyet _BIEU KE HOACH  2015 (KTN 6.11 sua)" xfId="557" xr:uid="{00000000-0005-0000-0000-000001020000}"/>
    <cellStyle name="1_HD TT1" xfId="558" xr:uid="{00000000-0005-0000-0000-000002020000}"/>
    <cellStyle name="1_Ke hoach 2010 ngay 31-01" xfId="559" xr:uid="{00000000-0005-0000-0000-000003020000}"/>
    <cellStyle name="1_Ke hoach 2011(15-7)" xfId="560" xr:uid="{00000000-0005-0000-0000-000004020000}"/>
    <cellStyle name="1_KlQdinhduyet" xfId="561" xr:uid="{00000000-0005-0000-0000-000005020000}"/>
    <cellStyle name="1_KlQdinhduyet 2" xfId="562" xr:uid="{00000000-0005-0000-0000-000006020000}"/>
    <cellStyle name="1_KlQdinhduyet_BIEU KE HOACH  2015 (KTN 6.11 sua)" xfId="563" xr:uid="{00000000-0005-0000-0000-000007020000}"/>
    <cellStyle name="1_KH 2012 di BKH" xfId="564" xr:uid="{00000000-0005-0000-0000-000008020000}"/>
    <cellStyle name="1_Kh ql62 (2010) 11-09" xfId="565" xr:uid="{00000000-0005-0000-0000-000009020000}"/>
    <cellStyle name="1_Nguon von dau tu" xfId="566" xr:uid="{00000000-0005-0000-0000-00000A020000}"/>
    <cellStyle name="1_Nha kham chua benh" xfId="567" xr:uid="{00000000-0005-0000-0000-00000B020000}"/>
    <cellStyle name="1_Nha lop hoc 8 P" xfId="568" xr:uid="{00000000-0005-0000-0000-00000C020000}"/>
    <cellStyle name="1_Phan bo" xfId="569" xr:uid="{00000000-0005-0000-0000-00000D020000}"/>
    <cellStyle name="1_Sheet1" xfId="570" xr:uid="{00000000-0005-0000-0000-00000E020000}"/>
    <cellStyle name="1_StartUp" xfId="571" xr:uid="{00000000-0005-0000-0000-00000F020000}"/>
    <cellStyle name="1_tien luong" xfId="572" xr:uid="{00000000-0005-0000-0000-000010020000}"/>
    <cellStyle name="1_Tien luong chuan 01" xfId="573" xr:uid="{00000000-0005-0000-0000-000011020000}"/>
    <cellStyle name="1_Tienluong" xfId="574" xr:uid="{00000000-0005-0000-0000-000012020000}"/>
    <cellStyle name="1_tinh toan hoang ha" xfId="575" xr:uid="{00000000-0005-0000-0000-000013020000}"/>
    <cellStyle name="1_Tong hop  " xfId="576" xr:uid="{00000000-0005-0000-0000-000014020000}"/>
    <cellStyle name="1_TRUNG PMU 5" xfId="577" xr:uid="{00000000-0005-0000-0000-000015020000}"/>
    <cellStyle name="1_Viec Huy dang lam" xfId="578" xr:uid="{00000000-0005-0000-0000-000016020000}"/>
    <cellStyle name="1_ÿÿÿÿÿ" xfId="579" xr:uid="{00000000-0005-0000-0000-000017020000}"/>
    <cellStyle name="1_ÿÿÿÿÿ_Bieu tong hop nhu cau ung 2011 da chon loc -Mien nui" xfId="580" xr:uid="{00000000-0005-0000-0000-000018020000}"/>
    <cellStyle name="1_ÿÿÿÿÿ_Bieu tong hop nhu cau ung 2011 da chon loc -Mien nui 2" xfId="12331" xr:uid="{00000000-0005-0000-0000-000019020000}"/>
    <cellStyle name="1_ÿÿÿÿÿ_Kh ql62 (2010) 11-09" xfId="581" xr:uid="{00000000-0005-0000-0000-00001A020000}"/>
    <cellStyle name="15" xfId="582" xr:uid="{00000000-0005-0000-0000-00001B020000}"/>
    <cellStyle name="18" xfId="583" xr:uid="{00000000-0005-0000-0000-00001C020000}"/>
    <cellStyle name="¹éºÐÀ²_      " xfId="584" xr:uid="{00000000-0005-0000-0000-00001D020000}"/>
    <cellStyle name="2" xfId="5" xr:uid="{00000000-0005-0000-0000-00001E020000}"/>
    <cellStyle name="2_bieu ke hoach dau thau" xfId="585" xr:uid="{00000000-0005-0000-0000-00001F020000}"/>
    <cellStyle name="2_bieu ke hoach dau thau truong mam non SKH" xfId="586" xr:uid="{00000000-0005-0000-0000-000020020000}"/>
    <cellStyle name="2_Book1" xfId="587" xr:uid="{00000000-0005-0000-0000-000021020000}"/>
    <cellStyle name="2_Book1_1" xfId="588" xr:uid="{00000000-0005-0000-0000-000022020000}"/>
    <cellStyle name="2_Book1_1 2" xfId="589" xr:uid="{00000000-0005-0000-0000-000023020000}"/>
    <cellStyle name="2_Book1_1_BIEU KE HOACH  2015 (KTN 6.11 sua)" xfId="590" xr:uid="{00000000-0005-0000-0000-000024020000}"/>
    <cellStyle name="2_Cau thuy dien Ban La (Cu Anh)" xfId="591" xr:uid="{00000000-0005-0000-0000-000025020000}"/>
    <cellStyle name="2_Cau thuy dien Ban La (Cu Anh) 2" xfId="592" xr:uid="{00000000-0005-0000-0000-000026020000}"/>
    <cellStyle name="2_Cau thuy dien Ban La (Cu Anh)_BIEU KE HOACH  2015 (KTN 6.11 sua)" xfId="593" xr:uid="{00000000-0005-0000-0000-000027020000}"/>
    <cellStyle name="2_DT tieu hoc diem TDC ban Cho 28-02-09" xfId="594" xr:uid="{00000000-0005-0000-0000-000028020000}"/>
    <cellStyle name="2_Du toan" xfId="595" xr:uid="{00000000-0005-0000-0000-000029020000}"/>
    <cellStyle name="2_Du toan 558 (Km17+508.12 - Km 22)" xfId="596" xr:uid="{00000000-0005-0000-0000-00002A020000}"/>
    <cellStyle name="2_Du toan 558 (Km17+508.12 - Km 22) 2" xfId="597" xr:uid="{00000000-0005-0000-0000-00002B020000}"/>
    <cellStyle name="2_Du toan 558 (Km17+508.12 - Km 22)_BIEU KE HOACH  2015 (KTN 6.11 sua)" xfId="598" xr:uid="{00000000-0005-0000-0000-00002C020000}"/>
    <cellStyle name="2_Du toan nuoc San Thang (GD2)" xfId="599" xr:uid="{00000000-0005-0000-0000-00002D020000}"/>
    <cellStyle name="2_Gia_VLQL48_duyet " xfId="600" xr:uid="{00000000-0005-0000-0000-00002E020000}"/>
    <cellStyle name="2_Gia_VLQL48_duyet  2" xfId="601" xr:uid="{00000000-0005-0000-0000-00002F020000}"/>
    <cellStyle name="2_Gia_VLQL48_duyet _BIEU KE HOACH  2015 (KTN 6.11 sua)" xfId="602" xr:uid="{00000000-0005-0000-0000-000030020000}"/>
    <cellStyle name="2_HD TT1" xfId="603" xr:uid="{00000000-0005-0000-0000-000031020000}"/>
    <cellStyle name="2_KlQdinhduyet" xfId="604" xr:uid="{00000000-0005-0000-0000-000032020000}"/>
    <cellStyle name="2_KlQdinhduyet 2" xfId="605" xr:uid="{00000000-0005-0000-0000-000033020000}"/>
    <cellStyle name="2_KlQdinhduyet_BIEU KE HOACH  2015 (KTN 6.11 sua)" xfId="606" xr:uid="{00000000-0005-0000-0000-000034020000}"/>
    <cellStyle name="2_Nha lop hoc 8 P" xfId="607" xr:uid="{00000000-0005-0000-0000-000035020000}"/>
    <cellStyle name="2_Tienluong" xfId="608" xr:uid="{00000000-0005-0000-0000-000036020000}"/>
    <cellStyle name="2_TRUNG PMU 5" xfId="609" xr:uid="{00000000-0005-0000-0000-000037020000}"/>
    <cellStyle name="2_ÿÿÿÿÿ" xfId="610" xr:uid="{00000000-0005-0000-0000-000038020000}"/>
    <cellStyle name="2_ÿÿÿÿÿ_Bieu tong hop nhu cau ung 2011 da chon loc -Mien nui" xfId="611" xr:uid="{00000000-0005-0000-0000-000039020000}"/>
    <cellStyle name="2_ÿÿÿÿÿ_Bieu tong hop nhu cau ung 2011 da chon loc -Mien nui 2" xfId="12324" xr:uid="{00000000-0005-0000-0000-00003A020000}"/>
    <cellStyle name="20" xfId="612" xr:uid="{00000000-0005-0000-0000-00003B020000}"/>
    <cellStyle name="20 2" xfId="613" xr:uid="{00000000-0005-0000-0000-00003C020000}"/>
    <cellStyle name="20 2 2" xfId="614" xr:uid="{00000000-0005-0000-0000-00003D020000}"/>
    <cellStyle name="20% - Accent1 2" xfId="615" xr:uid="{00000000-0005-0000-0000-00003E020000}"/>
    <cellStyle name="20% - Accent1 2 2" xfId="616" xr:uid="{00000000-0005-0000-0000-00003F020000}"/>
    <cellStyle name="20% - Accent1 3" xfId="617" xr:uid="{00000000-0005-0000-0000-000040020000}"/>
    <cellStyle name="20% - Accent1 4" xfId="618" xr:uid="{00000000-0005-0000-0000-000041020000}"/>
    <cellStyle name="20% - Accent2 2" xfId="619" xr:uid="{00000000-0005-0000-0000-000042020000}"/>
    <cellStyle name="20% - Accent2 2 2" xfId="620" xr:uid="{00000000-0005-0000-0000-000043020000}"/>
    <cellStyle name="20% - Accent2 3" xfId="621" xr:uid="{00000000-0005-0000-0000-000044020000}"/>
    <cellStyle name="20% - Accent2 4" xfId="622" xr:uid="{00000000-0005-0000-0000-000045020000}"/>
    <cellStyle name="20% - Accent3 2" xfId="623" xr:uid="{00000000-0005-0000-0000-000046020000}"/>
    <cellStyle name="20% - Accent3 2 2" xfId="624" xr:uid="{00000000-0005-0000-0000-000047020000}"/>
    <cellStyle name="20% - Accent3 3" xfId="625" xr:uid="{00000000-0005-0000-0000-000048020000}"/>
    <cellStyle name="20% - Accent3 4" xfId="626" xr:uid="{00000000-0005-0000-0000-000049020000}"/>
    <cellStyle name="20% - Accent4 2" xfId="627" xr:uid="{00000000-0005-0000-0000-00004A020000}"/>
    <cellStyle name="20% - Accent4 2 2" xfId="628" xr:uid="{00000000-0005-0000-0000-00004B020000}"/>
    <cellStyle name="20% - Accent4 3" xfId="629" xr:uid="{00000000-0005-0000-0000-00004C020000}"/>
    <cellStyle name="20% - Accent4 4" xfId="630" xr:uid="{00000000-0005-0000-0000-00004D020000}"/>
    <cellStyle name="20% - Accent5 2" xfId="631" xr:uid="{00000000-0005-0000-0000-00004E020000}"/>
    <cellStyle name="20% - Accent5 2 2" xfId="632" xr:uid="{00000000-0005-0000-0000-00004F020000}"/>
    <cellStyle name="20% - Accent5 3" xfId="633" xr:uid="{00000000-0005-0000-0000-000050020000}"/>
    <cellStyle name="20% - Accent5 4" xfId="634" xr:uid="{00000000-0005-0000-0000-000051020000}"/>
    <cellStyle name="20% - Accent6 2" xfId="635" xr:uid="{00000000-0005-0000-0000-000052020000}"/>
    <cellStyle name="20% - Accent6 2 2" xfId="636" xr:uid="{00000000-0005-0000-0000-000053020000}"/>
    <cellStyle name="20% - Accent6 3" xfId="637" xr:uid="{00000000-0005-0000-0000-000054020000}"/>
    <cellStyle name="20% - Accent6 4" xfId="638" xr:uid="{00000000-0005-0000-0000-000055020000}"/>
    <cellStyle name="-2001" xfId="639" xr:uid="{00000000-0005-0000-0000-000056020000}"/>
    <cellStyle name="-2001 2" xfId="640" xr:uid="{00000000-0005-0000-0000-000057020000}"/>
    <cellStyle name="-2001 2 2" xfId="641" xr:uid="{00000000-0005-0000-0000-000058020000}"/>
    <cellStyle name="3" xfId="6" xr:uid="{00000000-0005-0000-0000-000059020000}"/>
    <cellStyle name="3_bieu ke hoach dau thau" xfId="642" xr:uid="{00000000-0005-0000-0000-00005A020000}"/>
    <cellStyle name="3_bieu ke hoach dau thau truong mam non SKH" xfId="643" xr:uid="{00000000-0005-0000-0000-00005B020000}"/>
    <cellStyle name="3_Book1" xfId="644" xr:uid="{00000000-0005-0000-0000-00005C020000}"/>
    <cellStyle name="3_Book1_1" xfId="645" xr:uid="{00000000-0005-0000-0000-00005D020000}"/>
    <cellStyle name="3_Book1_1 2" xfId="646" xr:uid="{00000000-0005-0000-0000-00005E020000}"/>
    <cellStyle name="3_Book1_1_BIEU KE HOACH  2015 (KTN 6.11 sua)" xfId="647" xr:uid="{00000000-0005-0000-0000-00005F020000}"/>
    <cellStyle name="3_Cau thuy dien Ban La (Cu Anh)" xfId="648" xr:uid="{00000000-0005-0000-0000-000060020000}"/>
    <cellStyle name="3_Cau thuy dien Ban La (Cu Anh) 2" xfId="649" xr:uid="{00000000-0005-0000-0000-000061020000}"/>
    <cellStyle name="3_Cau thuy dien Ban La (Cu Anh)_BIEU KE HOACH  2015 (KTN 6.11 sua)" xfId="650" xr:uid="{00000000-0005-0000-0000-000062020000}"/>
    <cellStyle name="3_DT tieu hoc diem TDC ban Cho 28-02-09" xfId="651" xr:uid="{00000000-0005-0000-0000-000063020000}"/>
    <cellStyle name="3_Du toan" xfId="652" xr:uid="{00000000-0005-0000-0000-000064020000}"/>
    <cellStyle name="3_Du toan 558 (Km17+508.12 - Km 22)" xfId="653" xr:uid="{00000000-0005-0000-0000-000065020000}"/>
    <cellStyle name="3_Du toan 558 (Km17+508.12 - Km 22) 2" xfId="654" xr:uid="{00000000-0005-0000-0000-000066020000}"/>
    <cellStyle name="3_Du toan 558 (Km17+508.12 - Km 22)_BIEU KE HOACH  2015 (KTN 6.11 sua)" xfId="655" xr:uid="{00000000-0005-0000-0000-000067020000}"/>
    <cellStyle name="3_Du toan nuoc San Thang (GD2)" xfId="656" xr:uid="{00000000-0005-0000-0000-000068020000}"/>
    <cellStyle name="3_Gia_VLQL48_duyet " xfId="657" xr:uid="{00000000-0005-0000-0000-000069020000}"/>
    <cellStyle name="3_Gia_VLQL48_duyet  2" xfId="658" xr:uid="{00000000-0005-0000-0000-00006A020000}"/>
    <cellStyle name="3_Gia_VLQL48_duyet _BIEU KE HOACH  2015 (KTN 6.11 sua)" xfId="659" xr:uid="{00000000-0005-0000-0000-00006B020000}"/>
    <cellStyle name="3_HD TT1" xfId="660" xr:uid="{00000000-0005-0000-0000-00006C020000}"/>
    <cellStyle name="3_KlQdinhduyet" xfId="661" xr:uid="{00000000-0005-0000-0000-00006D020000}"/>
    <cellStyle name="3_KlQdinhduyet 2" xfId="662" xr:uid="{00000000-0005-0000-0000-00006E020000}"/>
    <cellStyle name="3_KlQdinhduyet_BIEU KE HOACH  2015 (KTN 6.11 sua)" xfId="663" xr:uid="{00000000-0005-0000-0000-00006F020000}"/>
    <cellStyle name="3_Nha lop hoc 8 P" xfId="664" xr:uid="{00000000-0005-0000-0000-000070020000}"/>
    <cellStyle name="3_Tienluong" xfId="665" xr:uid="{00000000-0005-0000-0000-000071020000}"/>
    <cellStyle name="3_ÿÿÿÿÿ" xfId="666" xr:uid="{00000000-0005-0000-0000-000072020000}"/>
    <cellStyle name="³£¹æ_GZ TV" xfId="667" xr:uid="{00000000-0005-0000-0000-000073020000}"/>
    <cellStyle name="4" xfId="7" xr:uid="{00000000-0005-0000-0000-000074020000}"/>
    <cellStyle name="4_Book1" xfId="668" xr:uid="{00000000-0005-0000-0000-000075020000}"/>
    <cellStyle name="4_Book1_1" xfId="669" xr:uid="{00000000-0005-0000-0000-000076020000}"/>
    <cellStyle name="4_Book1_1 2" xfId="670" xr:uid="{00000000-0005-0000-0000-000077020000}"/>
    <cellStyle name="4_Book1_1_BIEU KE HOACH  2015 (KTN 6.11 sua)" xfId="671" xr:uid="{00000000-0005-0000-0000-000078020000}"/>
    <cellStyle name="4_Cau thuy dien Ban La (Cu Anh)" xfId="672" xr:uid="{00000000-0005-0000-0000-000079020000}"/>
    <cellStyle name="4_Cau thuy dien Ban La (Cu Anh) 2" xfId="673" xr:uid="{00000000-0005-0000-0000-00007A020000}"/>
    <cellStyle name="4_Cau thuy dien Ban La (Cu Anh)_BIEU KE HOACH  2015 (KTN 6.11 sua)" xfId="674" xr:uid="{00000000-0005-0000-0000-00007B020000}"/>
    <cellStyle name="4_Du toan 558 (Km17+508.12 - Km 22)" xfId="675" xr:uid="{00000000-0005-0000-0000-00007C020000}"/>
    <cellStyle name="4_Du toan 558 (Km17+508.12 - Km 22) 2" xfId="676" xr:uid="{00000000-0005-0000-0000-00007D020000}"/>
    <cellStyle name="4_Du toan 558 (Km17+508.12 - Km 22)_BIEU KE HOACH  2015 (KTN 6.11 sua)" xfId="677" xr:uid="{00000000-0005-0000-0000-00007E020000}"/>
    <cellStyle name="4_Gia_VLQL48_duyet " xfId="678" xr:uid="{00000000-0005-0000-0000-00007F020000}"/>
    <cellStyle name="4_Gia_VLQL48_duyet  2" xfId="679" xr:uid="{00000000-0005-0000-0000-000080020000}"/>
    <cellStyle name="4_Gia_VLQL48_duyet _BIEU KE HOACH  2015 (KTN 6.11 sua)" xfId="680" xr:uid="{00000000-0005-0000-0000-000081020000}"/>
    <cellStyle name="4_KlQdinhduyet" xfId="681" xr:uid="{00000000-0005-0000-0000-000082020000}"/>
    <cellStyle name="4_KlQdinhduyet 2" xfId="682" xr:uid="{00000000-0005-0000-0000-000083020000}"/>
    <cellStyle name="4_KlQdinhduyet_BIEU KE HOACH  2015 (KTN 6.11 sua)" xfId="683" xr:uid="{00000000-0005-0000-0000-000084020000}"/>
    <cellStyle name="4_ÿÿÿÿÿ" xfId="684" xr:uid="{00000000-0005-0000-0000-000085020000}"/>
    <cellStyle name="40% - Accent1 2" xfId="685" xr:uid="{00000000-0005-0000-0000-000086020000}"/>
    <cellStyle name="40% - Accent1 2 2" xfId="686" xr:uid="{00000000-0005-0000-0000-000087020000}"/>
    <cellStyle name="40% - Accent1 3" xfId="687" xr:uid="{00000000-0005-0000-0000-000088020000}"/>
    <cellStyle name="40% - Accent1 4" xfId="688" xr:uid="{00000000-0005-0000-0000-000089020000}"/>
    <cellStyle name="40% - Accent2 2" xfId="689" xr:uid="{00000000-0005-0000-0000-00008A020000}"/>
    <cellStyle name="40% - Accent2 2 2" xfId="690" xr:uid="{00000000-0005-0000-0000-00008B020000}"/>
    <cellStyle name="40% - Accent2 3" xfId="691" xr:uid="{00000000-0005-0000-0000-00008C020000}"/>
    <cellStyle name="40% - Accent2 4" xfId="692" xr:uid="{00000000-0005-0000-0000-00008D020000}"/>
    <cellStyle name="40% - Accent3 2" xfId="693" xr:uid="{00000000-0005-0000-0000-00008E020000}"/>
    <cellStyle name="40% - Accent3 2 2" xfId="694" xr:uid="{00000000-0005-0000-0000-00008F020000}"/>
    <cellStyle name="40% - Accent3 3" xfId="695" xr:uid="{00000000-0005-0000-0000-000090020000}"/>
    <cellStyle name="40% - Accent3 4" xfId="696" xr:uid="{00000000-0005-0000-0000-000091020000}"/>
    <cellStyle name="40% - Accent4 2" xfId="697" xr:uid="{00000000-0005-0000-0000-000092020000}"/>
    <cellStyle name="40% - Accent4 2 2" xfId="698" xr:uid="{00000000-0005-0000-0000-000093020000}"/>
    <cellStyle name="40% - Accent4 3" xfId="699" xr:uid="{00000000-0005-0000-0000-000094020000}"/>
    <cellStyle name="40% - Accent4 4" xfId="700" xr:uid="{00000000-0005-0000-0000-000095020000}"/>
    <cellStyle name="40% - Accent5 2" xfId="701" xr:uid="{00000000-0005-0000-0000-000096020000}"/>
    <cellStyle name="40% - Accent5 2 2" xfId="702" xr:uid="{00000000-0005-0000-0000-000097020000}"/>
    <cellStyle name="40% - Accent5 3" xfId="703" xr:uid="{00000000-0005-0000-0000-000098020000}"/>
    <cellStyle name="40% - Accent5 4" xfId="704" xr:uid="{00000000-0005-0000-0000-000099020000}"/>
    <cellStyle name="40% - Accent6 2" xfId="705" xr:uid="{00000000-0005-0000-0000-00009A020000}"/>
    <cellStyle name="40% - Accent6 2 2" xfId="706" xr:uid="{00000000-0005-0000-0000-00009B020000}"/>
    <cellStyle name="40% - Accent6 3" xfId="707" xr:uid="{00000000-0005-0000-0000-00009C020000}"/>
    <cellStyle name="40% - Accent6 4" xfId="708" xr:uid="{00000000-0005-0000-0000-00009D020000}"/>
    <cellStyle name="52" xfId="709" xr:uid="{00000000-0005-0000-0000-00009E020000}"/>
    <cellStyle name="6" xfId="710" xr:uid="{00000000-0005-0000-0000-00009F020000}"/>
    <cellStyle name="6 2" xfId="711" xr:uid="{00000000-0005-0000-0000-0000A0020000}"/>
    <cellStyle name="6???_x0002_¯ög6hÅ‡6???_x0002_¹?ß_x0008_,Ñ‡6???_x0002_…#×&gt;Ò ‡6???_x0002_é_x0007_ß_x0008__x001c__x000b__x001e_?????_x000a_?_x0001_???????_x0014_?_x0001_???????_x001e_?fB_x000f_c????_x0018_I¿_x0008_v_x0010_‡6Ö_x0002_Ÿ6????ía??_x0012_c??????????????_x0001_?????????_x0001_?_x0001_?_x0001_?" xfId="712" xr:uid="{00000000-0005-0000-0000-0000A1020000}"/>
    <cellStyle name="6???_x0002_¯ög6hÅ‡6???_x0002_¹?ß_x0008_,Ñ‡6???_x0002_…#×&gt;Ò ‡6???_x0002_é_x0007_ß_x0008__x001c__x000b__x001e_?????_x000a_?_x0001_???????_x0014_?_x0001_???????_x001e_?fB_x000f_c????_x0018_I¿_x0008_v_x0010_‡6Ö_x0002_Ÿ6????ía??_x0012_c??????????????_x0001_?????????_x0001_?_x0001_?_x0001_? 2" xfId="713" xr:uid="{00000000-0005-0000-0000-0000A2020000}"/>
    <cellStyle name="6???_x0002_¯ög6hÅ‡6???_x0002_¹?ß_x0008_,Ñ‡6???_x0002_…#×&gt;Ò ‡6???_x0002_é_x0007_ß_x0008__x001c__x000b__x001e_?????_x000a_?_x0001_???????_x0014_?_x0001_???????_x001e_?fB_x000f_c????_x0018_I¿_x0008_v_x0010_‡6Ö_x0002_Ÿ6????_x0015_l??Õm??????????????_x0001_?????????_x0001_?_x0001_?_x0001_?" xfId="714" xr:uid="{00000000-0005-0000-0000-0000A3020000}"/>
    <cellStyle name="6???_x0002_¯ög6hÅ‡6???_x0002_¹?ß_x0008_,Ñ‡6???_x0002_…#×&gt;Ò ‡6???_x0002_é_x0007_ß_x0008__x001c__x000b__x001e_?????_x000a_?_x0001_???????_x0014_?_x0001_???????_x001e_?fB_x000f_c????_x0018_I¿_x0008_v_x0010_‡6Ö_x0002_Ÿ6????_x0015_l??Õm??????????????_x0001_?????????_x0001_?_x0001_?_x0001_? 2" xfId="715" xr:uid="{00000000-0005-0000-0000-0000A4020000}"/>
    <cellStyle name="6_BIEU KE HOACH  2015 (KTN 6.11 sua)" xfId="716" xr:uid="{00000000-0005-0000-0000-0000A5020000}"/>
    <cellStyle name="6_GVL" xfId="717" xr:uid="{00000000-0005-0000-0000-0000A6020000}"/>
    <cellStyle name="6_GVL 2" xfId="718" xr:uid="{00000000-0005-0000-0000-0000A7020000}"/>
    <cellStyle name="6_GVL_BIEU KE HOACH  2015 (KTN 6.11 sua)" xfId="719" xr:uid="{00000000-0005-0000-0000-0000A8020000}"/>
    <cellStyle name="6_Ke hoach 2010 ngay 31-01" xfId="720" xr:uid="{00000000-0005-0000-0000-0000A9020000}"/>
    <cellStyle name="6_Ke hoach 2010 ngay 31-01_CT 134" xfId="721" xr:uid="{00000000-0005-0000-0000-0000AA020000}"/>
    <cellStyle name="6_Ket du ung NS" xfId="722" xr:uid="{00000000-0005-0000-0000-0000AB020000}"/>
    <cellStyle name="6_Ket du ung NS_CT 134" xfId="723" xr:uid="{00000000-0005-0000-0000-0000AC020000}"/>
    <cellStyle name="60% - Accent1 2" xfId="724" xr:uid="{00000000-0005-0000-0000-0000AD020000}"/>
    <cellStyle name="60% - Accent1 2 2" xfId="725" xr:uid="{00000000-0005-0000-0000-0000AE020000}"/>
    <cellStyle name="60% - Accent1 3" xfId="726" xr:uid="{00000000-0005-0000-0000-0000AF020000}"/>
    <cellStyle name="60% - Accent1 4" xfId="727" xr:uid="{00000000-0005-0000-0000-0000B0020000}"/>
    <cellStyle name="60% - Accent2 2" xfId="728" xr:uid="{00000000-0005-0000-0000-0000B1020000}"/>
    <cellStyle name="60% - Accent2 2 2" xfId="729" xr:uid="{00000000-0005-0000-0000-0000B2020000}"/>
    <cellStyle name="60% - Accent2 3" xfId="730" xr:uid="{00000000-0005-0000-0000-0000B3020000}"/>
    <cellStyle name="60% - Accent2 4" xfId="731" xr:uid="{00000000-0005-0000-0000-0000B4020000}"/>
    <cellStyle name="60% - Accent3 2" xfId="732" xr:uid="{00000000-0005-0000-0000-0000B5020000}"/>
    <cellStyle name="60% - Accent3 2 2" xfId="733" xr:uid="{00000000-0005-0000-0000-0000B6020000}"/>
    <cellStyle name="60% - Accent3 3" xfId="734" xr:uid="{00000000-0005-0000-0000-0000B7020000}"/>
    <cellStyle name="60% - Accent3 4" xfId="735" xr:uid="{00000000-0005-0000-0000-0000B8020000}"/>
    <cellStyle name="60% - Accent4 2" xfId="736" xr:uid="{00000000-0005-0000-0000-0000B9020000}"/>
    <cellStyle name="60% - Accent4 2 2" xfId="737" xr:uid="{00000000-0005-0000-0000-0000BA020000}"/>
    <cellStyle name="60% - Accent4 3" xfId="738" xr:uid="{00000000-0005-0000-0000-0000BB020000}"/>
    <cellStyle name="60% - Accent4 4" xfId="739" xr:uid="{00000000-0005-0000-0000-0000BC020000}"/>
    <cellStyle name="60% - Accent5 2" xfId="740" xr:uid="{00000000-0005-0000-0000-0000BD020000}"/>
    <cellStyle name="60% - Accent5 2 2" xfId="741" xr:uid="{00000000-0005-0000-0000-0000BE020000}"/>
    <cellStyle name="60% - Accent5 3" xfId="742" xr:uid="{00000000-0005-0000-0000-0000BF020000}"/>
    <cellStyle name="60% - Accent5 4" xfId="743" xr:uid="{00000000-0005-0000-0000-0000C0020000}"/>
    <cellStyle name="60% - Accent6 2" xfId="744" xr:uid="{00000000-0005-0000-0000-0000C1020000}"/>
    <cellStyle name="60% - Accent6 2 2" xfId="745" xr:uid="{00000000-0005-0000-0000-0000C2020000}"/>
    <cellStyle name="60% - Accent6 3" xfId="746" xr:uid="{00000000-0005-0000-0000-0000C3020000}"/>
    <cellStyle name="60% - Accent6 4" xfId="747" xr:uid="{00000000-0005-0000-0000-0000C4020000}"/>
    <cellStyle name="9" xfId="748" xr:uid="{00000000-0005-0000-0000-0000C5020000}"/>
    <cellStyle name="9 2" xfId="749" xr:uid="{00000000-0005-0000-0000-0000C6020000}"/>
    <cellStyle name="9_BIEU KE HOACH  2015 (KTN 6.11 sua)" xfId="750" xr:uid="{00000000-0005-0000-0000-0000C7020000}"/>
    <cellStyle name="a" xfId="751" xr:uid="{00000000-0005-0000-0000-0000C8020000}"/>
    <cellStyle name="Accent1 - 20%" xfId="752" xr:uid="{00000000-0005-0000-0000-0000C9020000}"/>
    <cellStyle name="Accent1 - 40%" xfId="753" xr:uid="{00000000-0005-0000-0000-0000CA020000}"/>
    <cellStyle name="Accent1 - 60%" xfId="754" xr:uid="{00000000-0005-0000-0000-0000CB020000}"/>
    <cellStyle name="Accent1 10" xfId="755" xr:uid="{00000000-0005-0000-0000-0000CC020000}"/>
    <cellStyle name="Accent1 11" xfId="756" xr:uid="{00000000-0005-0000-0000-0000CD020000}"/>
    <cellStyle name="Accent1 12" xfId="757" xr:uid="{00000000-0005-0000-0000-0000CE020000}"/>
    <cellStyle name="Accent1 13" xfId="758" xr:uid="{00000000-0005-0000-0000-0000CF020000}"/>
    <cellStyle name="Accent1 14" xfId="759" xr:uid="{00000000-0005-0000-0000-0000D0020000}"/>
    <cellStyle name="Accent1 15" xfId="760" xr:uid="{00000000-0005-0000-0000-0000D1020000}"/>
    <cellStyle name="Accent1 16" xfId="761" xr:uid="{00000000-0005-0000-0000-0000D2020000}"/>
    <cellStyle name="Accent1 17" xfId="762" xr:uid="{00000000-0005-0000-0000-0000D3020000}"/>
    <cellStyle name="Accent1 18" xfId="763" xr:uid="{00000000-0005-0000-0000-0000D4020000}"/>
    <cellStyle name="Accent1 19" xfId="764" xr:uid="{00000000-0005-0000-0000-0000D5020000}"/>
    <cellStyle name="Accent1 2" xfId="765" xr:uid="{00000000-0005-0000-0000-0000D6020000}"/>
    <cellStyle name="Accent1 2 2" xfId="766" xr:uid="{00000000-0005-0000-0000-0000D7020000}"/>
    <cellStyle name="Accent1 20" xfId="767" xr:uid="{00000000-0005-0000-0000-0000D8020000}"/>
    <cellStyle name="Accent1 21" xfId="768" xr:uid="{00000000-0005-0000-0000-0000D9020000}"/>
    <cellStyle name="Accent1 22" xfId="769" xr:uid="{00000000-0005-0000-0000-0000DA020000}"/>
    <cellStyle name="Accent1 23" xfId="770" xr:uid="{00000000-0005-0000-0000-0000DB020000}"/>
    <cellStyle name="Accent1 24" xfId="771" xr:uid="{00000000-0005-0000-0000-0000DC020000}"/>
    <cellStyle name="Accent1 25" xfId="772" xr:uid="{00000000-0005-0000-0000-0000DD020000}"/>
    <cellStyle name="Accent1 26" xfId="773" xr:uid="{00000000-0005-0000-0000-0000DE020000}"/>
    <cellStyle name="Accent1 27" xfId="774" xr:uid="{00000000-0005-0000-0000-0000DF020000}"/>
    <cellStyle name="Accent1 28" xfId="775" xr:uid="{00000000-0005-0000-0000-0000E0020000}"/>
    <cellStyle name="Accent1 29" xfId="776" xr:uid="{00000000-0005-0000-0000-0000E1020000}"/>
    <cellStyle name="Accent1 3" xfId="777" xr:uid="{00000000-0005-0000-0000-0000E2020000}"/>
    <cellStyle name="Accent1 30" xfId="778" xr:uid="{00000000-0005-0000-0000-0000E3020000}"/>
    <cellStyle name="Accent1 31" xfId="779" xr:uid="{00000000-0005-0000-0000-0000E4020000}"/>
    <cellStyle name="Accent1 32" xfId="780" xr:uid="{00000000-0005-0000-0000-0000E5020000}"/>
    <cellStyle name="Accent1 33" xfId="781" xr:uid="{00000000-0005-0000-0000-0000E6020000}"/>
    <cellStyle name="Accent1 34" xfId="782" xr:uid="{00000000-0005-0000-0000-0000E7020000}"/>
    <cellStyle name="Accent1 35" xfId="783" xr:uid="{00000000-0005-0000-0000-0000E8020000}"/>
    <cellStyle name="Accent1 36" xfId="784" xr:uid="{00000000-0005-0000-0000-0000E9020000}"/>
    <cellStyle name="Accent1 37" xfId="785" xr:uid="{00000000-0005-0000-0000-0000EA020000}"/>
    <cellStyle name="Accent1 38" xfId="786" xr:uid="{00000000-0005-0000-0000-0000EB020000}"/>
    <cellStyle name="Accent1 39" xfId="787" xr:uid="{00000000-0005-0000-0000-0000EC020000}"/>
    <cellStyle name="Accent1 4" xfId="788" xr:uid="{00000000-0005-0000-0000-0000ED020000}"/>
    <cellStyle name="Accent1 40" xfId="789" xr:uid="{00000000-0005-0000-0000-0000EE020000}"/>
    <cellStyle name="Accent1 41" xfId="790" xr:uid="{00000000-0005-0000-0000-0000EF020000}"/>
    <cellStyle name="Accent1 42" xfId="791" xr:uid="{00000000-0005-0000-0000-0000F0020000}"/>
    <cellStyle name="Accent1 43" xfId="792" xr:uid="{00000000-0005-0000-0000-0000F1020000}"/>
    <cellStyle name="Accent1 44" xfId="793" xr:uid="{00000000-0005-0000-0000-0000F2020000}"/>
    <cellStyle name="Accent1 45" xfId="794" xr:uid="{00000000-0005-0000-0000-0000F3020000}"/>
    <cellStyle name="Accent1 46" xfId="795" xr:uid="{00000000-0005-0000-0000-0000F4020000}"/>
    <cellStyle name="Accent1 47" xfId="796" xr:uid="{00000000-0005-0000-0000-0000F5020000}"/>
    <cellStyle name="Accent1 48" xfId="797" xr:uid="{00000000-0005-0000-0000-0000F6020000}"/>
    <cellStyle name="Accent1 49" xfId="798" xr:uid="{00000000-0005-0000-0000-0000F7020000}"/>
    <cellStyle name="Accent1 5" xfId="799" xr:uid="{00000000-0005-0000-0000-0000F8020000}"/>
    <cellStyle name="Accent1 50" xfId="800" xr:uid="{00000000-0005-0000-0000-0000F9020000}"/>
    <cellStyle name="Accent1 51" xfId="801" xr:uid="{00000000-0005-0000-0000-0000FA020000}"/>
    <cellStyle name="Accent1 52" xfId="802" xr:uid="{00000000-0005-0000-0000-0000FB020000}"/>
    <cellStyle name="Accent1 53" xfId="803" xr:uid="{00000000-0005-0000-0000-0000FC020000}"/>
    <cellStyle name="Accent1 54" xfId="804" xr:uid="{00000000-0005-0000-0000-0000FD020000}"/>
    <cellStyle name="Accent1 55" xfId="805" xr:uid="{00000000-0005-0000-0000-0000FE020000}"/>
    <cellStyle name="Accent1 56" xfId="806" xr:uid="{00000000-0005-0000-0000-0000FF020000}"/>
    <cellStyle name="Accent1 57" xfId="807" xr:uid="{00000000-0005-0000-0000-000000030000}"/>
    <cellStyle name="Accent1 58" xfId="808" xr:uid="{00000000-0005-0000-0000-000001030000}"/>
    <cellStyle name="Accent1 59" xfId="809" xr:uid="{00000000-0005-0000-0000-000002030000}"/>
    <cellStyle name="Accent1 6" xfId="810" xr:uid="{00000000-0005-0000-0000-000003030000}"/>
    <cellStyle name="Accent1 60" xfId="811" xr:uid="{00000000-0005-0000-0000-000004030000}"/>
    <cellStyle name="Accent1 7" xfId="812" xr:uid="{00000000-0005-0000-0000-000005030000}"/>
    <cellStyle name="Accent1 8" xfId="813" xr:uid="{00000000-0005-0000-0000-000006030000}"/>
    <cellStyle name="Accent1 9" xfId="814" xr:uid="{00000000-0005-0000-0000-000007030000}"/>
    <cellStyle name="Accent2 - 20%" xfId="815" xr:uid="{00000000-0005-0000-0000-000008030000}"/>
    <cellStyle name="Accent2 - 40%" xfId="816" xr:uid="{00000000-0005-0000-0000-000009030000}"/>
    <cellStyle name="Accent2 - 60%" xfId="817" xr:uid="{00000000-0005-0000-0000-00000A030000}"/>
    <cellStyle name="Accent2 10" xfId="818" xr:uid="{00000000-0005-0000-0000-00000B030000}"/>
    <cellStyle name="Accent2 11" xfId="819" xr:uid="{00000000-0005-0000-0000-00000C030000}"/>
    <cellStyle name="Accent2 12" xfId="820" xr:uid="{00000000-0005-0000-0000-00000D030000}"/>
    <cellStyle name="Accent2 13" xfId="821" xr:uid="{00000000-0005-0000-0000-00000E030000}"/>
    <cellStyle name="Accent2 14" xfId="822" xr:uid="{00000000-0005-0000-0000-00000F030000}"/>
    <cellStyle name="Accent2 15" xfId="823" xr:uid="{00000000-0005-0000-0000-000010030000}"/>
    <cellStyle name="Accent2 16" xfId="824" xr:uid="{00000000-0005-0000-0000-000011030000}"/>
    <cellStyle name="Accent2 17" xfId="825" xr:uid="{00000000-0005-0000-0000-000012030000}"/>
    <cellStyle name="Accent2 18" xfId="826" xr:uid="{00000000-0005-0000-0000-000013030000}"/>
    <cellStyle name="Accent2 19" xfId="827" xr:uid="{00000000-0005-0000-0000-000014030000}"/>
    <cellStyle name="Accent2 2" xfId="828" xr:uid="{00000000-0005-0000-0000-000015030000}"/>
    <cellStyle name="Accent2 2 2" xfId="829" xr:uid="{00000000-0005-0000-0000-000016030000}"/>
    <cellStyle name="Accent2 20" xfId="830" xr:uid="{00000000-0005-0000-0000-000017030000}"/>
    <cellStyle name="Accent2 21" xfId="831" xr:uid="{00000000-0005-0000-0000-000018030000}"/>
    <cellStyle name="Accent2 22" xfId="832" xr:uid="{00000000-0005-0000-0000-000019030000}"/>
    <cellStyle name="Accent2 23" xfId="833" xr:uid="{00000000-0005-0000-0000-00001A030000}"/>
    <cellStyle name="Accent2 24" xfId="834" xr:uid="{00000000-0005-0000-0000-00001B030000}"/>
    <cellStyle name="Accent2 25" xfId="835" xr:uid="{00000000-0005-0000-0000-00001C030000}"/>
    <cellStyle name="Accent2 26" xfId="836" xr:uid="{00000000-0005-0000-0000-00001D030000}"/>
    <cellStyle name="Accent2 27" xfId="837" xr:uid="{00000000-0005-0000-0000-00001E030000}"/>
    <cellStyle name="Accent2 28" xfId="838" xr:uid="{00000000-0005-0000-0000-00001F030000}"/>
    <cellStyle name="Accent2 29" xfId="839" xr:uid="{00000000-0005-0000-0000-000020030000}"/>
    <cellStyle name="Accent2 3" xfId="840" xr:uid="{00000000-0005-0000-0000-000021030000}"/>
    <cellStyle name="Accent2 30" xfId="841" xr:uid="{00000000-0005-0000-0000-000022030000}"/>
    <cellStyle name="Accent2 31" xfId="842" xr:uid="{00000000-0005-0000-0000-000023030000}"/>
    <cellStyle name="Accent2 32" xfId="843" xr:uid="{00000000-0005-0000-0000-000024030000}"/>
    <cellStyle name="Accent2 33" xfId="844" xr:uid="{00000000-0005-0000-0000-000025030000}"/>
    <cellStyle name="Accent2 34" xfId="845" xr:uid="{00000000-0005-0000-0000-000026030000}"/>
    <cellStyle name="Accent2 35" xfId="846" xr:uid="{00000000-0005-0000-0000-000027030000}"/>
    <cellStyle name="Accent2 36" xfId="847" xr:uid="{00000000-0005-0000-0000-000028030000}"/>
    <cellStyle name="Accent2 37" xfId="848" xr:uid="{00000000-0005-0000-0000-000029030000}"/>
    <cellStyle name="Accent2 38" xfId="849" xr:uid="{00000000-0005-0000-0000-00002A030000}"/>
    <cellStyle name="Accent2 39" xfId="850" xr:uid="{00000000-0005-0000-0000-00002B030000}"/>
    <cellStyle name="Accent2 4" xfId="851" xr:uid="{00000000-0005-0000-0000-00002C030000}"/>
    <cellStyle name="Accent2 40" xfId="852" xr:uid="{00000000-0005-0000-0000-00002D030000}"/>
    <cellStyle name="Accent2 41" xfId="853" xr:uid="{00000000-0005-0000-0000-00002E030000}"/>
    <cellStyle name="Accent2 42" xfId="854" xr:uid="{00000000-0005-0000-0000-00002F030000}"/>
    <cellStyle name="Accent2 43" xfId="855" xr:uid="{00000000-0005-0000-0000-000030030000}"/>
    <cellStyle name="Accent2 44" xfId="856" xr:uid="{00000000-0005-0000-0000-000031030000}"/>
    <cellStyle name="Accent2 45" xfId="857" xr:uid="{00000000-0005-0000-0000-000032030000}"/>
    <cellStyle name="Accent2 46" xfId="858" xr:uid="{00000000-0005-0000-0000-000033030000}"/>
    <cellStyle name="Accent2 47" xfId="859" xr:uid="{00000000-0005-0000-0000-000034030000}"/>
    <cellStyle name="Accent2 48" xfId="860" xr:uid="{00000000-0005-0000-0000-000035030000}"/>
    <cellStyle name="Accent2 49" xfId="861" xr:uid="{00000000-0005-0000-0000-000036030000}"/>
    <cellStyle name="Accent2 5" xfId="862" xr:uid="{00000000-0005-0000-0000-000037030000}"/>
    <cellStyle name="Accent2 50" xfId="863" xr:uid="{00000000-0005-0000-0000-000038030000}"/>
    <cellStyle name="Accent2 51" xfId="864" xr:uid="{00000000-0005-0000-0000-000039030000}"/>
    <cellStyle name="Accent2 52" xfId="865" xr:uid="{00000000-0005-0000-0000-00003A030000}"/>
    <cellStyle name="Accent2 53" xfId="866" xr:uid="{00000000-0005-0000-0000-00003B030000}"/>
    <cellStyle name="Accent2 54" xfId="867" xr:uid="{00000000-0005-0000-0000-00003C030000}"/>
    <cellStyle name="Accent2 55" xfId="868" xr:uid="{00000000-0005-0000-0000-00003D030000}"/>
    <cellStyle name="Accent2 56" xfId="869" xr:uid="{00000000-0005-0000-0000-00003E030000}"/>
    <cellStyle name="Accent2 57" xfId="870" xr:uid="{00000000-0005-0000-0000-00003F030000}"/>
    <cellStyle name="Accent2 58" xfId="871" xr:uid="{00000000-0005-0000-0000-000040030000}"/>
    <cellStyle name="Accent2 59" xfId="872" xr:uid="{00000000-0005-0000-0000-000041030000}"/>
    <cellStyle name="Accent2 6" xfId="873" xr:uid="{00000000-0005-0000-0000-000042030000}"/>
    <cellStyle name="Accent2 60" xfId="874" xr:uid="{00000000-0005-0000-0000-000043030000}"/>
    <cellStyle name="Accent2 7" xfId="875" xr:uid="{00000000-0005-0000-0000-000044030000}"/>
    <cellStyle name="Accent2 8" xfId="876" xr:uid="{00000000-0005-0000-0000-000045030000}"/>
    <cellStyle name="Accent2 9" xfId="877" xr:uid="{00000000-0005-0000-0000-000046030000}"/>
    <cellStyle name="Accent3 - 20%" xfId="878" xr:uid="{00000000-0005-0000-0000-000047030000}"/>
    <cellStyle name="Accent3 - 40%" xfId="879" xr:uid="{00000000-0005-0000-0000-000048030000}"/>
    <cellStyle name="Accent3 - 60%" xfId="880" xr:uid="{00000000-0005-0000-0000-000049030000}"/>
    <cellStyle name="Accent3 10" xfId="881" xr:uid="{00000000-0005-0000-0000-00004A030000}"/>
    <cellStyle name="Accent3 11" xfId="882" xr:uid="{00000000-0005-0000-0000-00004B030000}"/>
    <cellStyle name="Accent3 12" xfId="883" xr:uid="{00000000-0005-0000-0000-00004C030000}"/>
    <cellStyle name="Accent3 13" xfId="884" xr:uid="{00000000-0005-0000-0000-00004D030000}"/>
    <cellStyle name="Accent3 14" xfId="885" xr:uid="{00000000-0005-0000-0000-00004E030000}"/>
    <cellStyle name="Accent3 15" xfId="886" xr:uid="{00000000-0005-0000-0000-00004F030000}"/>
    <cellStyle name="Accent3 16" xfId="887" xr:uid="{00000000-0005-0000-0000-000050030000}"/>
    <cellStyle name="Accent3 17" xfId="888" xr:uid="{00000000-0005-0000-0000-000051030000}"/>
    <cellStyle name="Accent3 18" xfId="889" xr:uid="{00000000-0005-0000-0000-000052030000}"/>
    <cellStyle name="Accent3 19" xfId="890" xr:uid="{00000000-0005-0000-0000-000053030000}"/>
    <cellStyle name="Accent3 2" xfId="891" xr:uid="{00000000-0005-0000-0000-000054030000}"/>
    <cellStyle name="Accent3 2 2" xfId="892" xr:uid="{00000000-0005-0000-0000-000055030000}"/>
    <cellStyle name="Accent3 20" xfId="893" xr:uid="{00000000-0005-0000-0000-000056030000}"/>
    <cellStyle name="Accent3 21" xfId="894" xr:uid="{00000000-0005-0000-0000-000057030000}"/>
    <cellStyle name="Accent3 22" xfId="895" xr:uid="{00000000-0005-0000-0000-000058030000}"/>
    <cellStyle name="Accent3 23" xfId="896" xr:uid="{00000000-0005-0000-0000-000059030000}"/>
    <cellStyle name="Accent3 24" xfId="897" xr:uid="{00000000-0005-0000-0000-00005A030000}"/>
    <cellStyle name="Accent3 25" xfId="898" xr:uid="{00000000-0005-0000-0000-00005B030000}"/>
    <cellStyle name="Accent3 26" xfId="899" xr:uid="{00000000-0005-0000-0000-00005C030000}"/>
    <cellStyle name="Accent3 27" xfId="900" xr:uid="{00000000-0005-0000-0000-00005D030000}"/>
    <cellStyle name="Accent3 28" xfId="901" xr:uid="{00000000-0005-0000-0000-00005E030000}"/>
    <cellStyle name="Accent3 29" xfId="902" xr:uid="{00000000-0005-0000-0000-00005F030000}"/>
    <cellStyle name="Accent3 3" xfId="903" xr:uid="{00000000-0005-0000-0000-000060030000}"/>
    <cellStyle name="Accent3 30" xfId="904" xr:uid="{00000000-0005-0000-0000-000061030000}"/>
    <cellStyle name="Accent3 31" xfId="905" xr:uid="{00000000-0005-0000-0000-000062030000}"/>
    <cellStyle name="Accent3 32" xfId="906" xr:uid="{00000000-0005-0000-0000-000063030000}"/>
    <cellStyle name="Accent3 33" xfId="907" xr:uid="{00000000-0005-0000-0000-000064030000}"/>
    <cellStyle name="Accent3 34" xfId="908" xr:uid="{00000000-0005-0000-0000-000065030000}"/>
    <cellStyle name="Accent3 35" xfId="909" xr:uid="{00000000-0005-0000-0000-000066030000}"/>
    <cellStyle name="Accent3 36" xfId="910" xr:uid="{00000000-0005-0000-0000-000067030000}"/>
    <cellStyle name="Accent3 37" xfId="911" xr:uid="{00000000-0005-0000-0000-000068030000}"/>
    <cellStyle name="Accent3 38" xfId="912" xr:uid="{00000000-0005-0000-0000-000069030000}"/>
    <cellStyle name="Accent3 39" xfId="913" xr:uid="{00000000-0005-0000-0000-00006A030000}"/>
    <cellStyle name="Accent3 4" xfId="914" xr:uid="{00000000-0005-0000-0000-00006B030000}"/>
    <cellStyle name="Accent3 40" xfId="915" xr:uid="{00000000-0005-0000-0000-00006C030000}"/>
    <cellStyle name="Accent3 41" xfId="916" xr:uid="{00000000-0005-0000-0000-00006D030000}"/>
    <cellStyle name="Accent3 42" xfId="917" xr:uid="{00000000-0005-0000-0000-00006E030000}"/>
    <cellStyle name="Accent3 43" xfId="918" xr:uid="{00000000-0005-0000-0000-00006F030000}"/>
    <cellStyle name="Accent3 44" xfId="919" xr:uid="{00000000-0005-0000-0000-000070030000}"/>
    <cellStyle name="Accent3 45" xfId="920" xr:uid="{00000000-0005-0000-0000-000071030000}"/>
    <cellStyle name="Accent3 46" xfId="921" xr:uid="{00000000-0005-0000-0000-000072030000}"/>
    <cellStyle name="Accent3 47" xfId="922" xr:uid="{00000000-0005-0000-0000-000073030000}"/>
    <cellStyle name="Accent3 48" xfId="923" xr:uid="{00000000-0005-0000-0000-000074030000}"/>
    <cellStyle name="Accent3 49" xfId="924" xr:uid="{00000000-0005-0000-0000-000075030000}"/>
    <cellStyle name="Accent3 5" xfId="925" xr:uid="{00000000-0005-0000-0000-000076030000}"/>
    <cellStyle name="Accent3 50" xfId="926" xr:uid="{00000000-0005-0000-0000-000077030000}"/>
    <cellStyle name="Accent3 51" xfId="927" xr:uid="{00000000-0005-0000-0000-000078030000}"/>
    <cellStyle name="Accent3 52" xfId="928" xr:uid="{00000000-0005-0000-0000-000079030000}"/>
    <cellStyle name="Accent3 53" xfId="929" xr:uid="{00000000-0005-0000-0000-00007A030000}"/>
    <cellStyle name="Accent3 54" xfId="930" xr:uid="{00000000-0005-0000-0000-00007B030000}"/>
    <cellStyle name="Accent3 55" xfId="931" xr:uid="{00000000-0005-0000-0000-00007C030000}"/>
    <cellStyle name="Accent3 56" xfId="932" xr:uid="{00000000-0005-0000-0000-00007D030000}"/>
    <cellStyle name="Accent3 57" xfId="933" xr:uid="{00000000-0005-0000-0000-00007E030000}"/>
    <cellStyle name="Accent3 58" xfId="934" xr:uid="{00000000-0005-0000-0000-00007F030000}"/>
    <cellStyle name="Accent3 59" xfId="935" xr:uid="{00000000-0005-0000-0000-000080030000}"/>
    <cellStyle name="Accent3 6" xfId="936" xr:uid="{00000000-0005-0000-0000-000081030000}"/>
    <cellStyle name="Accent3 60" xfId="937" xr:uid="{00000000-0005-0000-0000-000082030000}"/>
    <cellStyle name="Accent3 7" xfId="938" xr:uid="{00000000-0005-0000-0000-000083030000}"/>
    <cellStyle name="Accent3 8" xfId="939" xr:uid="{00000000-0005-0000-0000-000084030000}"/>
    <cellStyle name="Accent3 9" xfId="940" xr:uid="{00000000-0005-0000-0000-000085030000}"/>
    <cellStyle name="Accent4 - 20%" xfId="941" xr:uid="{00000000-0005-0000-0000-000086030000}"/>
    <cellStyle name="Accent4 - 40%" xfId="942" xr:uid="{00000000-0005-0000-0000-000087030000}"/>
    <cellStyle name="Accent4 - 60%" xfId="943" xr:uid="{00000000-0005-0000-0000-000088030000}"/>
    <cellStyle name="Accent4 10" xfId="944" xr:uid="{00000000-0005-0000-0000-000089030000}"/>
    <cellStyle name="Accent4 11" xfId="945" xr:uid="{00000000-0005-0000-0000-00008A030000}"/>
    <cellStyle name="Accent4 12" xfId="946" xr:uid="{00000000-0005-0000-0000-00008B030000}"/>
    <cellStyle name="Accent4 13" xfId="947" xr:uid="{00000000-0005-0000-0000-00008C030000}"/>
    <cellStyle name="Accent4 14" xfId="948" xr:uid="{00000000-0005-0000-0000-00008D030000}"/>
    <cellStyle name="Accent4 15" xfId="949" xr:uid="{00000000-0005-0000-0000-00008E030000}"/>
    <cellStyle name="Accent4 16" xfId="950" xr:uid="{00000000-0005-0000-0000-00008F030000}"/>
    <cellStyle name="Accent4 17" xfId="951" xr:uid="{00000000-0005-0000-0000-000090030000}"/>
    <cellStyle name="Accent4 18" xfId="952" xr:uid="{00000000-0005-0000-0000-000091030000}"/>
    <cellStyle name="Accent4 19" xfId="953" xr:uid="{00000000-0005-0000-0000-000092030000}"/>
    <cellStyle name="Accent4 2" xfId="954" xr:uid="{00000000-0005-0000-0000-000093030000}"/>
    <cellStyle name="Accent4 2 2" xfId="955" xr:uid="{00000000-0005-0000-0000-000094030000}"/>
    <cellStyle name="Accent4 20" xfId="956" xr:uid="{00000000-0005-0000-0000-000095030000}"/>
    <cellStyle name="Accent4 21" xfId="957" xr:uid="{00000000-0005-0000-0000-000096030000}"/>
    <cellStyle name="Accent4 22" xfId="958" xr:uid="{00000000-0005-0000-0000-000097030000}"/>
    <cellStyle name="Accent4 23" xfId="959" xr:uid="{00000000-0005-0000-0000-000098030000}"/>
    <cellStyle name="Accent4 24" xfId="960" xr:uid="{00000000-0005-0000-0000-000099030000}"/>
    <cellStyle name="Accent4 25" xfId="961" xr:uid="{00000000-0005-0000-0000-00009A030000}"/>
    <cellStyle name="Accent4 26" xfId="962" xr:uid="{00000000-0005-0000-0000-00009B030000}"/>
    <cellStyle name="Accent4 27" xfId="963" xr:uid="{00000000-0005-0000-0000-00009C030000}"/>
    <cellStyle name="Accent4 28" xfId="964" xr:uid="{00000000-0005-0000-0000-00009D030000}"/>
    <cellStyle name="Accent4 29" xfId="965" xr:uid="{00000000-0005-0000-0000-00009E030000}"/>
    <cellStyle name="Accent4 3" xfId="966" xr:uid="{00000000-0005-0000-0000-00009F030000}"/>
    <cellStyle name="Accent4 30" xfId="967" xr:uid="{00000000-0005-0000-0000-0000A0030000}"/>
    <cellStyle name="Accent4 31" xfId="968" xr:uid="{00000000-0005-0000-0000-0000A1030000}"/>
    <cellStyle name="Accent4 32" xfId="969" xr:uid="{00000000-0005-0000-0000-0000A2030000}"/>
    <cellStyle name="Accent4 33" xfId="970" xr:uid="{00000000-0005-0000-0000-0000A3030000}"/>
    <cellStyle name="Accent4 34" xfId="971" xr:uid="{00000000-0005-0000-0000-0000A4030000}"/>
    <cellStyle name="Accent4 35" xfId="972" xr:uid="{00000000-0005-0000-0000-0000A5030000}"/>
    <cellStyle name="Accent4 36" xfId="973" xr:uid="{00000000-0005-0000-0000-0000A6030000}"/>
    <cellStyle name="Accent4 37" xfId="974" xr:uid="{00000000-0005-0000-0000-0000A7030000}"/>
    <cellStyle name="Accent4 38" xfId="975" xr:uid="{00000000-0005-0000-0000-0000A8030000}"/>
    <cellStyle name="Accent4 39" xfId="976" xr:uid="{00000000-0005-0000-0000-0000A9030000}"/>
    <cellStyle name="Accent4 4" xfId="977" xr:uid="{00000000-0005-0000-0000-0000AA030000}"/>
    <cellStyle name="Accent4 40" xfId="978" xr:uid="{00000000-0005-0000-0000-0000AB030000}"/>
    <cellStyle name="Accent4 41" xfId="979" xr:uid="{00000000-0005-0000-0000-0000AC030000}"/>
    <cellStyle name="Accent4 42" xfId="980" xr:uid="{00000000-0005-0000-0000-0000AD030000}"/>
    <cellStyle name="Accent4 43" xfId="981" xr:uid="{00000000-0005-0000-0000-0000AE030000}"/>
    <cellStyle name="Accent4 44" xfId="982" xr:uid="{00000000-0005-0000-0000-0000AF030000}"/>
    <cellStyle name="Accent4 45" xfId="983" xr:uid="{00000000-0005-0000-0000-0000B0030000}"/>
    <cellStyle name="Accent4 46" xfId="984" xr:uid="{00000000-0005-0000-0000-0000B1030000}"/>
    <cellStyle name="Accent4 47" xfId="985" xr:uid="{00000000-0005-0000-0000-0000B2030000}"/>
    <cellStyle name="Accent4 48" xfId="986" xr:uid="{00000000-0005-0000-0000-0000B3030000}"/>
    <cellStyle name="Accent4 49" xfId="987" xr:uid="{00000000-0005-0000-0000-0000B4030000}"/>
    <cellStyle name="Accent4 5" xfId="988" xr:uid="{00000000-0005-0000-0000-0000B5030000}"/>
    <cellStyle name="Accent4 50" xfId="989" xr:uid="{00000000-0005-0000-0000-0000B6030000}"/>
    <cellStyle name="Accent4 51" xfId="990" xr:uid="{00000000-0005-0000-0000-0000B7030000}"/>
    <cellStyle name="Accent4 52" xfId="991" xr:uid="{00000000-0005-0000-0000-0000B8030000}"/>
    <cellStyle name="Accent4 53" xfId="992" xr:uid="{00000000-0005-0000-0000-0000B9030000}"/>
    <cellStyle name="Accent4 54" xfId="993" xr:uid="{00000000-0005-0000-0000-0000BA030000}"/>
    <cellStyle name="Accent4 55" xfId="994" xr:uid="{00000000-0005-0000-0000-0000BB030000}"/>
    <cellStyle name="Accent4 56" xfId="995" xr:uid="{00000000-0005-0000-0000-0000BC030000}"/>
    <cellStyle name="Accent4 57" xfId="996" xr:uid="{00000000-0005-0000-0000-0000BD030000}"/>
    <cellStyle name="Accent4 58" xfId="997" xr:uid="{00000000-0005-0000-0000-0000BE030000}"/>
    <cellStyle name="Accent4 59" xfId="998" xr:uid="{00000000-0005-0000-0000-0000BF030000}"/>
    <cellStyle name="Accent4 6" xfId="999" xr:uid="{00000000-0005-0000-0000-0000C0030000}"/>
    <cellStyle name="Accent4 60" xfId="1000" xr:uid="{00000000-0005-0000-0000-0000C1030000}"/>
    <cellStyle name="Accent4 7" xfId="1001" xr:uid="{00000000-0005-0000-0000-0000C2030000}"/>
    <cellStyle name="Accent4 8" xfId="1002" xr:uid="{00000000-0005-0000-0000-0000C3030000}"/>
    <cellStyle name="Accent4 9" xfId="1003" xr:uid="{00000000-0005-0000-0000-0000C4030000}"/>
    <cellStyle name="Accent5 - 20%" xfId="1004" xr:uid="{00000000-0005-0000-0000-0000C5030000}"/>
    <cellStyle name="Accent5 - 40%" xfId="1005" xr:uid="{00000000-0005-0000-0000-0000C6030000}"/>
    <cellStyle name="Accent5 - 60%" xfId="1006" xr:uid="{00000000-0005-0000-0000-0000C7030000}"/>
    <cellStyle name="Accent5 10" xfId="1007" xr:uid="{00000000-0005-0000-0000-0000C8030000}"/>
    <cellStyle name="Accent5 11" xfId="1008" xr:uid="{00000000-0005-0000-0000-0000C9030000}"/>
    <cellStyle name="Accent5 12" xfId="1009" xr:uid="{00000000-0005-0000-0000-0000CA030000}"/>
    <cellStyle name="Accent5 13" xfId="1010" xr:uid="{00000000-0005-0000-0000-0000CB030000}"/>
    <cellStyle name="Accent5 14" xfId="1011" xr:uid="{00000000-0005-0000-0000-0000CC030000}"/>
    <cellStyle name="Accent5 15" xfId="1012" xr:uid="{00000000-0005-0000-0000-0000CD030000}"/>
    <cellStyle name="Accent5 16" xfId="1013" xr:uid="{00000000-0005-0000-0000-0000CE030000}"/>
    <cellStyle name="Accent5 17" xfId="1014" xr:uid="{00000000-0005-0000-0000-0000CF030000}"/>
    <cellStyle name="Accent5 18" xfId="1015" xr:uid="{00000000-0005-0000-0000-0000D0030000}"/>
    <cellStyle name="Accent5 19" xfId="1016" xr:uid="{00000000-0005-0000-0000-0000D1030000}"/>
    <cellStyle name="Accent5 2" xfId="1017" xr:uid="{00000000-0005-0000-0000-0000D2030000}"/>
    <cellStyle name="Accent5 2 2" xfId="1018" xr:uid="{00000000-0005-0000-0000-0000D3030000}"/>
    <cellStyle name="Accent5 20" xfId="1019" xr:uid="{00000000-0005-0000-0000-0000D4030000}"/>
    <cellStyle name="Accent5 21" xfId="1020" xr:uid="{00000000-0005-0000-0000-0000D5030000}"/>
    <cellStyle name="Accent5 22" xfId="1021" xr:uid="{00000000-0005-0000-0000-0000D6030000}"/>
    <cellStyle name="Accent5 23" xfId="1022" xr:uid="{00000000-0005-0000-0000-0000D7030000}"/>
    <cellStyle name="Accent5 24" xfId="1023" xr:uid="{00000000-0005-0000-0000-0000D8030000}"/>
    <cellStyle name="Accent5 25" xfId="1024" xr:uid="{00000000-0005-0000-0000-0000D9030000}"/>
    <cellStyle name="Accent5 26" xfId="1025" xr:uid="{00000000-0005-0000-0000-0000DA030000}"/>
    <cellStyle name="Accent5 27" xfId="1026" xr:uid="{00000000-0005-0000-0000-0000DB030000}"/>
    <cellStyle name="Accent5 28" xfId="1027" xr:uid="{00000000-0005-0000-0000-0000DC030000}"/>
    <cellStyle name="Accent5 29" xfId="1028" xr:uid="{00000000-0005-0000-0000-0000DD030000}"/>
    <cellStyle name="Accent5 3" xfId="1029" xr:uid="{00000000-0005-0000-0000-0000DE030000}"/>
    <cellStyle name="Accent5 30" xfId="1030" xr:uid="{00000000-0005-0000-0000-0000DF030000}"/>
    <cellStyle name="Accent5 31" xfId="1031" xr:uid="{00000000-0005-0000-0000-0000E0030000}"/>
    <cellStyle name="Accent5 32" xfId="1032" xr:uid="{00000000-0005-0000-0000-0000E1030000}"/>
    <cellStyle name="Accent5 33" xfId="1033" xr:uid="{00000000-0005-0000-0000-0000E2030000}"/>
    <cellStyle name="Accent5 34" xfId="1034" xr:uid="{00000000-0005-0000-0000-0000E3030000}"/>
    <cellStyle name="Accent5 35" xfId="1035" xr:uid="{00000000-0005-0000-0000-0000E4030000}"/>
    <cellStyle name="Accent5 36" xfId="1036" xr:uid="{00000000-0005-0000-0000-0000E5030000}"/>
    <cellStyle name="Accent5 37" xfId="1037" xr:uid="{00000000-0005-0000-0000-0000E6030000}"/>
    <cellStyle name="Accent5 38" xfId="1038" xr:uid="{00000000-0005-0000-0000-0000E7030000}"/>
    <cellStyle name="Accent5 39" xfId="1039" xr:uid="{00000000-0005-0000-0000-0000E8030000}"/>
    <cellStyle name="Accent5 4" xfId="1040" xr:uid="{00000000-0005-0000-0000-0000E9030000}"/>
    <cellStyle name="Accent5 40" xfId="1041" xr:uid="{00000000-0005-0000-0000-0000EA030000}"/>
    <cellStyle name="Accent5 41" xfId="1042" xr:uid="{00000000-0005-0000-0000-0000EB030000}"/>
    <cellStyle name="Accent5 42" xfId="1043" xr:uid="{00000000-0005-0000-0000-0000EC030000}"/>
    <cellStyle name="Accent5 43" xfId="1044" xr:uid="{00000000-0005-0000-0000-0000ED030000}"/>
    <cellStyle name="Accent5 44" xfId="1045" xr:uid="{00000000-0005-0000-0000-0000EE030000}"/>
    <cellStyle name="Accent5 45" xfId="1046" xr:uid="{00000000-0005-0000-0000-0000EF030000}"/>
    <cellStyle name="Accent5 46" xfId="1047" xr:uid="{00000000-0005-0000-0000-0000F0030000}"/>
    <cellStyle name="Accent5 47" xfId="1048" xr:uid="{00000000-0005-0000-0000-0000F1030000}"/>
    <cellStyle name="Accent5 48" xfId="1049" xr:uid="{00000000-0005-0000-0000-0000F2030000}"/>
    <cellStyle name="Accent5 49" xfId="1050" xr:uid="{00000000-0005-0000-0000-0000F3030000}"/>
    <cellStyle name="Accent5 5" xfId="1051" xr:uid="{00000000-0005-0000-0000-0000F4030000}"/>
    <cellStyle name="Accent5 50" xfId="1052" xr:uid="{00000000-0005-0000-0000-0000F5030000}"/>
    <cellStyle name="Accent5 51" xfId="1053" xr:uid="{00000000-0005-0000-0000-0000F6030000}"/>
    <cellStyle name="Accent5 52" xfId="1054" xr:uid="{00000000-0005-0000-0000-0000F7030000}"/>
    <cellStyle name="Accent5 53" xfId="1055" xr:uid="{00000000-0005-0000-0000-0000F8030000}"/>
    <cellStyle name="Accent5 54" xfId="1056" xr:uid="{00000000-0005-0000-0000-0000F9030000}"/>
    <cellStyle name="Accent5 55" xfId="1057" xr:uid="{00000000-0005-0000-0000-0000FA030000}"/>
    <cellStyle name="Accent5 56" xfId="1058" xr:uid="{00000000-0005-0000-0000-0000FB030000}"/>
    <cellStyle name="Accent5 57" xfId="1059" xr:uid="{00000000-0005-0000-0000-0000FC030000}"/>
    <cellStyle name="Accent5 58" xfId="1060" xr:uid="{00000000-0005-0000-0000-0000FD030000}"/>
    <cellStyle name="Accent5 59" xfId="1061" xr:uid="{00000000-0005-0000-0000-0000FE030000}"/>
    <cellStyle name="Accent5 6" xfId="1062" xr:uid="{00000000-0005-0000-0000-0000FF030000}"/>
    <cellStyle name="Accent5 60" xfId="1063" xr:uid="{00000000-0005-0000-0000-000000040000}"/>
    <cellStyle name="Accent5 7" xfId="1064" xr:uid="{00000000-0005-0000-0000-000001040000}"/>
    <cellStyle name="Accent5 8" xfId="1065" xr:uid="{00000000-0005-0000-0000-000002040000}"/>
    <cellStyle name="Accent5 9" xfId="1066" xr:uid="{00000000-0005-0000-0000-000003040000}"/>
    <cellStyle name="Accent6 - 20%" xfId="1067" xr:uid="{00000000-0005-0000-0000-000004040000}"/>
    <cellStyle name="Accent6 - 40%" xfId="1068" xr:uid="{00000000-0005-0000-0000-000005040000}"/>
    <cellStyle name="Accent6 - 60%" xfId="1069" xr:uid="{00000000-0005-0000-0000-000006040000}"/>
    <cellStyle name="Accent6 10" xfId="1070" xr:uid="{00000000-0005-0000-0000-000007040000}"/>
    <cellStyle name="Accent6 11" xfId="1071" xr:uid="{00000000-0005-0000-0000-000008040000}"/>
    <cellStyle name="Accent6 12" xfId="1072" xr:uid="{00000000-0005-0000-0000-000009040000}"/>
    <cellStyle name="Accent6 13" xfId="1073" xr:uid="{00000000-0005-0000-0000-00000A040000}"/>
    <cellStyle name="Accent6 14" xfId="1074" xr:uid="{00000000-0005-0000-0000-00000B040000}"/>
    <cellStyle name="Accent6 15" xfId="1075" xr:uid="{00000000-0005-0000-0000-00000C040000}"/>
    <cellStyle name="Accent6 16" xfId="1076" xr:uid="{00000000-0005-0000-0000-00000D040000}"/>
    <cellStyle name="Accent6 17" xfId="1077" xr:uid="{00000000-0005-0000-0000-00000E040000}"/>
    <cellStyle name="Accent6 18" xfId="1078" xr:uid="{00000000-0005-0000-0000-00000F040000}"/>
    <cellStyle name="Accent6 19" xfId="1079" xr:uid="{00000000-0005-0000-0000-000010040000}"/>
    <cellStyle name="Accent6 2" xfId="1080" xr:uid="{00000000-0005-0000-0000-000011040000}"/>
    <cellStyle name="Accent6 2 2" xfId="1081" xr:uid="{00000000-0005-0000-0000-000012040000}"/>
    <cellStyle name="Accent6 20" xfId="1082" xr:uid="{00000000-0005-0000-0000-000013040000}"/>
    <cellStyle name="Accent6 21" xfId="1083" xr:uid="{00000000-0005-0000-0000-000014040000}"/>
    <cellStyle name="Accent6 22" xfId="1084" xr:uid="{00000000-0005-0000-0000-000015040000}"/>
    <cellStyle name="Accent6 23" xfId="1085" xr:uid="{00000000-0005-0000-0000-000016040000}"/>
    <cellStyle name="Accent6 24" xfId="1086" xr:uid="{00000000-0005-0000-0000-000017040000}"/>
    <cellStyle name="Accent6 25" xfId="1087" xr:uid="{00000000-0005-0000-0000-000018040000}"/>
    <cellStyle name="Accent6 26" xfId="1088" xr:uid="{00000000-0005-0000-0000-000019040000}"/>
    <cellStyle name="Accent6 27" xfId="1089" xr:uid="{00000000-0005-0000-0000-00001A040000}"/>
    <cellStyle name="Accent6 28" xfId="1090" xr:uid="{00000000-0005-0000-0000-00001B040000}"/>
    <cellStyle name="Accent6 29" xfId="1091" xr:uid="{00000000-0005-0000-0000-00001C040000}"/>
    <cellStyle name="Accent6 3" xfId="1092" xr:uid="{00000000-0005-0000-0000-00001D040000}"/>
    <cellStyle name="Accent6 30" xfId="1093" xr:uid="{00000000-0005-0000-0000-00001E040000}"/>
    <cellStyle name="Accent6 31" xfId="1094" xr:uid="{00000000-0005-0000-0000-00001F040000}"/>
    <cellStyle name="Accent6 32" xfId="1095" xr:uid="{00000000-0005-0000-0000-000020040000}"/>
    <cellStyle name="Accent6 33" xfId="1096" xr:uid="{00000000-0005-0000-0000-000021040000}"/>
    <cellStyle name="Accent6 34" xfId="1097" xr:uid="{00000000-0005-0000-0000-000022040000}"/>
    <cellStyle name="Accent6 35" xfId="1098" xr:uid="{00000000-0005-0000-0000-000023040000}"/>
    <cellStyle name="Accent6 36" xfId="1099" xr:uid="{00000000-0005-0000-0000-000024040000}"/>
    <cellStyle name="Accent6 37" xfId="1100" xr:uid="{00000000-0005-0000-0000-000025040000}"/>
    <cellStyle name="Accent6 38" xfId="1101" xr:uid="{00000000-0005-0000-0000-000026040000}"/>
    <cellStyle name="Accent6 39" xfId="1102" xr:uid="{00000000-0005-0000-0000-000027040000}"/>
    <cellStyle name="Accent6 4" xfId="1103" xr:uid="{00000000-0005-0000-0000-000028040000}"/>
    <cellStyle name="Accent6 40" xfId="1104" xr:uid="{00000000-0005-0000-0000-000029040000}"/>
    <cellStyle name="Accent6 41" xfId="1105" xr:uid="{00000000-0005-0000-0000-00002A040000}"/>
    <cellStyle name="Accent6 42" xfId="1106" xr:uid="{00000000-0005-0000-0000-00002B040000}"/>
    <cellStyle name="Accent6 43" xfId="1107" xr:uid="{00000000-0005-0000-0000-00002C040000}"/>
    <cellStyle name="Accent6 44" xfId="1108" xr:uid="{00000000-0005-0000-0000-00002D040000}"/>
    <cellStyle name="Accent6 45" xfId="1109" xr:uid="{00000000-0005-0000-0000-00002E040000}"/>
    <cellStyle name="Accent6 46" xfId="1110" xr:uid="{00000000-0005-0000-0000-00002F040000}"/>
    <cellStyle name="Accent6 47" xfId="1111" xr:uid="{00000000-0005-0000-0000-000030040000}"/>
    <cellStyle name="Accent6 48" xfId="1112" xr:uid="{00000000-0005-0000-0000-000031040000}"/>
    <cellStyle name="Accent6 49" xfId="1113" xr:uid="{00000000-0005-0000-0000-000032040000}"/>
    <cellStyle name="Accent6 5" xfId="1114" xr:uid="{00000000-0005-0000-0000-000033040000}"/>
    <cellStyle name="Accent6 50" xfId="1115" xr:uid="{00000000-0005-0000-0000-000034040000}"/>
    <cellStyle name="Accent6 51" xfId="1116" xr:uid="{00000000-0005-0000-0000-000035040000}"/>
    <cellStyle name="Accent6 52" xfId="1117" xr:uid="{00000000-0005-0000-0000-000036040000}"/>
    <cellStyle name="Accent6 53" xfId="1118" xr:uid="{00000000-0005-0000-0000-000037040000}"/>
    <cellStyle name="Accent6 54" xfId="1119" xr:uid="{00000000-0005-0000-0000-000038040000}"/>
    <cellStyle name="Accent6 55" xfId="1120" xr:uid="{00000000-0005-0000-0000-000039040000}"/>
    <cellStyle name="Accent6 56" xfId="1121" xr:uid="{00000000-0005-0000-0000-00003A040000}"/>
    <cellStyle name="Accent6 57" xfId="1122" xr:uid="{00000000-0005-0000-0000-00003B040000}"/>
    <cellStyle name="Accent6 58" xfId="1123" xr:uid="{00000000-0005-0000-0000-00003C040000}"/>
    <cellStyle name="Accent6 59" xfId="1124" xr:uid="{00000000-0005-0000-0000-00003D040000}"/>
    <cellStyle name="Accent6 6" xfId="1125" xr:uid="{00000000-0005-0000-0000-00003E040000}"/>
    <cellStyle name="Accent6 60" xfId="1126" xr:uid="{00000000-0005-0000-0000-00003F040000}"/>
    <cellStyle name="Accent6 7" xfId="1127" xr:uid="{00000000-0005-0000-0000-000040040000}"/>
    <cellStyle name="Accent6 8" xfId="1128" xr:uid="{00000000-0005-0000-0000-000041040000}"/>
    <cellStyle name="Accent6 9" xfId="1129" xr:uid="{00000000-0005-0000-0000-000042040000}"/>
    <cellStyle name="active" xfId="1130" xr:uid="{00000000-0005-0000-0000-000043040000}"/>
    <cellStyle name="ÅëÈ­ [0]_      " xfId="1131" xr:uid="{00000000-0005-0000-0000-000044040000}"/>
    <cellStyle name="AeE­ [0]_INQUIRY ¿?¾÷AßAø " xfId="1132" xr:uid="{00000000-0005-0000-0000-000045040000}"/>
    <cellStyle name="ÅëÈ­ [0]_L601CPT" xfId="1133" xr:uid="{00000000-0005-0000-0000-000046040000}"/>
    <cellStyle name="ÅëÈ­_      " xfId="1134" xr:uid="{00000000-0005-0000-0000-000047040000}"/>
    <cellStyle name="AeE­_INQUIRY ¿?¾÷AßAø " xfId="1135" xr:uid="{00000000-0005-0000-0000-000048040000}"/>
    <cellStyle name="ÅëÈ­_L601CPT" xfId="1136" xr:uid="{00000000-0005-0000-0000-000049040000}"/>
    <cellStyle name="args.style" xfId="1137" xr:uid="{00000000-0005-0000-0000-00004A040000}"/>
    <cellStyle name="at" xfId="1138" xr:uid="{00000000-0005-0000-0000-00004B040000}"/>
    <cellStyle name="ÄÞ¸¶ [0]_      " xfId="1139" xr:uid="{00000000-0005-0000-0000-00004C040000}"/>
    <cellStyle name="AÞ¸¶ [0]_INQUIRY ¿?¾÷AßAø " xfId="8" xr:uid="{00000000-0005-0000-0000-00004D040000}"/>
    <cellStyle name="ÄÞ¸¶ [0]_L601CPT" xfId="1140" xr:uid="{00000000-0005-0000-0000-00004E040000}"/>
    <cellStyle name="ÄÞ¸¶_      " xfId="1141" xr:uid="{00000000-0005-0000-0000-00004F040000}"/>
    <cellStyle name="AÞ¸¶_INQUIRY ¿?¾÷AßAø " xfId="9" xr:uid="{00000000-0005-0000-0000-000050040000}"/>
    <cellStyle name="ÄÞ¸¶_L601CPT" xfId="1142" xr:uid="{00000000-0005-0000-0000-000051040000}"/>
    <cellStyle name="AutoFormat Options" xfId="1143" xr:uid="{00000000-0005-0000-0000-000052040000}"/>
    <cellStyle name="Bad 2" xfId="1144" xr:uid="{00000000-0005-0000-0000-000053040000}"/>
    <cellStyle name="Bad 2 2" xfId="1145" xr:uid="{00000000-0005-0000-0000-000054040000}"/>
    <cellStyle name="Bad 3" xfId="1146" xr:uid="{00000000-0005-0000-0000-000055040000}"/>
    <cellStyle name="Bad 4" xfId="1147" xr:uid="{00000000-0005-0000-0000-000056040000}"/>
    <cellStyle name="Bangchu" xfId="1148" xr:uid="{00000000-0005-0000-0000-000057040000}"/>
    <cellStyle name="Bình Thường_DS truong Mam non" xfId="1149" xr:uid="{00000000-0005-0000-0000-000058040000}"/>
    <cellStyle name="Body" xfId="1150" xr:uid="{00000000-0005-0000-0000-000059040000}"/>
    <cellStyle name="Body 2" xfId="1151" xr:uid="{00000000-0005-0000-0000-00005A040000}"/>
    <cellStyle name="C?AØ_¿?¾÷CoE² " xfId="10" xr:uid="{00000000-0005-0000-0000-00005B040000}"/>
    <cellStyle name="C~1" xfId="1152" xr:uid="{00000000-0005-0000-0000-00005C040000}"/>
    <cellStyle name="C~1 2" xfId="1153" xr:uid="{00000000-0005-0000-0000-00005D040000}"/>
    <cellStyle name="Ç¥ÁØ_      " xfId="1154" xr:uid="{00000000-0005-0000-0000-00005E040000}"/>
    <cellStyle name="C￥AØ_¿μ¾÷CoE² " xfId="11" xr:uid="{00000000-0005-0000-0000-00005F040000}"/>
    <cellStyle name="Ç¥ÁØ_±¸¹Ì´ëÃ¥" xfId="1155" xr:uid="{00000000-0005-0000-0000-000060040000}"/>
    <cellStyle name="C￥AØ_≫c¾÷ºIº° AN°e " xfId="1156" xr:uid="{00000000-0005-0000-0000-000061040000}"/>
    <cellStyle name="Ç¥ÁØ_ÿÿÿÿÿÿ_4_ÃÑÇÕ°è " xfId="1157" xr:uid="{00000000-0005-0000-0000-000062040000}"/>
    <cellStyle name="Ç§Î»·Ö¸ô[0]_Sheet1" xfId="1158" xr:uid="{00000000-0005-0000-0000-000063040000}"/>
    <cellStyle name="Ç§Î»·Ö¸ô_Sheet1" xfId="1159" xr:uid="{00000000-0005-0000-0000-000064040000}"/>
    <cellStyle name="Calc Currency (0)" xfId="1160" xr:uid="{00000000-0005-0000-0000-000065040000}"/>
    <cellStyle name="Calc Currency (0) 2" xfId="1161" xr:uid="{00000000-0005-0000-0000-000066040000}"/>
    <cellStyle name="Calc Currency (2)" xfId="1162" xr:uid="{00000000-0005-0000-0000-000067040000}"/>
    <cellStyle name="Calc Percent (0)" xfId="1163" xr:uid="{00000000-0005-0000-0000-000068040000}"/>
    <cellStyle name="Calc Percent (1)" xfId="1164" xr:uid="{00000000-0005-0000-0000-000069040000}"/>
    <cellStyle name="Calc Percent (2)" xfId="1165" xr:uid="{00000000-0005-0000-0000-00006A040000}"/>
    <cellStyle name="Calc Percent (2) 2" xfId="1166" xr:uid="{00000000-0005-0000-0000-00006B040000}"/>
    <cellStyle name="Calc Percent (2) 2 2" xfId="1167" xr:uid="{00000000-0005-0000-0000-00006C040000}"/>
    <cellStyle name="Calc Units (0)" xfId="1168" xr:uid="{00000000-0005-0000-0000-00006D040000}"/>
    <cellStyle name="Calc Units (1)" xfId="1169" xr:uid="{00000000-0005-0000-0000-00006E040000}"/>
    <cellStyle name="Calc Units (2)" xfId="1170" xr:uid="{00000000-0005-0000-0000-00006F040000}"/>
    <cellStyle name="Calculation 2" xfId="1171" xr:uid="{00000000-0005-0000-0000-000070040000}"/>
    <cellStyle name="Calculation 2 2" xfId="1172" xr:uid="{00000000-0005-0000-0000-000071040000}"/>
    <cellStyle name="Calculation 2 2 2" xfId="9430" xr:uid="{00000000-0005-0000-0000-000072040000}"/>
    <cellStyle name="Calculation 2 2 3" xfId="8726" xr:uid="{00000000-0005-0000-0000-000073040000}"/>
    <cellStyle name="Calculation 2 2 4" xfId="12953" xr:uid="{00000000-0005-0000-0000-000074040000}"/>
    <cellStyle name="Calculation 2 2 5" xfId="10665" xr:uid="{00000000-0005-0000-0000-000075040000}"/>
    <cellStyle name="Calculation 2 3" xfId="9429" xr:uid="{00000000-0005-0000-0000-000076040000}"/>
    <cellStyle name="Calculation 2 4" xfId="8724" xr:uid="{00000000-0005-0000-0000-000077040000}"/>
    <cellStyle name="Calculation 2 5" xfId="12951" xr:uid="{00000000-0005-0000-0000-000078040000}"/>
    <cellStyle name="Calculation 2 6" xfId="10664" xr:uid="{00000000-0005-0000-0000-000079040000}"/>
    <cellStyle name="Calculation 3" xfId="1173" xr:uid="{00000000-0005-0000-0000-00007A040000}"/>
    <cellStyle name="Calculation 3 2" xfId="9431" xr:uid="{00000000-0005-0000-0000-00007B040000}"/>
    <cellStyle name="Calculation 3 3" xfId="8727" xr:uid="{00000000-0005-0000-0000-00007C040000}"/>
    <cellStyle name="Calculation 3 4" xfId="12090" xr:uid="{00000000-0005-0000-0000-00007D040000}"/>
    <cellStyle name="Calculation 3 5" xfId="10666" xr:uid="{00000000-0005-0000-0000-00007E040000}"/>
    <cellStyle name="Calculation 4" xfId="1174" xr:uid="{00000000-0005-0000-0000-00007F040000}"/>
    <cellStyle name="Calculation 4 2" xfId="9432" xr:uid="{00000000-0005-0000-0000-000080040000}"/>
    <cellStyle name="Calculation 4 3" xfId="8730" xr:uid="{00000000-0005-0000-0000-000081040000}"/>
    <cellStyle name="Calculation 4 4" xfId="12089" xr:uid="{00000000-0005-0000-0000-000082040000}"/>
    <cellStyle name="Calculation 4 5" xfId="10667" xr:uid="{00000000-0005-0000-0000-000083040000}"/>
    <cellStyle name="category" xfId="1175" xr:uid="{00000000-0005-0000-0000-000084040000}"/>
    <cellStyle name="category 2" xfId="1176" xr:uid="{00000000-0005-0000-0000-000085040000}"/>
    <cellStyle name="CC1" xfId="1177" xr:uid="{00000000-0005-0000-0000-000086040000}"/>
    <cellStyle name="CC2" xfId="1178" xr:uid="{00000000-0005-0000-0000-000087040000}"/>
    <cellStyle name="Cerrency_Sheet2_XANGDAU" xfId="1179" xr:uid="{00000000-0005-0000-0000-000088040000}"/>
    <cellStyle name="cg" xfId="1180" xr:uid="{00000000-0005-0000-0000-000089040000}"/>
    <cellStyle name="cg 2" xfId="12952" xr:uid="{00000000-0005-0000-0000-00008A040000}"/>
    <cellStyle name="Col Heads" xfId="1181" xr:uid="{00000000-0005-0000-0000-00008B040000}"/>
    <cellStyle name="ColLevel_0" xfId="1182" xr:uid="{00000000-0005-0000-0000-00008C040000}"/>
    <cellStyle name="Comma" xfId="13312" builtinId="3"/>
    <cellStyle name="Comma  - Style1" xfId="1183" xr:uid="{00000000-0005-0000-0000-00008E040000}"/>
    <cellStyle name="Comma  - Style1 2" xfId="1184" xr:uid="{00000000-0005-0000-0000-00008F040000}"/>
    <cellStyle name="Comma  - Style2" xfId="1185" xr:uid="{00000000-0005-0000-0000-000090040000}"/>
    <cellStyle name="Comma  - Style2 2" xfId="1186" xr:uid="{00000000-0005-0000-0000-000091040000}"/>
    <cellStyle name="Comma  - Style3" xfId="1187" xr:uid="{00000000-0005-0000-0000-000092040000}"/>
    <cellStyle name="Comma  - Style3 2" xfId="1188" xr:uid="{00000000-0005-0000-0000-000093040000}"/>
    <cellStyle name="Comma  - Style4" xfId="1189" xr:uid="{00000000-0005-0000-0000-000094040000}"/>
    <cellStyle name="Comma  - Style4 2" xfId="1190" xr:uid="{00000000-0005-0000-0000-000095040000}"/>
    <cellStyle name="Comma  - Style5" xfId="1191" xr:uid="{00000000-0005-0000-0000-000096040000}"/>
    <cellStyle name="Comma  - Style5 2" xfId="1192" xr:uid="{00000000-0005-0000-0000-000097040000}"/>
    <cellStyle name="Comma  - Style6" xfId="1193" xr:uid="{00000000-0005-0000-0000-000098040000}"/>
    <cellStyle name="Comma  - Style6 2" xfId="1194" xr:uid="{00000000-0005-0000-0000-000099040000}"/>
    <cellStyle name="Comma  - Style7" xfId="1195" xr:uid="{00000000-0005-0000-0000-00009A040000}"/>
    <cellStyle name="Comma  - Style7 2" xfId="1196" xr:uid="{00000000-0005-0000-0000-00009B040000}"/>
    <cellStyle name="Comma  - Style8" xfId="1197" xr:uid="{00000000-0005-0000-0000-00009C040000}"/>
    <cellStyle name="Comma  - Style8 2" xfId="1198" xr:uid="{00000000-0005-0000-0000-00009D040000}"/>
    <cellStyle name="Comma [ ,]" xfId="1199" xr:uid="{00000000-0005-0000-0000-00009E040000}"/>
    <cellStyle name="Comma [ ,] 2" xfId="12085" xr:uid="{00000000-0005-0000-0000-00009F040000}"/>
    <cellStyle name="Comma [0]" xfId="13321" builtinId="6"/>
    <cellStyle name="Comma [0] 12" xfId="1200" xr:uid="{00000000-0005-0000-0000-0000A1040000}"/>
    <cellStyle name="Comma [0] 2" xfId="1201" xr:uid="{00000000-0005-0000-0000-0000A2040000}"/>
    <cellStyle name="Comma [0] 2 2" xfId="1202" xr:uid="{00000000-0005-0000-0000-0000A3040000}"/>
    <cellStyle name="Comma [0] 2 3" xfId="1203" xr:uid="{00000000-0005-0000-0000-0000A4040000}"/>
    <cellStyle name="Comma [00]" xfId="1204" xr:uid="{00000000-0005-0000-0000-0000A5040000}"/>
    <cellStyle name="Comma 10" xfId="51" xr:uid="{00000000-0005-0000-0000-0000A6040000}"/>
    <cellStyle name="Comma 10 2" xfId="1205" xr:uid="{00000000-0005-0000-0000-0000A7040000}"/>
    <cellStyle name="Comma 10 2 2" xfId="1206" xr:uid="{00000000-0005-0000-0000-0000A8040000}"/>
    <cellStyle name="Comma 10 3" xfId="1207" xr:uid="{00000000-0005-0000-0000-0000A9040000}"/>
    <cellStyle name="Comma 10 4" xfId="1208" xr:uid="{00000000-0005-0000-0000-0000AA040000}"/>
    <cellStyle name="Comma 10 5" xfId="8343" xr:uid="{00000000-0005-0000-0000-0000AB040000}"/>
    <cellStyle name="Comma 100" xfId="8309" xr:uid="{00000000-0005-0000-0000-0000AC040000}"/>
    <cellStyle name="Comma 101" xfId="8313" xr:uid="{00000000-0005-0000-0000-0000AD040000}"/>
    <cellStyle name="Comma 102" xfId="8300" xr:uid="{00000000-0005-0000-0000-0000AE040000}"/>
    <cellStyle name="Comma 103" xfId="8312" xr:uid="{00000000-0005-0000-0000-0000AF040000}"/>
    <cellStyle name="Comma 104" xfId="8308" xr:uid="{00000000-0005-0000-0000-0000B0040000}"/>
    <cellStyle name="Comma 105" xfId="8318" xr:uid="{00000000-0005-0000-0000-0000B1040000}"/>
    <cellStyle name="Comma 106" xfId="8321" xr:uid="{00000000-0005-0000-0000-0000B2040000}"/>
    <cellStyle name="Comma 107" xfId="8322" xr:uid="{00000000-0005-0000-0000-0000B3040000}"/>
    <cellStyle name="Comma 108" xfId="8324" xr:uid="{00000000-0005-0000-0000-0000B4040000}"/>
    <cellStyle name="Comma 109" xfId="8326" xr:uid="{00000000-0005-0000-0000-0000B5040000}"/>
    <cellStyle name="Comma 11" xfId="52" xr:uid="{00000000-0005-0000-0000-0000B6040000}"/>
    <cellStyle name="Comma 11 2" xfId="1209" xr:uid="{00000000-0005-0000-0000-0000B7040000}"/>
    <cellStyle name="Comma 11 3" xfId="13334" xr:uid="{00000000-0005-0000-0000-0000B8040000}"/>
    <cellStyle name="Comma 110" xfId="8331" xr:uid="{00000000-0005-0000-0000-0000B9040000}"/>
    <cellStyle name="Comma 111" xfId="8332" xr:uid="{00000000-0005-0000-0000-0000BA040000}"/>
    <cellStyle name="Comma 112" xfId="8328" xr:uid="{00000000-0005-0000-0000-0000BB040000}"/>
    <cellStyle name="Comma 113" xfId="8327" xr:uid="{00000000-0005-0000-0000-0000BC040000}"/>
    <cellStyle name="Comma 114" xfId="8330" xr:uid="{00000000-0005-0000-0000-0000BD040000}"/>
    <cellStyle name="Comma 115" xfId="8329" xr:uid="{00000000-0005-0000-0000-0000BE040000}"/>
    <cellStyle name="Comma 116" xfId="12" xr:uid="{00000000-0005-0000-0000-0000BF040000}"/>
    <cellStyle name="Comma 117" xfId="8357" xr:uid="{00000000-0005-0000-0000-0000C0040000}"/>
    <cellStyle name="Comma 118" xfId="12517" xr:uid="{00000000-0005-0000-0000-0000C1040000}"/>
    <cellStyle name="Comma 119" xfId="12907" xr:uid="{00000000-0005-0000-0000-0000C2040000}"/>
    <cellStyle name="Comma 12" xfId="1210" xr:uid="{00000000-0005-0000-0000-0000C3040000}"/>
    <cellStyle name="Comma 120" xfId="8366" xr:uid="{00000000-0005-0000-0000-0000C4040000}"/>
    <cellStyle name="Comma 121" xfId="12976" xr:uid="{00000000-0005-0000-0000-0000C5040000}"/>
    <cellStyle name="Comma 122" xfId="13331" xr:uid="{00000000-0005-0000-0000-0000C6040000}"/>
    <cellStyle name="Comma 13" xfId="1211" xr:uid="{00000000-0005-0000-0000-0000C7040000}"/>
    <cellStyle name="Comma 14" xfId="1212" xr:uid="{00000000-0005-0000-0000-0000C8040000}"/>
    <cellStyle name="Comma 14 2" xfId="1213" xr:uid="{00000000-0005-0000-0000-0000C9040000}"/>
    <cellStyle name="Comma 14 3" xfId="13336" xr:uid="{00000000-0005-0000-0000-0000CA040000}"/>
    <cellStyle name="Comma 15" xfId="1214" xr:uid="{00000000-0005-0000-0000-0000CB040000}"/>
    <cellStyle name="Comma 16" xfId="1215" xr:uid="{00000000-0005-0000-0000-0000CC040000}"/>
    <cellStyle name="Comma 17" xfId="1216" xr:uid="{00000000-0005-0000-0000-0000CD040000}"/>
    <cellStyle name="Comma 18" xfId="1217" xr:uid="{00000000-0005-0000-0000-0000CE040000}"/>
    <cellStyle name="Comma 18 2" xfId="1218" xr:uid="{00000000-0005-0000-0000-0000CF040000}"/>
    <cellStyle name="Comma 19" xfId="1219" xr:uid="{00000000-0005-0000-0000-0000D0040000}"/>
    <cellStyle name="Comma 2" xfId="49" xr:uid="{00000000-0005-0000-0000-0000D1040000}"/>
    <cellStyle name="Comma 2 10" xfId="1220" xr:uid="{00000000-0005-0000-0000-0000D2040000}"/>
    <cellStyle name="Comma 2 2" xfId="1221" xr:uid="{00000000-0005-0000-0000-0000D3040000}"/>
    <cellStyle name="Comma 2 2 2" xfId="8334" xr:uid="{00000000-0005-0000-0000-0000D4040000}"/>
    <cellStyle name="Comma 2 3" xfId="1222" xr:uid="{00000000-0005-0000-0000-0000D5040000}"/>
    <cellStyle name="Comma 2 3 2" xfId="1223" xr:uid="{00000000-0005-0000-0000-0000D6040000}"/>
    <cellStyle name="Comma 2 32" xfId="1224" xr:uid="{00000000-0005-0000-0000-0000D7040000}"/>
    <cellStyle name="Comma 2_bao cao cua UBND tinh quy II - 2011" xfId="1225" xr:uid="{00000000-0005-0000-0000-0000D8040000}"/>
    <cellStyle name="Comma 20" xfId="1226" xr:uid="{00000000-0005-0000-0000-0000D9040000}"/>
    <cellStyle name="Comma 21" xfId="1227" xr:uid="{00000000-0005-0000-0000-0000DA040000}"/>
    <cellStyle name="Comma 22" xfId="1228" xr:uid="{00000000-0005-0000-0000-0000DB040000}"/>
    <cellStyle name="Comma 23" xfId="1229" xr:uid="{00000000-0005-0000-0000-0000DC040000}"/>
    <cellStyle name="Comma 24" xfId="1230" xr:uid="{00000000-0005-0000-0000-0000DD040000}"/>
    <cellStyle name="Comma 25" xfId="1231" xr:uid="{00000000-0005-0000-0000-0000DE040000}"/>
    <cellStyle name="Comma 26" xfId="1232" xr:uid="{00000000-0005-0000-0000-0000DF040000}"/>
    <cellStyle name="Comma 27" xfId="1233" xr:uid="{00000000-0005-0000-0000-0000E0040000}"/>
    <cellStyle name="Comma 28" xfId="1234" xr:uid="{00000000-0005-0000-0000-0000E1040000}"/>
    <cellStyle name="Comma 29" xfId="1235" xr:uid="{00000000-0005-0000-0000-0000E2040000}"/>
    <cellStyle name="Comma 3" xfId="54" xr:uid="{00000000-0005-0000-0000-0000E3040000}"/>
    <cellStyle name="Comma 3 2" xfId="1236" xr:uid="{00000000-0005-0000-0000-0000E4040000}"/>
    <cellStyle name="Comma 3 2 2" xfId="1237" xr:uid="{00000000-0005-0000-0000-0000E5040000}"/>
    <cellStyle name="Comma 3 2 3" xfId="8336" xr:uid="{00000000-0005-0000-0000-0000E6040000}"/>
    <cellStyle name="Comma 3 2 6" xfId="1238" xr:uid="{00000000-0005-0000-0000-0000E7040000}"/>
    <cellStyle name="Comma 3 3" xfId="1239" xr:uid="{00000000-0005-0000-0000-0000E8040000}"/>
    <cellStyle name="Comma 3 4" xfId="8333" xr:uid="{00000000-0005-0000-0000-0000E9040000}"/>
    <cellStyle name="Comma 30" xfId="1240" xr:uid="{00000000-0005-0000-0000-0000EA040000}"/>
    <cellStyle name="Comma 31" xfId="1241" xr:uid="{00000000-0005-0000-0000-0000EB040000}"/>
    <cellStyle name="Comma 32" xfId="1242" xr:uid="{00000000-0005-0000-0000-0000EC040000}"/>
    <cellStyle name="Comma 33" xfId="1243" xr:uid="{00000000-0005-0000-0000-0000ED040000}"/>
    <cellStyle name="Comma 34" xfId="1244" xr:uid="{00000000-0005-0000-0000-0000EE040000}"/>
    <cellStyle name="Comma 35" xfId="1245" xr:uid="{00000000-0005-0000-0000-0000EF040000}"/>
    <cellStyle name="Comma 36" xfId="1246" xr:uid="{00000000-0005-0000-0000-0000F0040000}"/>
    <cellStyle name="Comma 37" xfId="1247" xr:uid="{00000000-0005-0000-0000-0000F1040000}"/>
    <cellStyle name="Comma 38" xfId="1248" xr:uid="{00000000-0005-0000-0000-0000F2040000}"/>
    <cellStyle name="Comma 39" xfId="1249" xr:uid="{00000000-0005-0000-0000-0000F3040000}"/>
    <cellStyle name="Comma 4" xfId="60" xr:uid="{00000000-0005-0000-0000-0000F4040000}"/>
    <cellStyle name="Comma 4 2" xfId="1250" xr:uid="{00000000-0005-0000-0000-0000F5040000}"/>
    <cellStyle name="Comma 4 2 2" xfId="1251" xr:uid="{00000000-0005-0000-0000-0000F6040000}"/>
    <cellStyle name="Comma 4 3" xfId="1252" xr:uid="{00000000-0005-0000-0000-0000F7040000}"/>
    <cellStyle name="Comma 40" xfId="1253" xr:uid="{00000000-0005-0000-0000-0000F8040000}"/>
    <cellStyle name="Comma 41" xfId="1254" xr:uid="{00000000-0005-0000-0000-0000F9040000}"/>
    <cellStyle name="Comma 42" xfId="1255" xr:uid="{00000000-0005-0000-0000-0000FA040000}"/>
    <cellStyle name="Comma 43" xfId="1256" xr:uid="{00000000-0005-0000-0000-0000FB040000}"/>
    <cellStyle name="Comma 44" xfId="1257" xr:uid="{00000000-0005-0000-0000-0000FC040000}"/>
    <cellStyle name="Comma 45" xfId="1258" xr:uid="{00000000-0005-0000-0000-0000FD040000}"/>
    <cellStyle name="Comma 46" xfId="1259" xr:uid="{00000000-0005-0000-0000-0000FE040000}"/>
    <cellStyle name="Comma 47" xfId="1260" xr:uid="{00000000-0005-0000-0000-0000FF040000}"/>
    <cellStyle name="Comma 48" xfId="1261" xr:uid="{00000000-0005-0000-0000-000000050000}"/>
    <cellStyle name="Comma 49" xfId="1262" xr:uid="{00000000-0005-0000-0000-000001050000}"/>
    <cellStyle name="Comma 5" xfId="13" xr:uid="{00000000-0005-0000-0000-000002050000}"/>
    <cellStyle name="Comma 5 2" xfId="1263" xr:uid="{00000000-0005-0000-0000-000003050000}"/>
    <cellStyle name="Comma 5 2 2" xfId="1264" xr:uid="{00000000-0005-0000-0000-000004050000}"/>
    <cellStyle name="Comma 50" xfId="1265" xr:uid="{00000000-0005-0000-0000-000005050000}"/>
    <cellStyle name="Comma 51" xfId="1266" xr:uid="{00000000-0005-0000-0000-000006050000}"/>
    <cellStyle name="Comma 52" xfId="1267" xr:uid="{00000000-0005-0000-0000-000007050000}"/>
    <cellStyle name="Comma 53" xfId="1268" xr:uid="{00000000-0005-0000-0000-000008050000}"/>
    <cellStyle name="Comma 54" xfId="1269" xr:uid="{00000000-0005-0000-0000-000009050000}"/>
    <cellStyle name="Comma 55" xfId="1270" xr:uid="{00000000-0005-0000-0000-00000A050000}"/>
    <cellStyle name="Comma 56" xfId="1271" xr:uid="{00000000-0005-0000-0000-00000B050000}"/>
    <cellStyle name="Comma 57" xfId="1272" xr:uid="{00000000-0005-0000-0000-00000C050000}"/>
    <cellStyle name="Comma 58" xfId="1273" xr:uid="{00000000-0005-0000-0000-00000D050000}"/>
    <cellStyle name="Comma 59" xfId="1274" xr:uid="{00000000-0005-0000-0000-00000E050000}"/>
    <cellStyle name="Comma 6" xfId="1275" xr:uid="{00000000-0005-0000-0000-00000F050000}"/>
    <cellStyle name="Comma 6 2" xfId="1276" xr:uid="{00000000-0005-0000-0000-000010050000}"/>
    <cellStyle name="Comma 6 3" xfId="1277" xr:uid="{00000000-0005-0000-0000-000011050000}"/>
    <cellStyle name="Comma 60" xfId="1278" xr:uid="{00000000-0005-0000-0000-000012050000}"/>
    <cellStyle name="Comma 61" xfId="1279" xr:uid="{00000000-0005-0000-0000-000013050000}"/>
    <cellStyle name="Comma 62" xfId="1280" xr:uid="{00000000-0005-0000-0000-000014050000}"/>
    <cellStyle name="Comma 63" xfId="1281" xr:uid="{00000000-0005-0000-0000-000015050000}"/>
    <cellStyle name="Comma 64" xfId="1282" xr:uid="{00000000-0005-0000-0000-000016050000}"/>
    <cellStyle name="Comma 65" xfId="1283" xr:uid="{00000000-0005-0000-0000-000017050000}"/>
    <cellStyle name="Comma 66" xfId="1284" xr:uid="{00000000-0005-0000-0000-000018050000}"/>
    <cellStyle name="Comma 67" xfId="1285" xr:uid="{00000000-0005-0000-0000-000019050000}"/>
    <cellStyle name="Comma 68" xfId="1286" xr:uid="{00000000-0005-0000-0000-00001A050000}"/>
    <cellStyle name="Comma 69" xfId="1287" xr:uid="{00000000-0005-0000-0000-00001B050000}"/>
    <cellStyle name="Comma 7" xfId="14" xr:uid="{00000000-0005-0000-0000-00001C050000}"/>
    <cellStyle name="Comma 7 2" xfId="1288" xr:uid="{00000000-0005-0000-0000-00001D050000}"/>
    <cellStyle name="Comma 7 2 2" xfId="1289" xr:uid="{00000000-0005-0000-0000-00001E050000}"/>
    <cellStyle name="Comma 7 3" xfId="1290" xr:uid="{00000000-0005-0000-0000-00001F050000}"/>
    <cellStyle name="Comma 70" xfId="1291" xr:uid="{00000000-0005-0000-0000-000020050000}"/>
    <cellStyle name="Comma 71" xfId="1292" xr:uid="{00000000-0005-0000-0000-000021050000}"/>
    <cellStyle name="Comma 72" xfId="1293" xr:uid="{00000000-0005-0000-0000-000022050000}"/>
    <cellStyle name="Comma 73" xfId="8287" xr:uid="{00000000-0005-0000-0000-000023050000}"/>
    <cellStyle name="Comma 74" xfId="8298" xr:uid="{00000000-0005-0000-0000-000024050000}"/>
    <cellStyle name="Comma 75" xfId="8286" xr:uid="{00000000-0005-0000-0000-000025050000}"/>
    <cellStyle name="Comma 76" xfId="8294" xr:uid="{00000000-0005-0000-0000-000026050000}"/>
    <cellStyle name="Comma 77" xfId="8304" xr:uid="{00000000-0005-0000-0000-000027050000}"/>
    <cellStyle name="Comma 78" xfId="8293" xr:uid="{00000000-0005-0000-0000-000028050000}"/>
    <cellStyle name="Comma 79" xfId="8303" xr:uid="{00000000-0005-0000-0000-000029050000}"/>
    <cellStyle name="Comma 8" xfId="1294" xr:uid="{00000000-0005-0000-0000-00002A050000}"/>
    <cellStyle name="Comma 8 2" xfId="1295" xr:uid="{00000000-0005-0000-0000-00002B050000}"/>
    <cellStyle name="Comma 80" xfId="8295" xr:uid="{00000000-0005-0000-0000-00002C050000}"/>
    <cellStyle name="Comma 81" xfId="8302" xr:uid="{00000000-0005-0000-0000-00002D050000}"/>
    <cellStyle name="Comma 82" xfId="8296" xr:uid="{00000000-0005-0000-0000-00002E050000}"/>
    <cellStyle name="Comma 83" xfId="8301" xr:uid="{00000000-0005-0000-0000-00002F050000}"/>
    <cellStyle name="Comma 84" xfId="8292" xr:uid="{00000000-0005-0000-0000-000030050000}"/>
    <cellStyle name="Comma 85" xfId="8305" xr:uid="{00000000-0005-0000-0000-000031050000}"/>
    <cellStyle name="Comma 86" xfId="8291" xr:uid="{00000000-0005-0000-0000-000032050000}"/>
    <cellStyle name="Comma 87" xfId="8285" xr:uid="{00000000-0005-0000-0000-000033050000}"/>
    <cellStyle name="Comma 88" xfId="8290" xr:uid="{00000000-0005-0000-0000-000034050000}"/>
    <cellStyle name="Comma 89" xfId="8306" xr:uid="{00000000-0005-0000-0000-000035050000}"/>
    <cellStyle name="Comma 9" xfId="1296" xr:uid="{00000000-0005-0000-0000-000036050000}"/>
    <cellStyle name="Comma 9 2" xfId="1297" xr:uid="{00000000-0005-0000-0000-000037050000}"/>
    <cellStyle name="Comma 9 3" xfId="1298" xr:uid="{00000000-0005-0000-0000-000038050000}"/>
    <cellStyle name="Comma 90" xfId="8289" xr:uid="{00000000-0005-0000-0000-000039050000}"/>
    <cellStyle name="Comma 91" xfId="8311" xr:uid="{00000000-0005-0000-0000-00003A050000}"/>
    <cellStyle name="Comma 92" xfId="8310" xr:uid="{00000000-0005-0000-0000-00003B050000}"/>
    <cellStyle name="Comma 93" xfId="8317" xr:uid="{00000000-0005-0000-0000-00003C050000}"/>
    <cellStyle name="Comma 94" xfId="8299" xr:uid="{00000000-0005-0000-0000-00003D050000}"/>
    <cellStyle name="Comma 95" xfId="8316" xr:uid="{00000000-0005-0000-0000-00003E050000}"/>
    <cellStyle name="Comma 96" xfId="8307" xr:uid="{00000000-0005-0000-0000-00003F050000}"/>
    <cellStyle name="Comma 97" xfId="8315" xr:uid="{00000000-0005-0000-0000-000040050000}"/>
    <cellStyle name="Comma 98" xfId="8288" xr:uid="{00000000-0005-0000-0000-000041050000}"/>
    <cellStyle name="Comma 99" xfId="8314" xr:uid="{00000000-0005-0000-0000-000042050000}"/>
    <cellStyle name="comma zerodec" xfId="1299" xr:uid="{00000000-0005-0000-0000-000043050000}"/>
    <cellStyle name="comma zerodec 2" xfId="1300" xr:uid="{00000000-0005-0000-0000-000044050000}"/>
    <cellStyle name="Comma,0" xfId="1301" xr:uid="{00000000-0005-0000-0000-000045050000}"/>
    <cellStyle name="Comma,1" xfId="1302" xr:uid="{00000000-0005-0000-0000-000046050000}"/>
    <cellStyle name="Comma,2" xfId="1303" xr:uid="{00000000-0005-0000-0000-000047050000}"/>
    <cellStyle name="Comma0" xfId="15" xr:uid="{00000000-0005-0000-0000-000048050000}"/>
    <cellStyle name="Command" xfId="1304" xr:uid="{00000000-0005-0000-0000-000049050000}"/>
    <cellStyle name="cong" xfId="1305" xr:uid="{00000000-0005-0000-0000-00004A050000}"/>
    <cellStyle name="Copied" xfId="1306" xr:uid="{00000000-0005-0000-0000-00004B050000}"/>
    <cellStyle name="COST1" xfId="1307" xr:uid="{00000000-0005-0000-0000-00004C050000}"/>
    <cellStyle name="Cࡵrrency_Sheet1_PRODUCTĠ" xfId="1308" xr:uid="{00000000-0005-0000-0000-00004D050000}"/>
    <cellStyle name="CT1" xfId="1309" xr:uid="{00000000-0005-0000-0000-00004E050000}"/>
    <cellStyle name="CT1 2" xfId="1310" xr:uid="{00000000-0005-0000-0000-00004F050000}"/>
    <cellStyle name="CT2" xfId="1311" xr:uid="{00000000-0005-0000-0000-000050050000}"/>
    <cellStyle name="CT2 2" xfId="1312" xr:uid="{00000000-0005-0000-0000-000051050000}"/>
    <cellStyle name="CT4" xfId="1313" xr:uid="{00000000-0005-0000-0000-000052050000}"/>
    <cellStyle name="CT4 2" xfId="1314" xr:uid="{00000000-0005-0000-0000-000053050000}"/>
    <cellStyle name="CT5" xfId="1315" xr:uid="{00000000-0005-0000-0000-000054050000}"/>
    <cellStyle name="CT5 2" xfId="1316" xr:uid="{00000000-0005-0000-0000-000055050000}"/>
    <cellStyle name="ct7" xfId="1317" xr:uid="{00000000-0005-0000-0000-000056050000}"/>
    <cellStyle name="ct7 2" xfId="1318" xr:uid="{00000000-0005-0000-0000-000057050000}"/>
    <cellStyle name="ct8" xfId="1319" xr:uid="{00000000-0005-0000-0000-000058050000}"/>
    <cellStyle name="ct8 2" xfId="1320" xr:uid="{00000000-0005-0000-0000-000059050000}"/>
    <cellStyle name="cth1" xfId="1321" xr:uid="{00000000-0005-0000-0000-00005A050000}"/>
    <cellStyle name="cth1 2" xfId="1322" xr:uid="{00000000-0005-0000-0000-00005B050000}"/>
    <cellStyle name="Cthuc" xfId="1323" xr:uid="{00000000-0005-0000-0000-00005C050000}"/>
    <cellStyle name="Cthuc1" xfId="1324" xr:uid="{00000000-0005-0000-0000-00005D050000}"/>
    <cellStyle name="Currency [00]" xfId="1325" xr:uid="{00000000-0005-0000-0000-00005E050000}"/>
    <cellStyle name="Currency,0" xfId="1326" xr:uid="{00000000-0005-0000-0000-00005F050000}"/>
    <cellStyle name="Currency,2" xfId="1327" xr:uid="{00000000-0005-0000-0000-000060050000}"/>
    <cellStyle name="Currency0" xfId="16" xr:uid="{00000000-0005-0000-0000-000061050000}"/>
    <cellStyle name="Currency1" xfId="1328" xr:uid="{00000000-0005-0000-0000-000062050000}"/>
    <cellStyle name="Currency1 2" xfId="1329" xr:uid="{00000000-0005-0000-0000-000063050000}"/>
    <cellStyle name="chchuyen" xfId="1330" xr:uid="{00000000-0005-0000-0000-000064050000}"/>
    <cellStyle name="Check Cell 2" xfId="1331" xr:uid="{00000000-0005-0000-0000-000065050000}"/>
    <cellStyle name="Check Cell 2 2" xfId="1332" xr:uid="{00000000-0005-0000-0000-000066050000}"/>
    <cellStyle name="Check Cell 3" xfId="1333" xr:uid="{00000000-0005-0000-0000-000067050000}"/>
    <cellStyle name="Check Cell 4" xfId="1334" xr:uid="{00000000-0005-0000-0000-000068050000}"/>
    <cellStyle name="Chi phÝ kh¸c_Book1" xfId="1335" xr:uid="{00000000-0005-0000-0000-000069050000}"/>
    <cellStyle name="CHUONG" xfId="1336" xr:uid="{00000000-0005-0000-0000-00006A050000}"/>
    <cellStyle name="d" xfId="1337" xr:uid="{00000000-0005-0000-0000-00006B050000}"/>
    <cellStyle name="d%" xfId="1338" xr:uid="{00000000-0005-0000-0000-00006C050000}"/>
    <cellStyle name="d% 2" xfId="1339" xr:uid="{00000000-0005-0000-0000-00006D050000}"/>
    <cellStyle name="D1" xfId="1340" xr:uid="{00000000-0005-0000-0000-00006E050000}"/>
    <cellStyle name="D1 2" xfId="1341" xr:uid="{00000000-0005-0000-0000-00006F050000}"/>
    <cellStyle name="D1 2 2" xfId="1342" xr:uid="{00000000-0005-0000-0000-000070050000}"/>
    <cellStyle name="Dan" xfId="1343" xr:uid="{00000000-0005-0000-0000-000071050000}"/>
    <cellStyle name="Dan 2" xfId="1344" xr:uid="{00000000-0005-0000-0000-000072050000}"/>
    <cellStyle name="Date" xfId="17" xr:uid="{00000000-0005-0000-0000-000073050000}"/>
    <cellStyle name="Date Short" xfId="1345" xr:uid="{00000000-0005-0000-0000-000074050000}"/>
    <cellStyle name="Date Short 2" xfId="1346" xr:uid="{00000000-0005-0000-0000-000075050000}"/>
    <cellStyle name="Date Short 2 2" xfId="1347" xr:uid="{00000000-0005-0000-0000-000076050000}"/>
    <cellStyle name="Date_Báo cáo 2005 theo Văn phòng của A. Quang" xfId="1348" xr:uid="{00000000-0005-0000-0000-000077050000}"/>
    <cellStyle name="DAUDE" xfId="1349" xr:uid="{00000000-0005-0000-0000-000078050000}"/>
    <cellStyle name="dd-m" xfId="1350" xr:uid="{00000000-0005-0000-0000-000079050000}"/>
    <cellStyle name="dd-m 2" xfId="1351" xr:uid="{00000000-0005-0000-0000-00007A050000}"/>
    <cellStyle name="dd-m 2 2" xfId="1352" xr:uid="{00000000-0005-0000-0000-00007B050000}"/>
    <cellStyle name="dd-mm" xfId="1353" xr:uid="{00000000-0005-0000-0000-00007C050000}"/>
    <cellStyle name="dd-mm 2" xfId="1354" xr:uid="{00000000-0005-0000-0000-00007D050000}"/>
    <cellStyle name="dd-mm 2 2" xfId="1355" xr:uid="{00000000-0005-0000-0000-00007E050000}"/>
    <cellStyle name="ddmmyy" xfId="1356" xr:uid="{00000000-0005-0000-0000-00007F050000}"/>
    <cellStyle name="DELTA" xfId="1357" xr:uid="{00000000-0005-0000-0000-000080050000}"/>
    <cellStyle name="Dezimal [0]_35ERI8T2gbIEMixb4v26icuOo" xfId="1358" xr:uid="{00000000-0005-0000-0000-000081050000}"/>
    <cellStyle name="Dezimal_35ERI8T2gbIEMixb4v26icuOo" xfId="1359" xr:uid="{00000000-0005-0000-0000-000082050000}"/>
    <cellStyle name="Dg" xfId="1360" xr:uid="{00000000-0005-0000-0000-000083050000}"/>
    <cellStyle name="Dg 2" xfId="1361" xr:uid="{00000000-0005-0000-0000-000084050000}"/>
    <cellStyle name="Dgia" xfId="1362" xr:uid="{00000000-0005-0000-0000-000085050000}"/>
    <cellStyle name="Dgia 2" xfId="11893" xr:uid="{00000000-0005-0000-0000-000086050000}"/>
    <cellStyle name="Dollar (zero dec)" xfId="1363" xr:uid="{00000000-0005-0000-0000-000087050000}"/>
    <cellStyle name="Dollar (zero dec) 2" xfId="1364" xr:uid="{00000000-0005-0000-0000-000088050000}"/>
    <cellStyle name="Don gia" xfId="1365" xr:uid="{00000000-0005-0000-0000-000089050000}"/>
    <cellStyle name="Dziesi?tny [0]_Invoices2001Slovakia" xfId="1366" xr:uid="{00000000-0005-0000-0000-00008A050000}"/>
    <cellStyle name="Dziesi?tny_Invoices2001Slovakia" xfId="1367" xr:uid="{00000000-0005-0000-0000-00008B050000}"/>
    <cellStyle name="Dziesietny [0]_Invoices2001Slovakia" xfId="1368" xr:uid="{00000000-0005-0000-0000-00008C050000}"/>
    <cellStyle name="Dziesiętny [0]_Invoices2001Slovakia" xfId="1369" xr:uid="{00000000-0005-0000-0000-00008D050000}"/>
    <cellStyle name="Dziesietny [0]_Invoices2001Slovakia 2" xfId="1370" xr:uid="{00000000-0005-0000-0000-00008E050000}"/>
    <cellStyle name="Dziesiętny [0]_Invoices2001Slovakia 2" xfId="1371" xr:uid="{00000000-0005-0000-0000-00008F050000}"/>
    <cellStyle name="Dziesietny [0]_Invoices2001Slovakia 3" xfId="1372" xr:uid="{00000000-0005-0000-0000-000090050000}"/>
    <cellStyle name="Dziesiętny [0]_Invoices2001Slovakia 3" xfId="1373" xr:uid="{00000000-0005-0000-0000-000091050000}"/>
    <cellStyle name="Dziesietny [0]_Invoices2001Slovakia 4" xfId="1374" xr:uid="{00000000-0005-0000-0000-000092050000}"/>
    <cellStyle name="Dziesiętny [0]_Invoices2001Slovakia 4" xfId="1375" xr:uid="{00000000-0005-0000-0000-000093050000}"/>
    <cellStyle name="Dziesietny [0]_Invoices2001Slovakia_01_Nha so 1_Dien" xfId="1376" xr:uid="{00000000-0005-0000-0000-000094050000}"/>
    <cellStyle name="Dziesiętny [0]_Invoices2001Slovakia_01_Nha so 1_Dien" xfId="1377" xr:uid="{00000000-0005-0000-0000-000095050000}"/>
    <cellStyle name="Dziesietny [0]_Invoices2001Slovakia_01_Nha so 1_Dien 2" xfId="1378" xr:uid="{00000000-0005-0000-0000-000096050000}"/>
    <cellStyle name="Dziesiętny [0]_Invoices2001Slovakia_01_Nha so 1_Dien 2" xfId="1379" xr:uid="{00000000-0005-0000-0000-000097050000}"/>
    <cellStyle name="Dziesietny [0]_Invoices2001Slovakia_01_Nha so 1_Dien 3" xfId="1380" xr:uid="{00000000-0005-0000-0000-000098050000}"/>
    <cellStyle name="Dziesiętny [0]_Invoices2001Slovakia_01_Nha so 1_Dien 3" xfId="1381" xr:uid="{00000000-0005-0000-0000-000099050000}"/>
    <cellStyle name="Dziesietny [0]_Invoices2001Slovakia_01_Nha so 1_Dien 4" xfId="1382" xr:uid="{00000000-0005-0000-0000-00009A050000}"/>
    <cellStyle name="Dziesiętny [0]_Invoices2001Slovakia_01_Nha so 1_Dien 4" xfId="1383" xr:uid="{00000000-0005-0000-0000-00009B050000}"/>
    <cellStyle name="Dziesietny [0]_Invoices2001Slovakia_01_Nha so 1_Dien_bieu ke hoach dau thau" xfId="1384" xr:uid="{00000000-0005-0000-0000-00009C050000}"/>
    <cellStyle name="Dziesiętny [0]_Invoices2001Slovakia_01_Nha so 1_Dien_bieu ke hoach dau thau" xfId="1385" xr:uid="{00000000-0005-0000-0000-00009D050000}"/>
    <cellStyle name="Dziesietny [0]_Invoices2001Slovakia_01_Nha so 1_Dien_bieu ke hoach dau thau 2" xfId="1386" xr:uid="{00000000-0005-0000-0000-00009E050000}"/>
    <cellStyle name="Dziesiętny [0]_Invoices2001Slovakia_01_Nha so 1_Dien_bieu ke hoach dau thau 2" xfId="1387" xr:uid="{00000000-0005-0000-0000-00009F050000}"/>
    <cellStyle name="Dziesietny [0]_Invoices2001Slovakia_01_Nha so 1_Dien_bieu ke hoach dau thau 2 2" xfId="1388" xr:uid="{00000000-0005-0000-0000-0000A0050000}"/>
    <cellStyle name="Dziesiętny [0]_Invoices2001Slovakia_01_Nha so 1_Dien_bieu ke hoach dau thau 2 2" xfId="1389" xr:uid="{00000000-0005-0000-0000-0000A1050000}"/>
    <cellStyle name="Dziesietny [0]_Invoices2001Slovakia_01_Nha so 1_Dien_bieu ke hoach dau thau 3" xfId="1390" xr:uid="{00000000-0005-0000-0000-0000A2050000}"/>
    <cellStyle name="Dziesiętny [0]_Invoices2001Slovakia_01_Nha so 1_Dien_bieu ke hoach dau thau 3" xfId="1391" xr:uid="{00000000-0005-0000-0000-0000A3050000}"/>
    <cellStyle name="Dziesietny [0]_Invoices2001Slovakia_01_Nha so 1_Dien_bieu ke hoach dau thau 3 2" xfId="1392" xr:uid="{00000000-0005-0000-0000-0000A4050000}"/>
    <cellStyle name="Dziesiętny [0]_Invoices2001Slovakia_01_Nha so 1_Dien_bieu ke hoach dau thau 3 2" xfId="1393" xr:uid="{00000000-0005-0000-0000-0000A5050000}"/>
    <cellStyle name="Dziesietny [0]_Invoices2001Slovakia_01_Nha so 1_Dien_bieu ke hoach dau thau 4" xfId="1394" xr:uid="{00000000-0005-0000-0000-0000A6050000}"/>
    <cellStyle name="Dziesiętny [0]_Invoices2001Slovakia_01_Nha so 1_Dien_bieu ke hoach dau thau 4" xfId="1395" xr:uid="{00000000-0005-0000-0000-0000A7050000}"/>
    <cellStyle name="Dziesietny [0]_Invoices2001Slovakia_01_Nha so 1_Dien_bieu ke hoach dau thau truong mam non SKH" xfId="1396" xr:uid="{00000000-0005-0000-0000-0000A8050000}"/>
    <cellStyle name="Dziesiętny [0]_Invoices2001Slovakia_01_Nha so 1_Dien_bieu ke hoach dau thau truong mam non SKH" xfId="1397" xr:uid="{00000000-0005-0000-0000-0000A9050000}"/>
    <cellStyle name="Dziesietny [0]_Invoices2001Slovakia_01_Nha so 1_Dien_bieu ke hoach dau thau truong mam non SKH 2" xfId="1398" xr:uid="{00000000-0005-0000-0000-0000AA050000}"/>
    <cellStyle name="Dziesiętny [0]_Invoices2001Slovakia_01_Nha so 1_Dien_bieu ke hoach dau thau truong mam non SKH 2" xfId="1399" xr:uid="{00000000-0005-0000-0000-0000AB050000}"/>
    <cellStyle name="Dziesietny [0]_Invoices2001Slovakia_01_Nha so 1_Dien_bieu ke hoach dau thau truong mam non SKH 2 2" xfId="1400" xr:uid="{00000000-0005-0000-0000-0000AC050000}"/>
    <cellStyle name="Dziesiętny [0]_Invoices2001Slovakia_01_Nha so 1_Dien_bieu ke hoach dau thau truong mam non SKH 2 2" xfId="1401" xr:uid="{00000000-0005-0000-0000-0000AD050000}"/>
    <cellStyle name="Dziesietny [0]_Invoices2001Slovakia_01_Nha so 1_Dien_bieu ke hoach dau thau truong mam non SKH 3" xfId="1402" xr:uid="{00000000-0005-0000-0000-0000AE050000}"/>
    <cellStyle name="Dziesiętny [0]_Invoices2001Slovakia_01_Nha so 1_Dien_bieu ke hoach dau thau truong mam non SKH 3" xfId="1403" xr:uid="{00000000-0005-0000-0000-0000AF050000}"/>
    <cellStyle name="Dziesietny [0]_Invoices2001Slovakia_01_Nha so 1_Dien_bieu ke hoach dau thau truong mam non SKH 3 2" xfId="1404" xr:uid="{00000000-0005-0000-0000-0000B0050000}"/>
    <cellStyle name="Dziesiętny [0]_Invoices2001Slovakia_01_Nha so 1_Dien_bieu ke hoach dau thau truong mam non SKH 3 2" xfId="1405" xr:uid="{00000000-0005-0000-0000-0000B1050000}"/>
    <cellStyle name="Dziesietny [0]_Invoices2001Slovakia_01_Nha so 1_Dien_bieu ke hoach dau thau truong mam non SKH 4" xfId="1406" xr:uid="{00000000-0005-0000-0000-0000B2050000}"/>
    <cellStyle name="Dziesiętny [0]_Invoices2001Slovakia_01_Nha so 1_Dien_bieu ke hoach dau thau truong mam non SKH 4" xfId="1407" xr:uid="{00000000-0005-0000-0000-0000B3050000}"/>
    <cellStyle name="Dziesietny [0]_Invoices2001Slovakia_01_Nha so 1_Dien_bieu tong hop lai kh von 2011 gui phong TH-KTDN" xfId="1408" xr:uid="{00000000-0005-0000-0000-0000B4050000}"/>
    <cellStyle name="Dziesiętny [0]_Invoices2001Slovakia_01_Nha so 1_Dien_bieu tong hop lai kh von 2011 gui phong TH-KTDN" xfId="1409" xr:uid="{00000000-0005-0000-0000-0000B5050000}"/>
    <cellStyle name="Dziesietny [0]_Invoices2001Slovakia_01_Nha so 1_Dien_bieu tong hop lai kh von 2011 gui phong TH-KTDN 2" xfId="1410" xr:uid="{00000000-0005-0000-0000-0000B6050000}"/>
    <cellStyle name="Dziesiętny [0]_Invoices2001Slovakia_01_Nha so 1_Dien_bieu tong hop lai kh von 2011 gui phong TH-KTDN 2" xfId="1411" xr:uid="{00000000-0005-0000-0000-0000B7050000}"/>
    <cellStyle name="Dziesietny [0]_Invoices2001Slovakia_01_Nha so 1_Dien_bieu tong hop lai kh von 2011 gui phong TH-KTDN 2 2" xfId="1412" xr:uid="{00000000-0005-0000-0000-0000B8050000}"/>
    <cellStyle name="Dziesiętny [0]_Invoices2001Slovakia_01_Nha so 1_Dien_bieu tong hop lai kh von 2011 gui phong TH-KTDN 2 2" xfId="1413" xr:uid="{00000000-0005-0000-0000-0000B9050000}"/>
    <cellStyle name="Dziesietny [0]_Invoices2001Slovakia_01_Nha so 1_Dien_bieu tong hop lai kh von 2011 gui phong TH-KTDN 3" xfId="1414" xr:uid="{00000000-0005-0000-0000-0000BA050000}"/>
    <cellStyle name="Dziesiętny [0]_Invoices2001Slovakia_01_Nha so 1_Dien_bieu tong hop lai kh von 2011 gui phong TH-KTDN 3" xfId="1415" xr:uid="{00000000-0005-0000-0000-0000BB050000}"/>
    <cellStyle name="Dziesietny [0]_Invoices2001Slovakia_01_Nha so 1_Dien_bieu tong hop lai kh von 2011 gui phong TH-KTDN 3 2" xfId="1416" xr:uid="{00000000-0005-0000-0000-0000BC050000}"/>
    <cellStyle name="Dziesiętny [0]_Invoices2001Slovakia_01_Nha so 1_Dien_bieu tong hop lai kh von 2011 gui phong TH-KTDN 3 2" xfId="1417" xr:uid="{00000000-0005-0000-0000-0000BD050000}"/>
    <cellStyle name="Dziesietny [0]_Invoices2001Slovakia_01_Nha so 1_Dien_bieu tong hop lai kh von 2011 gui phong TH-KTDN_BIEU KE HOACH  2015 (KTN 6.11 sua)" xfId="1418" xr:uid="{00000000-0005-0000-0000-0000BE050000}"/>
    <cellStyle name="Dziesiętny [0]_Invoices2001Slovakia_01_Nha so 1_Dien_bieu tong hop lai kh von 2011 gui phong TH-KTDN_BIEU KE HOACH  2015 (KTN 6.11 sua)" xfId="1419" xr:uid="{00000000-0005-0000-0000-0000BF050000}"/>
    <cellStyle name="Dziesietny [0]_Invoices2001Slovakia_01_Nha so 1_Dien_Book1" xfId="1420" xr:uid="{00000000-0005-0000-0000-0000C0050000}"/>
    <cellStyle name="Dziesiętny [0]_Invoices2001Slovakia_01_Nha so 1_Dien_Book1" xfId="1421" xr:uid="{00000000-0005-0000-0000-0000C1050000}"/>
    <cellStyle name="Dziesietny [0]_Invoices2001Slovakia_01_Nha so 1_Dien_Book1 2" xfId="1422" xr:uid="{00000000-0005-0000-0000-0000C2050000}"/>
    <cellStyle name="Dziesiętny [0]_Invoices2001Slovakia_01_Nha so 1_Dien_Book1 2" xfId="1423" xr:uid="{00000000-0005-0000-0000-0000C3050000}"/>
    <cellStyle name="Dziesietny [0]_Invoices2001Slovakia_01_Nha so 1_Dien_Book1 2 2" xfId="1424" xr:uid="{00000000-0005-0000-0000-0000C4050000}"/>
    <cellStyle name="Dziesiętny [0]_Invoices2001Slovakia_01_Nha so 1_Dien_Book1 2 2" xfId="1425" xr:uid="{00000000-0005-0000-0000-0000C5050000}"/>
    <cellStyle name="Dziesietny [0]_Invoices2001Slovakia_01_Nha so 1_Dien_Book1 3" xfId="1426" xr:uid="{00000000-0005-0000-0000-0000C6050000}"/>
    <cellStyle name="Dziesiętny [0]_Invoices2001Slovakia_01_Nha so 1_Dien_Book1 3" xfId="1427" xr:uid="{00000000-0005-0000-0000-0000C7050000}"/>
    <cellStyle name="Dziesietny [0]_Invoices2001Slovakia_01_Nha so 1_Dien_Book1 3 2" xfId="1428" xr:uid="{00000000-0005-0000-0000-0000C8050000}"/>
    <cellStyle name="Dziesiętny [0]_Invoices2001Slovakia_01_Nha so 1_Dien_Book1 3 2" xfId="1429" xr:uid="{00000000-0005-0000-0000-0000C9050000}"/>
    <cellStyle name="Dziesietny [0]_Invoices2001Slovakia_01_Nha so 1_Dien_Book1 4" xfId="1430" xr:uid="{00000000-0005-0000-0000-0000CA050000}"/>
    <cellStyle name="Dziesiętny [0]_Invoices2001Slovakia_01_Nha so 1_Dien_Book1 4" xfId="1431" xr:uid="{00000000-0005-0000-0000-0000CB050000}"/>
    <cellStyle name="Dziesietny [0]_Invoices2001Slovakia_01_Nha so 1_Dien_Book1_Ke hoach 2010 (theo doi 11-8-2010)" xfId="1432" xr:uid="{00000000-0005-0000-0000-0000CC050000}"/>
    <cellStyle name="Dziesiętny [0]_Invoices2001Slovakia_01_Nha so 1_Dien_Book1_Ke hoach 2010 (theo doi 11-8-2010)" xfId="1433" xr:uid="{00000000-0005-0000-0000-0000CD050000}"/>
    <cellStyle name="Dziesietny [0]_Invoices2001Slovakia_01_Nha so 1_Dien_Book1_Ke hoach 2010 (theo doi 11-8-2010) 2" xfId="1434" xr:uid="{00000000-0005-0000-0000-0000CE050000}"/>
    <cellStyle name="Dziesiętny [0]_Invoices2001Slovakia_01_Nha so 1_Dien_Book1_Ke hoach 2010 (theo doi 11-8-2010) 2" xfId="1435" xr:uid="{00000000-0005-0000-0000-0000CF050000}"/>
    <cellStyle name="Dziesietny [0]_Invoices2001Slovakia_01_Nha so 1_Dien_Book1_Ke hoach 2010 (theo doi 11-8-2010) 2 2" xfId="1436" xr:uid="{00000000-0005-0000-0000-0000D0050000}"/>
    <cellStyle name="Dziesiętny [0]_Invoices2001Slovakia_01_Nha so 1_Dien_Book1_Ke hoach 2010 (theo doi 11-8-2010) 2 2" xfId="1437" xr:uid="{00000000-0005-0000-0000-0000D1050000}"/>
    <cellStyle name="Dziesietny [0]_Invoices2001Slovakia_01_Nha so 1_Dien_Book1_Ke hoach 2010 (theo doi 11-8-2010) 3" xfId="1438" xr:uid="{00000000-0005-0000-0000-0000D2050000}"/>
    <cellStyle name="Dziesiętny [0]_Invoices2001Slovakia_01_Nha so 1_Dien_Book1_Ke hoach 2010 (theo doi 11-8-2010) 3" xfId="1439" xr:uid="{00000000-0005-0000-0000-0000D3050000}"/>
    <cellStyle name="Dziesietny [0]_Invoices2001Slovakia_01_Nha so 1_Dien_Book1_Ke hoach 2010 (theo doi 11-8-2010) 3 2" xfId="1440" xr:uid="{00000000-0005-0000-0000-0000D4050000}"/>
    <cellStyle name="Dziesiętny [0]_Invoices2001Slovakia_01_Nha so 1_Dien_Book1_Ke hoach 2010 (theo doi 11-8-2010) 3 2" xfId="1441" xr:uid="{00000000-0005-0000-0000-0000D5050000}"/>
    <cellStyle name="Dziesietny [0]_Invoices2001Slovakia_01_Nha so 1_Dien_Book1_Ke hoach 2010 (theo doi 11-8-2010)_BIEU KE HOACH  2015 (KTN 6.11 sua)" xfId="1442" xr:uid="{00000000-0005-0000-0000-0000D6050000}"/>
    <cellStyle name="Dziesiętny [0]_Invoices2001Slovakia_01_Nha so 1_Dien_Book1_Ke hoach 2010 (theo doi 11-8-2010)_BIEU KE HOACH  2015 (KTN 6.11 sua)" xfId="1443" xr:uid="{00000000-0005-0000-0000-0000D7050000}"/>
    <cellStyle name="Dziesietny [0]_Invoices2001Slovakia_01_Nha so 1_Dien_Book1_ke hoach dau thau 30-6-2010" xfId="1444" xr:uid="{00000000-0005-0000-0000-0000D8050000}"/>
    <cellStyle name="Dziesiętny [0]_Invoices2001Slovakia_01_Nha so 1_Dien_Book1_ke hoach dau thau 30-6-2010" xfId="1445" xr:uid="{00000000-0005-0000-0000-0000D9050000}"/>
    <cellStyle name="Dziesietny [0]_Invoices2001Slovakia_01_Nha so 1_Dien_Book1_ke hoach dau thau 30-6-2010 2" xfId="1446" xr:uid="{00000000-0005-0000-0000-0000DA050000}"/>
    <cellStyle name="Dziesiętny [0]_Invoices2001Slovakia_01_Nha so 1_Dien_Book1_ke hoach dau thau 30-6-2010 2" xfId="1447" xr:uid="{00000000-0005-0000-0000-0000DB050000}"/>
    <cellStyle name="Dziesietny [0]_Invoices2001Slovakia_01_Nha so 1_Dien_Book1_ke hoach dau thau 30-6-2010 2 2" xfId="1448" xr:uid="{00000000-0005-0000-0000-0000DC050000}"/>
    <cellStyle name="Dziesiętny [0]_Invoices2001Slovakia_01_Nha so 1_Dien_Book1_ke hoach dau thau 30-6-2010 2 2" xfId="1449" xr:uid="{00000000-0005-0000-0000-0000DD050000}"/>
    <cellStyle name="Dziesietny [0]_Invoices2001Slovakia_01_Nha so 1_Dien_Book1_ke hoach dau thau 30-6-2010 3" xfId="1450" xr:uid="{00000000-0005-0000-0000-0000DE050000}"/>
    <cellStyle name="Dziesiętny [0]_Invoices2001Slovakia_01_Nha so 1_Dien_Book1_ke hoach dau thau 30-6-2010 3" xfId="1451" xr:uid="{00000000-0005-0000-0000-0000DF050000}"/>
    <cellStyle name="Dziesietny [0]_Invoices2001Slovakia_01_Nha so 1_Dien_Book1_ke hoach dau thau 30-6-2010 3 2" xfId="1452" xr:uid="{00000000-0005-0000-0000-0000E0050000}"/>
    <cellStyle name="Dziesiętny [0]_Invoices2001Slovakia_01_Nha so 1_Dien_Book1_ke hoach dau thau 30-6-2010 3 2" xfId="1453" xr:uid="{00000000-0005-0000-0000-0000E1050000}"/>
    <cellStyle name="Dziesietny [0]_Invoices2001Slovakia_01_Nha so 1_Dien_Book1_ke hoach dau thau 30-6-2010_BIEU KE HOACH  2015 (KTN 6.11 sua)" xfId="1454" xr:uid="{00000000-0005-0000-0000-0000E2050000}"/>
    <cellStyle name="Dziesiętny [0]_Invoices2001Slovakia_01_Nha so 1_Dien_Book1_ke hoach dau thau 30-6-2010_BIEU KE HOACH  2015 (KTN 6.11 sua)" xfId="1455" xr:uid="{00000000-0005-0000-0000-0000E3050000}"/>
    <cellStyle name="Dziesietny [0]_Invoices2001Slovakia_01_Nha so 1_Dien_Copy of KH PHAN BO VON ĐỐI ỨNG NAM 2011 (30 TY phuong án gop WB)" xfId="1456" xr:uid="{00000000-0005-0000-0000-0000E4050000}"/>
    <cellStyle name="Dziesiętny [0]_Invoices2001Slovakia_01_Nha so 1_Dien_Copy of KH PHAN BO VON ĐỐI ỨNG NAM 2011 (30 TY phuong án gop WB)" xfId="1457" xr:uid="{00000000-0005-0000-0000-0000E5050000}"/>
    <cellStyle name="Dziesietny [0]_Invoices2001Slovakia_01_Nha so 1_Dien_Copy of KH PHAN BO VON ĐỐI ỨNG NAM 2011 (30 TY phuong án gop WB) 2" xfId="1458" xr:uid="{00000000-0005-0000-0000-0000E6050000}"/>
    <cellStyle name="Dziesiętny [0]_Invoices2001Slovakia_01_Nha so 1_Dien_Copy of KH PHAN BO VON ĐỐI ỨNG NAM 2011 (30 TY phuong án gop WB) 2" xfId="1459" xr:uid="{00000000-0005-0000-0000-0000E7050000}"/>
    <cellStyle name="Dziesietny [0]_Invoices2001Slovakia_01_Nha so 1_Dien_Copy of KH PHAN BO VON ĐỐI ỨNG NAM 2011 (30 TY phuong án gop WB) 2 2" xfId="1460" xr:uid="{00000000-0005-0000-0000-0000E8050000}"/>
    <cellStyle name="Dziesiętny [0]_Invoices2001Slovakia_01_Nha so 1_Dien_Copy of KH PHAN BO VON ĐỐI ỨNG NAM 2011 (30 TY phuong án gop WB) 2 2" xfId="1461" xr:uid="{00000000-0005-0000-0000-0000E9050000}"/>
    <cellStyle name="Dziesietny [0]_Invoices2001Slovakia_01_Nha so 1_Dien_Copy of KH PHAN BO VON ĐỐI ỨNG NAM 2011 (30 TY phuong án gop WB) 3" xfId="1462" xr:uid="{00000000-0005-0000-0000-0000EA050000}"/>
    <cellStyle name="Dziesiętny [0]_Invoices2001Slovakia_01_Nha so 1_Dien_Copy of KH PHAN BO VON ĐỐI ỨNG NAM 2011 (30 TY phuong án gop WB) 3" xfId="1463" xr:uid="{00000000-0005-0000-0000-0000EB050000}"/>
    <cellStyle name="Dziesietny [0]_Invoices2001Slovakia_01_Nha so 1_Dien_Copy of KH PHAN BO VON ĐỐI ỨNG NAM 2011 (30 TY phuong án gop WB) 3 2" xfId="1464" xr:uid="{00000000-0005-0000-0000-0000EC050000}"/>
    <cellStyle name="Dziesiętny [0]_Invoices2001Slovakia_01_Nha so 1_Dien_Copy of KH PHAN BO VON ĐỐI ỨNG NAM 2011 (30 TY phuong án gop WB) 3 2" xfId="1465" xr:uid="{00000000-0005-0000-0000-0000ED050000}"/>
    <cellStyle name="Dziesietny [0]_Invoices2001Slovakia_01_Nha so 1_Dien_Copy of KH PHAN BO VON ĐỐI ỨNG NAM 2011 (30 TY phuong án gop WB)_BIEU KE HOACH  2015 (KTN 6.11 sua)" xfId="1466" xr:uid="{00000000-0005-0000-0000-0000EE050000}"/>
    <cellStyle name="Dziesiętny [0]_Invoices2001Slovakia_01_Nha so 1_Dien_Copy of KH PHAN BO VON ĐỐI ỨNG NAM 2011 (30 TY phuong án gop WB)_BIEU KE HOACH  2015 (KTN 6.11 sua)" xfId="1467" xr:uid="{00000000-0005-0000-0000-0000EF050000}"/>
    <cellStyle name="Dziesietny [0]_Invoices2001Slovakia_01_Nha so 1_Dien_DTTD chieng chan Tham lai 29-9-2009" xfId="1468" xr:uid="{00000000-0005-0000-0000-0000F0050000}"/>
    <cellStyle name="Dziesiętny [0]_Invoices2001Slovakia_01_Nha so 1_Dien_DTTD chieng chan Tham lai 29-9-2009" xfId="1469" xr:uid="{00000000-0005-0000-0000-0000F1050000}"/>
    <cellStyle name="Dziesietny [0]_Invoices2001Slovakia_01_Nha so 1_Dien_DTTD chieng chan Tham lai 29-9-2009 2" xfId="1470" xr:uid="{00000000-0005-0000-0000-0000F2050000}"/>
    <cellStyle name="Dziesiętny [0]_Invoices2001Slovakia_01_Nha so 1_Dien_DTTD chieng chan Tham lai 29-9-2009 2" xfId="1471" xr:uid="{00000000-0005-0000-0000-0000F3050000}"/>
    <cellStyle name="Dziesietny [0]_Invoices2001Slovakia_01_Nha so 1_Dien_DTTD chieng chan Tham lai 29-9-2009 2 2" xfId="1472" xr:uid="{00000000-0005-0000-0000-0000F4050000}"/>
    <cellStyle name="Dziesiętny [0]_Invoices2001Slovakia_01_Nha so 1_Dien_DTTD chieng chan Tham lai 29-9-2009 2 2" xfId="1473" xr:uid="{00000000-0005-0000-0000-0000F5050000}"/>
    <cellStyle name="Dziesietny [0]_Invoices2001Slovakia_01_Nha so 1_Dien_DTTD chieng chan Tham lai 29-9-2009 3" xfId="1474" xr:uid="{00000000-0005-0000-0000-0000F6050000}"/>
    <cellStyle name="Dziesiętny [0]_Invoices2001Slovakia_01_Nha so 1_Dien_DTTD chieng chan Tham lai 29-9-2009 3" xfId="1475" xr:uid="{00000000-0005-0000-0000-0000F7050000}"/>
    <cellStyle name="Dziesietny [0]_Invoices2001Slovakia_01_Nha so 1_Dien_DTTD chieng chan Tham lai 29-9-2009 3 2" xfId="1476" xr:uid="{00000000-0005-0000-0000-0000F8050000}"/>
    <cellStyle name="Dziesiętny [0]_Invoices2001Slovakia_01_Nha so 1_Dien_DTTD chieng chan Tham lai 29-9-2009 3 2" xfId="1477" xr:uid="{00000000-0005-0000-0000-0000F9050000}"/>
    <cellStyle name="Dziesietny [0]_Invoices2001Slovakia_01_Nha so 1_Dien_DTTD chieng chan Tham lai 29-9-2009_BIEU KE HOACH  2015 (KTN 6.11 sua)" xfId="1478" xr:uid="{00000000-0005-0000-0000-0000FA050000}"/>
    <cellStyle name="Dziesiętny [0]_Invoices2001Slovakia_01_Nha so 1_Dien_DTTD chieng chan Tham lai 29-9-2009_BIEU KE HOACH  2015 (KTN 6.11 sua)" xfId="1479" xr:uid="{00000000-0005-0000-0000-0000FB050000}"/>
    <cellStyle name="Dziesietny [0]_Invoices2001Slovakia_01_Nha so 1_Dien_Du toan nuoc San Thang (GD2)" xfId="1480" xr:uid="{00000000-0005-0000-0000-0000FC050000}"/>
    <cellStyle name="Dziesiętny [0]_Invoices2001Slovakia_01_Nha so 1_Dien_Du toan nuoc San Thang (GD2)" xfId="1481" xr:uid="{00000000-0005-0000-0000-0000FD050000}"/>
    <cellStyle name="Dziesietny [0]_Invoices2001Slovakia_01_Nha so 1_Dien_Du toan nuoc San Thang (GD2) 2" xfId="1482" xr:uid="{00000000-0005-0000-0000-0000FE050000}"/>
    <cellStyle name="Dziesiętny [0]_Invoices2001Slovakia_01_Nha so 1_Dien_Du toan nuoc San Thang (GD2) 2" xfId="1483" xr:uid="{00000000-0005-0000-0000-0000FF050000}"/>
    <cellStyle name="Dziesietny [0]_Invoices2001Slovakia_01_Nha so 1_Dien_Du toan nuoc San Thang (GD2) 2 2" xfId="1484" xr:uid="{00000000-0005-0000-0000-000000060000}"/>
    <cellStyle name="Dziesiętny [0]_Invoices2001Slovakia_01_Nha so 1_Dien_Du toan nuoc San Thang (GD2) 2 2" xfId="1485" xr:uid="{00000000-0005-0000-0000-000001060000}"/>
    <cellStyle name="Dziesietny [0]_Invoices2001Slovakia_01_Nha so 1_Dien_Du toan nuoc San Thang (GD2) 3" xfId="1486" xr:uid="{00000000-0005-0000-0000-000002060000}"/>
    <cellStyle name="Dziesiętny [0]_Invoices2001Slovakia_01_Nha so 1_Dien_Du toan nuoc San Thang (GD2) 3" xfId="1487" xr:uid="{00000000-0005-0000-0000-000003060000}"/>
    <cellStyle name="Dziesietny [0]_Invoices2001Slovakia_01_Nha so 1_Dien_Du toan nuoc San Thang (GD2) 3 2" xfId="1488" xr:uid="{00000000-0005-0000-0000-000004060000}"/>
    <cellStyle name="Dziesiętny [0]_Invoices2001Slovakia_01_Nha so 1_Dien_Du toan nuoc San Thang (GD2) 3 2" xfId="1489" xr:uid="{00000000-0005-0000-0000-000005060000}"/>
    <cellStyle name="Dziesietny [0]_Invoices2001Slovakia_01_Nha so 1_Dien_Du toan nuoc San Thang (GD2) 4" xfId="1490" xr:uid="{00000000-0005-0000-0000-000006060000}"/>
    <cellStyle name="Dziesiętny [0]_Invoices2001Slovakia_01_Nha so 1_Dien_Du toan nuoc San Thang (GD2) 4" xfId="1491" xr:uid="{00000000-0005-0000-0000-000007060000}"/>
    <cellStyle name="Dziesietny [0]_Invoices2001Slovakia_01_Nha so 1_Dien_Ke hoach 2010 (theo doi 11-8-2010)" xfId="1492" xr:uid="{00000000-0005-0000-0000-000008060000}"/>
    <cellStyle name="Dziesiętny [0]_Invoices2001Slovakia_01_Nha so 1_Dien_Ke hoach 2010 (theo doi 11-8-2010)" xfId="1493" xr:uid="{00000000-0005-0000-0000-000009060000}"/>
    <cellStyle name="Dziesietny [0]_Invoices2001Slovakia_01_Nha so 1_Dien_Ke hoach 2010 (theo doi 11-8-2010) 2" xfId="1494" xr:uid="{00000000-0005-0000-0000-00000A060000}"/>
    <cellStyle name="Dziesiętny [0]_Invoices2001Slovakia_01_Nha so 1_Dien_Ke hoach 2010 (theo doi 11-8-2010) 2" xfId="1495" xr:uid="{00000000-0005-0000-0000-00000B060000}"/>
    <cellStyle name="Dziesietny [0]_Invoices2001Slovakia_01_Nha so 1_Dien_Ke hoach 2010 (theo doi 11-8-2010) 2 2" xfId="1496" xr:uid="{00000000-0005-0000-0000-00000C060000}"/>
    <cellStyle name="Dziesiętny [0]_Invoices2001Slovakia_01_Nha so 1_Dien_Ke hoach 2010 (theo doi 11-8-2010) 2 2" xfId="1497" xr:uid="{00000000-0005-0000-0000-00000D060000}"/>
    <cellStyle name="Dziesietny [0]_Invoices2001Slovakia_01_Nha so 1_Dien_Ke hoach 2010 (theo doi 11-8-2010) 3" xfId="1498" xr:uid="{00000000-0005-0000-0000-00000E060000}"/>
    <cellStyle name="Dziesiętny [0]_Invoices2001Slovakia_01_Nha so 1_Dien_Ke hoach 2010 (theo doi 11-8-2010) 3" xfId="1499" xr:uid="{00000000-0005-0000-0000-00000F060000}"/>
    <cellStyle name="Dziesietny [0]_Invoices2001Slovakia_01_Nha so 1_Dien_Ke hoach 2010 (theo doi 11-8-2010) 3 2" xfId="1500" xr:uid="{00000000-0005-0000-0000-000010060000}"/>
    <cellStyle name="Dziesiętny [0]_Invoices2001Slovakia_01_Nha so 1_Dien_Ke hoach 2010 (theo doi 11-8-2010) 3 2" xfId="1501" xr:uid="{00000000-0005-0000-0000-000011060000}"/>
    <cellStyle name="Dziesietny [0]_Invoices2001Slovakia_01_Nha so 1_Dien_Ke hoach 2010 (theo doi 11-8-2010) 4" xfId="1502" xr:uid="{00000000-0005-0000-0000-000012060000}"/>
    <cellStyle name="Dziesiętny [0]_Invoices2001Slovakia_01_Nha so 1_Dien_Ke hoach 2010 (theo doi 11-8-2010) 4" xfId="1503" xr:uid="{00000000-0005-0000-0000-000013060000}"/>
    <cellStyle name="Dziesietny [0]_Invoices2001Slovakia_01_Nha so 1_Dien_ke hoach dau thau 30-6-2010" xfId="1504" xr:uid="{00000000-0005-0000-0000-000014060000}"/>
    <cellStyle name="Dziesiętny [0]_Invoices2001Slovakia_01_Nha so 1_Dien_ke hoach dau thau 30-6-2010" xfId="1505" xr:uid="{00000000-0005-0000-0000-000015060000}"/>
    <cellStyle name="Dziesietny [0]_Invoices2001Slovakia_01_Nha so 1_Dien_ke hoach dau thau 30-6-2010 2" xfId="1506" xr:uid="{00000000-0005-0000-0000-000016060000}"/>
    <cellStyle name="Dziesiętny [0]_Invoices2001Slovakia_01_Nha so 1_Dien_ke hoach dau thau 30-6-2010 2" xfId="1507" xr:uid="{00000000-0005-0000-0000-000017060000}"/>
    <cellStyle name="Dziesietny [0]_Invoices2001Slovakia_01_Nha so 1_Dien_ke hoach dau thau 30-6-2010 2 2" xfId="1508" xr:uid="{00000000-0005-0000-0000-000018060000}"/>
    <cellStyle name="Dziesiętny [0]_Invoices2001Slovakia_01_Nha so 1_Dien_ke hoach dau thau 30-6-2010 2 2" xfId="1509" xr:uid="{00000000-0005-0000-0000-000019060000}"/>
    <cellStyle name="Dziesietny [0]_Invoices2001Slovakia_01_Nha so 1_Dien_ke hoach dau thau 30-6-2010 3" xfId="1510" xr:uid="{00000000-0005-0000-0000-00001A060000}"/>
    <cellStyle name="Dziesiętny [0]_Invoices2001Slovakia_01_Nha so 1_Dien_ke hoach dau thau 30-6-2010 3" xfId="1511" xr:uid="{00000000-0005-0000-0000-00001B060000}"/>
    <cellStyle name="Dziesietny [0]_Invoices2001Slovakia_01_Nha so 1_Dien_ke hoach dau thau 30-6-2010 3 2" xfId="1512" xr:uid="{00000000-0005-0000-0000-00001C060000}"/>
    <cellStyle name="Dziesiętny [0]_Invoices2001Slovakia_01_Nha so 1_Dien_ke hoach dau thau 30-6-2010 3 2" xfId="1513" xr:uid="{00000000-0005-0000-0000-00001D060000}"/>
    <cellStyle name="Dziesietny [0]_Invoices2001Slovakia_01_Nha so 1_Dien_ke hoach dau thau 30-6-2010 4" xfId="1514" xr:uid="{00000000-0005-0000-0000-00001E060000}"/>
    <cellStyle name="Dziesiętny [0]_Invoices2001Slovakia_01_Nha so 1_Dien_ke hoach dau thau 30-6-2010 4" xfId="1515" xr:uid="{00000000-0005-0000-0000-00001F060000}"/>
    <cellStyle name="Dziesietny [0]_Invoices2001Slovakia_01_Nha so 1_Dien_KH Von 2012 gui BKH 1" xfId="1516" xr:uid="{00000000-0005-0000-0000-000020060000}"/>
    <cellStyle name="Dziesiętny [0]_Invoices2001Slovakia_01_Nha so 1_Dien_KH Von 2012 gui BKH 1" xfId="1517" xr:uid="{00000000-0005-0000-0000-000021060000}"/>
    <cellStyle name="Dziesietny [0]_Invoices2001Slovakia_01_Nha so 1_Dien_KH Von 2012 gui BKH 1 2" xfId="1518" xr:uid="{00000000-0005-0000-0000-000022060000}"/>
    <cellStyle name="Dziesiętny [0]_Invoices2001Slovakia_01_Nha so 1_Dien_KH Von 2012 gui BKH 1 2" xfId="1519" xr:uid="{00000000-0005-0000-0000-000023060000}"/>
    <cellStyle name="Dziesietny [0]_Invoices2001Slovakia_01_Nha so 1_Dien_KH Von 2012 gui BKH 1 2 2" xfId="1520" xr:uid="{00000000-0005-0000-0000-000024060000}"/>
    <cellStyle name="Dziesiętny [0]_Invoices2001Slovakia_01_Nha so 1_Dien_KH Von 2012 gui BKH 1 2 2" xfId="1521" xr:uid="{00000000-0005-0000-0000-000025060000}"/>
    <cellStyle name="Dziesietny [0]_Invoices2001Slovakia_01_Nha so 1_Dien_KH Von 2012 gui BKH 1 3" xfId="1522" xr:uid="{00000000-0005-0000-0000-000026060000}"/>
    <cellStyle name="Dziesiętny [0]_Invoices2001Slovakia_01_Nha so 1_Dien_KH Von 2012 gui BKH 1 3" xfId="1523" xr:uid="{00000000-0005-0000-0000-000027060000}"/>
    <cellStyle name="Dziesietny [0]_Invoices2001Slovakia_01_Nha so 1_Dien_KH Von 2012 gui BKH 1 3 2" xfId="1524" xr:uid="{00000000-0005-0000-0000-000028060000}"/>
    <cellStyle name="Dziesiętny [0]_Invoices2001Slovakia_01_Nha so 1_Dien_KH Von 2012 gui BKH 1 3 2" xfId="1525" xr:uid="{00000000-0005-0000-0000-000029060000}"/>
    <cellStyle name="Dziesietny [0]_Invoices2001Slovakia_01_Nha so 1_Dien_KH Von 2012 gui BKH 1_BIEU KE HOACH  2015 (KTN 6.11 sua)" xfId="1526" xr:uid="{00000000-0005-0000-0000-00002A060000}"/>
    <cellStyle name="Dziesiętny [0]_Invoices2001Slovakia_01_Nha so 1_Dien_KH Von 2012 gui BKH 1_BIEU KE HOACH  2015 (KTN 6.11 sua)" xfId="1527" xr:uid="{00000000-0005-0000-0000-00002B060000}"/>
    <cellStyle name="Dziesietny [0]_Invoices2001Slovakia_01_Nha so 1_Dien_QD ke hoach dau thau" xfId="1528" xr:uid="{00000000-0005-0000-0000-00002C060000}"/>
    <cellStyle name="Dziesiętny [0]_Invoices2001Slovakia_01_Nha so 1_Dien_QD ke hoach dau thau" xfId="1529" xr:uid="{00000000-0005-0000-0000-00002D060000}"/>
    <cellStyle name="Dziesietny [0]_Invoices2001Slovakia_01_Nha so 1_Dien_QD ke hoach dau thau 2" xfId="1530" xr:uid="{00000000-0005-0000-0000-00002E060000}"/>
    <cellStyle name="Dziesiętny [0]_Invoices2001Slovakia_01_Nha so 1_Dien_QD ke hoach dau thau 2" xfId="1531" xr:uid="{00000000-0005-0000-0000-00002F060000}"/>
    <cellStyle name="Dziesietny [0]_Invoices2001Slovakia_01_Nha so 1_Dien_QD ke hoach dau thau 2 2" xfId="1532" xr:uid="{00000000-0005-0000-0000-000030060000}"/>
    <cellStyle name="Dziesiętny [0]_Invoices2001Slovakia_01_Nha so 1_Dien_QD ke hoach dau thau 2 2" xfId="1533" xr:uid="{00000000-0005-0000-0000-000031060000}"/>
    <cellStyle name="Dziesietny [0]_Invoices2001Slovakia_01_Nha so 1_Dien_QD ke hoach dau thau 3" xfId="1534" xr:uid="{00000000-0005-0000-0000-000032060000}"/>
    <cellStyle name="Dziesiętny [0]_Invoices2001Slovakia_01_Nha so 1_Dien_QD ke hoach dau thau 3" xfId="1535" xr:uid="{00000000-0005-0000-0000-000033060000}"/>
    <cellStyle name="Dziesietny [0]_Invoices2001Slovakia_01_Nha so 1_Dien_QD ke hoach dau thau 3 2" xfId="1536" xr:uid="{00000000-0005-0000-0000-000034060000}"/>
    <cellStyle name="Dziesiętny [0]_Invoices2001Slovakia_01_Nha so 1_Dien_QD ke hoach dau thau 3 2" xfId="1537" xr:uid="{00000000-0005-0000-0000-000035060000}"/>
    <cellStyle name="Dziesietny [0]_Invoices2001Slovakia_01_Nha so 1_Dien_QD ke hoach dau thau 4" xfId="1538" xr:uid="{00000000-0005-0000-0000-000036060000}"/>
    <cellStyle name="Dziesiętny [0]_Invoices2001Slovakia_01_Nha so 1_Dien_QD ke hoach dau thau 4" xfId="1539" xr:uid="{00000000-0005-0000-0000-000037060000}"/>
    <cellStyle name="Dziesietny [0]_Invoices2001Slovakia_01_Nha so 1_Dien_tinh toan hoang ha" xfId="1540" xr:uid="{00000000-0005-0000-0000-000038060000}"/>
    <cellStyle name="Dziesiętny [0]_Invoices2001Slovakia_01_Nha so 1_Dien_tinh toan hoang ha" xfId="1541" xr:uid="{00000000-0005-0000-0000-000039060000}"/>
    <cellStyle name="Dziesietny [0]_Invoices2001Slovakia_01_Nha so 1_Dien_tinh toan hoang ha 2" xfId="1542" xr:uid="{00000000-0005-0000-0000-00003A060000}"/>
    <cellStyle name="Dziesiętny [0]_Invoices2001Slovakia_01_Nha so 1_Dien_tinh toan hoang ha 2" xfId="1543" xr:uid="{00000000-0005-0000-0000-00003B060000}"/>
    <cellStyle name="Dziesietny [0]_Invoices2001Slovakia_01_Nha so 1_Dien_tinh toan hoang ha 2 2" xfId="1544" xr:uid="{00000000-0005-0000-0000-00003C060000}"/>
    <cellStyle name="Dziesiętny [0]_Invoices2001Slovakia_01_Nha so 1_Dien_tinh toan hoang ha 2 2" xfId="1545" xr:uid="{00000000-0005-0000-0000-00003D060000}"/>
    <cellStyle name="Dziesietny [0]_Invoices2001Slovakia_01_Nha so 1_Dien_tinh toan hoang ha 3" xfId="1546" xr:uid="{00000000-0005-0000-0000-00003E060000}"/>
    <cellStyle name="Dziesiętny [0]_Invoices2001Slovakia_01_Nha so 1_Dien_tinh toan hoang ha 3" xfId="1547" xr:uid="{00000000-0005-0000-0000-00003F060000}"/>
    <cellStyle name="Dziesietny [0]_Invoices2001Slovakia_01_Nha so 1_Dien_tinh toan hoang ha 3 2" xfId="1548" xr:uid="{00000000-0005-0000-0000-000040060000}"/>
    <cellStyle name="Dziesiętny [0]_Invoices2001Slovakia_01_Nha so 1_Dien_tinh toan hoang ha 3 2" xfId="1549" xr:uid="{00000000-0005-0000-0000-000041060000}"/>
    <cellStyle name="Dziesietny [0]_Invoices2001Slovakia_01_Nha so 1_Dien_tinh toan hoang ha 4" xfId="1550" xr:uid="{00000000-0005-0000-0000-000042060000}"/>
    <cellStyle name="Dziesiętny [0]_Invoices2001Slovakia_01_Nha so 1_Dien_tinh toan hoang ha 4" xfId="1551" xr:uid="{00000000-0005-0000-0000-000043060000}"/>
    <cellStyle name="Dziesietny [0]_Invoices2001Slovakia_01_Nha so 1_Dien_Tong von ĐTPT" xfId="1552" xr:uid="{00000000-0005-0000-0000-000044060000}"/>
    <cellStyle name="Dziesiętny [0]_Invoices2001Slovakia_01_Nha so 1_Dien_Tong von ĐTPT" xfId="1553" xr:uid="{00000000-0005-0000-0000-000045060000}"/>
    <cellStyle name="Dziesietny [0]_Invoices2001Slovakia_01_Nha so 1_Dien_Tong von ĐTPT 2" xfId="1554" xr:uid="{00000000-0005-0000-0000-000046060000}"/>
    <cellStyle name="Dziesiętny [0]_Invoices2001Slovakia_01_Nha so 1_Dien_Tong von ĐTPT 2" xfId="1555" xr:uid="{00000000-0005-0000-0000-000047060000}"/>
    <cellStyle name="Dziesietny [0]_Invoices2001Slovakia_01_Nha so 1_Dien_Tong von ĐTPT 2 2" xfId="1556" xr:uid="{00000000-0005-0000-0000-000048060000}"/>
    <cellStyle name="Dziesiętny [0]_Invoices2001Slovakia_01_Nha so 1_Dien_Tong von ĐTPT 2 2" xfId="1557" xr:uid="{00000000-0005-0000-0000-000049060000}"/>
    <cellStyle name="Dziesietny [0]_Invoices2001Slovakia_01_Nha so 1_Dien_Tong von ĐTPT 3" xfId="1558" xr:uid="{00000000-0005-0000-0000-00004A060000}"/>
    <cellStyle name="Dziesiętny [0]_Invoices2001Slovakia_01_Nha so 1_Dien_Tong von ĐTPT 3" xfId="1559" xr:uid="{00000000-0005-0000-0000-00004B060000}"/>
    <cellStyle name="Dziesietny [0]_Invoices2001Slovakia_01_Nha so 1_Dien_Tong von ĐTPT 3 2" xfId="1560" xr:uid="{00000000-0005-0000-0000-00004C060000}"/>
    <cellStyle name="Dziesiętny [0]_Invoices2001Slovakia_01_Nha so 1_Dien_Tong von ĐTPT 3 2" xfId="1561" xr:uid="{00000000-0005-0000-0000-00004D060000}"/>
    <cellStyle name="Dziesietny [0]_Invoices2001Slovakia_01_Nha so 1_Dien_Tong von ĐTPT 4" xfId="1562" xr:uid="{00000000-0005-0000-0000-00004E060000}"/>
    <cellStyle name="Dziesiętny [0]_Invoices2001Slovakia_01_Nha so 1_Dien_Tong von ĐTPT 4" xfId="1563" xr:uid="{00000000-0005-0000-0000-00004F060000}"/>
    <cellStyle name="Dziesietny [0]_Invoices2001Slovakia_10_Nha so 10_Dien1" xfId="1564" xr:uid="{00000000-0005-0000-0000-000050060000}"/>
    <cellStyle name="Dziesiętny [0]_Invoices2001Slovakia_10_Nha so 10_Dien1" xfId="1565" xr:uid="{00000000-0005-0000-0000-000051060000}"/>
    <cellStyle name="Dziesietny [0]_Invoices2001Slovakia_10_Nha so 10_Dien1 2" xfId="1566" xr:uid="{00000000-0005-0000-0000-000052060000}"/>
    <cellStyle name="Dziesiętny [0]_Invoices2001Slovakia_10_Nha so 10_Dien1 2" xfId="1567" xr:uid="{00000000-0005-0000-0000-000053060000}"/>
    <cellStyle name="Dziesietny [0]_Invoices2001Slovakia_10_Nha so 10_Dien1 3" xfId="1568" xr:uid="{00000000-0005-0000-0000-000054060000}"/>
    <cellStyle name="Dziesiętny [0]_Invoices2001Slovakia_10_Nha so 10_Dien1 3" xfId="1569" xr:uid="{00000000-0005-0000-0000-000055060000}"/>
    <cellStyle name="Dziesietny [0]_Invoices2001Slovakia_10_Nha so 10_Dien1 4" xfId="1570" xr:uid="{00000000-0005-0000-0000-000056060000}"/>
    <cellStyle name="Dziesiętny [0]_Invoices2001Slovakia_10_Nha so 10_Dien1 4" xfId="1571" xr:uid="{00000000-0005-0000-0000-000057060000}"/>
    <cellStyle name="Dziesietny [0]_Invoices2001Slovakia_10_Nha so 10_Dien1_bieu ke hoach dau thau" xfId="1572" xr:uid="{00000000-0005-0000-0000-000058060000}"/>
    <cellStyle name="Dziesiętny [0]_Invoices2001Slovakia_10_Nha so 10_Dien1_bieu ke hoach dau thau" xfId="1573" xr:uid="{00000000-0005-0000-0000-000059060000}"/>
    <cellStyle name="Dziesietny [0]_Invoices2001Slovakia_10_Nha so 10_Dien1_bieu ke hoach dau thau 2" xfId="1574" xr:uid="{00000000-0005-0000-0000-00005A060000}"/>
    <cellStyle name="Dziesiętny [0]_Invoices2001Slovakia_10_Nha so 10_Dien1_bieu ke hoach dau thau 2" xfId="1575" xr:uid="{00000000-0005-0000-0000-00005B060000}"/>
    <cellStyle name="Dziesietny [0]_Invoices2001Slovakia_10_Nha so 10_Dien1_bieu ke hoach dau thau 2 2" xfId="1576" xr:uid="{00000000-0005-0000-0000-00005C060000}"/>
    <cellStyle name="Dziesiętny [0]_Invoices2001Slovakia_10_Nha so 10_Dien1_bieu ke hoach dau thau 2 2" xfId="1577" xr:uid="{00000000-0005-0000-0000-00005D060000}"/>
    <cellStyle name="Dziesietny [0]_Invoices2001Slovakia_10_Nha so 10_Dien1_bieu ke hoach dau thau 3" xfId="1578" xr:uid="{00000000-0005-0000-0000-00005E060000}"/>
    <cellStyle name="Dziesiętny [0]_Invoices2001Slovakia_10_Nha so 10_Dien1_bieu ke hoach dau thau 3" xfId="1579" xr:uid="{00000000-0005-0000-0000-00005F060000}"/>
    <cellStyle name="Dziesietny [0]_Invoices2001Slovakia_10_Nha so 10_Dien1_bieu ke hoach dau thau 3 2" xfId="1580" xr:uid="{00000000-0005-0000-0000-000060060000}"/>
    <cellStyle name="Dziesiętny [0]_Invoices2001Slovakia_10_Nha so 10_Dien1_bieu ke hoach dau thau 3 2" xfId="1581" xr:uid="{00000000-0005-0000-0000-000061060000}"/>
    <cellStyle name="Dziesietny [0]_Invoices2001Slovakia_10_Nha so 10_Dien1_bieu ke hoach dau thau 4" xfId="1582" xr:uid="{00000000-0005-0000-0000-000062060000}"/>
    <cellStyle name="Dziesiętny [0]_Invoices2001Slovakia_10_Nha so 10_Dien1_bieu ke hoach dau thau 4" xfId="1583" xr:uid="{00000000-0005-0000-0000-000063060000}"/>
    <cellStyle name="Dziesietny [0]_Invoices2001Slovakia_10_Nha so 10_Dien1_bieu ke hoach dau thau truong mam non SKH" xfId="1584" xr:uid="{00000000-0005-0000-0000-000064060000}"/>
    <cellStyle name="Dziesiętny [0]_Invoices2001Slovakia_10_Nha so 10_Dien1_bieu ke hoach dau thau truong mam non SKH" xfId="1585" xr:uid="{00000000-0005-0000-0000-000065060000}"/>
    <cellStyle name="Dziesietny [0]_Invoices2001Slovakia_10_Nha so 10_Dien1_bieu ke hoach dau thau truong mam non SKH 2" xfId="1586" xr:uid="{00000000-0005-0000-0000-000066060000}"/>
    <cellStyle name="Dziesiętny [0]_Invoices2001Slovakia_10_Nha so 10_Dien1_bieu ke hoach dau thau truong mam non SKH 2" xfId="1587" xr:uid="{00000000-0005-0000-0000-000067060000}"/>
    <cellStyle name="Dziesietny [0]_Invoices2001Slovakia_10_Nha so 10_Dien1_bieu ke hoach dau thau truong mam non SKH 2 2" xfId="1588" xr:uid="{00000000-0005-0000-0000-000068060000}"/>
    <cellStyle name="Dziesiętny [0]_Invoices2001Slovakia_10_Nha so 10_Dien1_bieu ke hoach dau thau truong mam non SKH 2 2" xfId="1589" xr:uid="{00000000-0005-0000-0000-000069060000}"/>
    <cellStyle name="Dziesietny [0]_Invoices2001Slovakia_10_Nha so 10_Dien1_bieu ke hoach dau thau truong mam non SKH 3" xfId="1590" xr:uid="{00000000-0005-0000-0000-00006A060000}"/>
    <cellStyle name="Dziesiętny [0]_Invoices2001Slovakia_10_Nha so 10_Dien1_bieu ke hoach dau thau truong mam non SKH 3" xfId="1591" xr:uid="{00000000-0005-0000-0000-00006B060000}"/>
    <cellStyle name="Dziesietny [0]_Invoices2001Slovakia_10_Nha so 10_Dien1_bieu ke hoach dau thau truong mam non SKH 3 2" xfId="1592" xr:uid="{00000000-0005-0000-0000-00006C060000}"/>
    <cellStyle name="Dziesiętny [0]_Invoices2001Slovakia_10_Nha so 10_Dien1_bieu ke hoach dau thau truong mam non SKH 3 2" xfId="1593" xr:uid="{00000000-0005-0000-0000-00006D060000}"/>
    <cellStyle name="Dziesietny [0]_Invoices2001Slovakia_10_Nha so 10_Dien1_bieu ke hoach dau thau truong mam non SKH 4" xfId="1594" xr:uid="{00000000-0005-0000-0000-00006E060000}"/>
    <cellStyle name="Dziesiętny [0]_Invoices2001Slovakia_10_Nha so 10_Dien1_bieu ke hoach dau thau truong mam non SKH 4" xfId="1595" xr:uid="{00000000-0005-0000-0000-00006F060000}"/>
    <cellStyle name="Dziesietny [0]_Invoices2001Slovakia_10_Nha so 10_Dien1_bieu tong hop lai kh von 2011 gui phong TH-KTDN" xfId="1596" xr:uid="{00000000-0005-0000-0000-000070060000}"/>
    <cellStyle name="Dziesiętny [0]_Invoices2001Slovakia_10_Nha so 10_Dien1_bieu tong hop lai kh von 2011 gui phong TH-KTDN" xfId="1597" xr:uid="{00000000-0005-0000-0000-000071060000}"/>
    <cellStyle name="Dziesietny [0]_Invoices2001Slovakia_10_Nha so 10_Dien1_bieu tong hop lai kh von 2011 gui phong TH-KTDN 2" xfId="1598" xr:uid="{00000000-0005-0000-0000-000072060000}"/>
    <cellStyle name="Dziesiętny [0]_Invoices2001Slovakia_10_Nha so 10_Dien1_bieu tong hop lai kh von 2011 gui phong TH-KTDN 2" xfId="1599" xr:uid="{00000000-0005-0000-0000-000073060000}"/>
    <cellStyle name="Dziesietny [0]_Invoices2001Slovakia_10_Nha so 10_Dien1_bieu tong hop lai kh von 2011 gui phong TH-KTDN 2 2" xfId="1600" xr:uid="{00000000-0005-0000-0000-000074060000}"/>
    <cellStyle name="Dziesiętny [0]_Invoices2001Slovakia_10_Nha so 10_Dien1_bieu tong hop lai kh von 2011 gui phong TH-KTDN 2 2" xfId="1601" xr:uid="{00000000-0005-0000-0000-000075060000}"/>
    <cellStyle name="Dziesietny [0]_Invoices2001Slovakia_10_Nha so 10_Dien1_bieu tong hop lai kh von 2011 gui phong TH-KTDN 3" xfId="1602" xr:uid="{00000000-0005-0000-0000-000076060000}"/>
    <cellStyle name="Dziesiętny [0]_Invoices2001Slovakia_10_Nha so 10_Dien1_bieu tong hop lai kh von 2011 gui phong TH-KTDN 3" xfId="1603" xr:uid="{00000000-0005-0000-0000-000077060000}"/>
    <cellStyle name="Dziesietny [0]_Invoices2001Slovakia_10_Nha so 10_Dien1_bieu tong hop lai kh von 2011 gui phong TH-KTDN 3 2" xfId="1604" xr:uid="{00000000-0005-0000-0000-000078060000}"/>
    <cellStyle name="Dziesiętny [0]_Invoices2001Slovakia_10_Nha so 10_Dien1_bieu tong hop lai kh von 2011 gui phong TH-KTDN 3 2" xfId="1605" xr:uid="{00000000-0005-0000-0000-000079060000}"/>
    <cellStyle name="Dziesietny [0]_Invoices2001Slovakia_10_Nha so 10_Dien1_bieu tong hop lai kh von 2011 gui phong TH-KTDN_BIEU KE HOACH  2015 (KTN 6.11 sua)" xfId="1606" xr:uid="{00000000-0005-0000-0000-00007A060000}"/>
    <cellStyle name="Dziesiętny [0]_Invoices2001Slovakia_10_Nha so 10_Dien1_bieu tong hop lai kh von 2011 gui phong TH-KTDN_BIEU KE HOACH  2015 (KTN 6.11 sua)" xfId="1607" xr:uid="{00000000-0005-0000-0000-00007B060000}"/>
    <cellStyle name="Dziesietny [0]_Invoices2001Slovakia_10_Nha so 10_Dien1_Book1" xfId="1608" xr:uid="{00000000-0005-0000-0000-00007C060000}"/>
    <cellStyle name="Dziesiętny [0]_Invoices2001Slovakia_10_Nha so 10_Dien1_Book1" xfId="1609" xr:uid="{00000000-0005-0000-0000-00007D060000}"/>
    <cellStyle name="Dziesietny [0]_Invoices2001Slovakia_10_Nha so 10_Dien1_Book1 2" xfId="1610" xr:uid="{00000000-0005-0000-0000-00007E060000}"/>
    <cellStyle name="Dziesiętny [0]_Invoices2001Slovakia_10_Nha so 10_Dien1_Book1 2" xfId="1611" xr:uid="{00000000-0005-0000-0000-00007F060000}"/>
    <cellStyle name="Dziesietny [0]_Invoices2001Slovakia_10_Nha so 10_Dien1_Book1 2 2" xfId="1612" xr:uid="{00000000-0005-0000-0000-000080060000}"/>
    <cellStyle name="Dziesiętny [0]_Invoices2001Slovakia_10_Nha so 10_Dien1_Book1 2 2" xfId="1613" xr:uid="{00000000-0005-0000-0000-000081060000}"/>
    <cellStyle name="Dziesietny [0]_Invoices2001Slovakia_10_Nha so 10_Dien1_Book1 3" xfId="1614" xr:uid="{00000000-0005-0000-0000-000082060000}"/>
    <cellStyle name="Dziesiętny [0]_Invoices2001Slovakia_10_Nha so 10_Dien1_Book1 3" xfId="1615" xr:uid="{00000000-0005-0000-0000-000083060000}"/>
    <cellStyle name="Dziesietny [0]_Invoices2001Slovakia_10_Nha so 10_Dien1_Book1 3 2" xfId="1616" xr:uid="{00000000-0005-0000-0000-000084060000}"/>
    <cellStyle name="Dziesiętny [0]_Invoices2001Slovakia_10_Nha so 10_Dien1_Book1 3 2" xfId="1617" xr:uid="{00000000-0005-0000-0000-000085060000}"/>
    <cellStyle name="Dziesietny [0]_Invoices2001Slovakia_10_Nha so 10_Dien1_Book1 4" xfId="1618" xr:uid="{00000000-0005-0000-0000-000086060000}"/>
    <cellStyle name="Dziesiętny [0]_Invoices2001Slovakia_10_Nha so 10_Dien1_Book1 4" xfId="1619" xr:uid="{00000000-0005-0000-0000-000087060000}"/>
    <cellStyle name="Dziesietny [0]_Invoices2001Slovakia_10_Nha so 10_Dien1_Book1_Ke hoach 2010 (theo doi 11-8-2010)" xfId="1620" xr:uid="{00000000-0005-0000-0000-000088060000}"/>
    <cellStyle name="Dziesiętny [0]_Invoices2001Slovakia_10_Nha so 10_Dien1_Book1_Ke hoach 2010 (theo doi 11-8-2010)" xfId="1621" xr:uid="{00000000-0005-0000-0000-000089060000}"/>
    <cellStyle name="Dziesietny [0]_Invoices2001Slovakia_10_Nha so 10_Dien1_Book1_Ke hoach 2010 (theo doi 11-8-2010) 2" xfId="1622" xr:uid="{00000000-0005-0000-0000-00008A060000}"/>
    <cellStyle name="Dziesiętny [0]_Invoices2001Slovakia_10_Nha so 10_Dien1_Book1_Ke hoach 2010 (theo doi 11-8-2010) 2" xfId="1623" xr:uid="{00000000-0005-0000-0000-00008B060000}"/>
    <cellStyle name="Dziesietny [0]_Invoices2001Slovakia_10_Nha so 10_Dien1_Book1_Ke hoach 2010 (theo doi 11-8-2010) 2 2" xfId="1624" xr:uid="{00000000-0005-0000-0000-00008C060000}"/>
    <cellStyle name="Dziesiętny [0]_Invoices2001Slovakia_10_Nha so 10_Dien1_Book1_Ke hoach 2010 (theo doi 11-8-2010) 2 2" xfId="1625" xr:uid="{00000000-0005-0000-0000-00008D060000}"/>
    <cellStyle name="Dziesietny [0]_Invoices2001Slovakia_10_Nha so 10_Dien1_Book1_Ke hoach 2010 (theo doi 11-8-2010) 3" xfId="1626" xr:uid="{00000000-0005-0000-0000-00008E060000}"/>
    <cellStyle name="Dziesiętny [0]_Invoices2001Slovakia_10_Nha so 10_Dien1_Book1_Ke hoach 2010 (theo doi 11-8-2010) 3" xfId="1627" xr:uid="{00000000-0005-0000-0000-00008F060000}"/>
    <cellStyle name="Dziesietny [0]_Invoices2001Slovakia_10_Nha so 10_Dien1_Book1_Ke hoach 2010 (theo doi 11-8-2010) 3 2" xfId="1628" xr:uid="{00000000-0005-0000-0000-000090060000}"/>
    <cellStyle name="Dziesiętny [0]_Invoices2001Slovakia_10_Nha so 10_Dien1_Book1_Ke hoach 2010 (theo doi 11-8-2010) 3 2" xfId="1629" xr:uid="{00000000-0005-0000-0000-000091060000}"/>
    <cellStyle name="Dziesietny [0]_Invoices2001Slovakia_10_Nha so 10_Dien1_Book1_Ke hoach 2010 (theo doi 11-8-2010)_BIEU KE HOACH  2015 (KTN 6.11 sua)" xfId="1630" xr:uid="{00000000-0005-0000-0000-000092060000}"/>
    <cellStyle name="Dziesiętny [0]_Invoices2001Slovakia_10_Nha so 10_Dien1_Book1_Ke hoach 2010 (theo doi 11-8-2010)_BIEU KE HOACH  2015 (KTN 6.11 sua)" xfId="1631" xr:uid="{00000000-0005-0000-0000-000093060000}"/>
    <cellStyle name="Dziesietny [0]_Invoices2001Slovakia_10_Nha so 10_Dien1_Book1_ke hoach dau thau 30-6-2010" xfId="1632" xr:uid="{00000000-0005-0000-0000-000094060000}"/>
    <cellStyle name="Dziesiętny [0]_Invoices2001Slovakia_10_Nha so 10_Dien1_Book1_ke hoach dau thau 30-6-2010" xfId="1633" xr:uid="{00000000-0005-0000-0000-000095060000}"/>
    <cellStyle name="Dziesietny [0]_Invoices2001Slovakia_10_Nha so 10_Dien1_Book1_ke hoach dau thau 30-6-2010 2" xfId="1634" xr:uid="{00000000-0005-0000-0000-000096060000}"/>
    <cellStyle name="Dziesiętny [0]_Invoices2001Slovakia_10_Nha so 10_Dien1_Book1_ke hoach dau thau 30-6-2010 2" xfId="1635" xr:uid="{00000000-0005-0000-0000-000097060000}"/>
    <cellStyle name="Dziesietny [0]_Invoices2001Slovakia_10_Nha so 10_Dien1_Book1_ke hoach dau thau 30-6-2010 2 2" xfId="1636" xr:uid="{00000000-0005-0000-0000-000098060000}"/>
    <cellStyle name="Dziesiętny [0]_Invoices2001Slovakia_10_Nha so 10_Dien1_Book1_ke hoach dau thau 30-6-2010 2 2" xfId="1637" xr:uid="{00000000-0005-0000-0000-000099060000}"/>
    <cellStyle name="Dziesietny [0]_Invoices2001Slovakia_10_Nha so 10_Dien1_Book1_ke hoach dau thau 30-6-2010 3" xfId="1638" xr:uid="{00000000-0005-0000-0000-00009A060000}"/>
    <cellStyle name="Dziesiętny [0]_Invoices2001Slovakia_10_Nha so 10_Dien1_Book1_ke hoach dau thau 30-6-2010 3" xfId="1639" xr:uid="{00000000-0005-0000-0000-00009B060000}"/>
    <cellStyle name="Dziesietny [0]_Invoices2001Slovakia_10_Nha so 10_Dien1_Book1_ke hoach dau thau 30-6-2010 3 2" xfId="1640" xr:uid="{00000000-0005-0000-0000-00009C060000}"/>
    <cellStyle name="Dziesiętny [0]_Invoices2001Slovakia_10_Nha so 10_Dien1_Book1_ke hoach dau thau 30-6-2010 3 2" xfId="1641" xr:uid="{00000000-0005-0000-0000-00009D060000}"/>
    <cellStyle name="Dziesietny [0]_Invoices2001Slovakia_10_Nha so 10_Dien1_Book1_ke hoach dau thau 30-6-2010_BIEU KE HOACH  2015 (KTN 6.11 sua)" xfId="1642" xr:uid="{00000000-0005-0000-0000-00009E060000}"/>
    <cellStyle name="Dziesiętny [0]_Invoices2001Slovakia_10_Nha so 10_Dien1_Book1_ke hoach dau thau 30-6-2010_BIEU KE HOACH  2015 (KTN 6.11 sua)" xfId="1643" xr:uid="{00000000-0005-0000-0000-00009F060000}"/>
    <cellStyle name="Dziesietny [0]_Invoices2001Slovakia_10_Nha so 10_Dien1_Copy of KH PHAN BO VON ĐỐI ỨNG NAM 2011 (30 TY phuong án gop WB)" xfId="1644" xr:uid="{00000000-0005-0000-0000-0000A0060000}"/>
    <cellStyle name="Dziesiętny [0]_Invoices2001Slovakia_10_Nha so 10_Dien1_Copy of KH PHAN BO VON ĐỐI ỨNG NAM 2011 (30 TY phuong án gop WB)" xfId="1645" xr:uid="{00000000-0005-0000-0000-0000A1060000}"/>
    <cellStyle name="Dziesietny [0]_Invoices2001Slovakia_10_Nha so 10_Dien1_Copy of KH PHAN BO VON ĐỐI ỨNG NAM 2011 (30 TY phuong án gop WB) 2" xfId="1646" xr:uid="{00000000-0005-0000-0000-0000A2060000}"/>
    <cellStyle name="Dziesiętny [0]_Invoices2001Slovakia_10_Nha so 10_Dien1_Copy of KH PHAN BO VON ĐỐI ỨNG NAM 2011 (30 TY phuong án gop WB) 2" xfId="1647" xr:uid="{00000000-0005-0000-0000-0000A3060000}"/>
    <cellStyle name="Dziesietny [0]_Invoices2001Slovakia_10_Nha so 10_Dien1_Copy of KH PHAN BO VON ĐỐI ỨNG NAM 2011 (30 TY phuong án gop WB) 2 2" xfId="1648" xr:uid="{00000000-0005-0000-0000-0000A4060000}"/>
    <cellStyle name="Dziesiętny [0]_Invoices2001Slovakia_10_Nha so 10_Dien1_Copy of KH PHAN BO VON ĐỐI ỨNG NAM 2011 (30 TY phuong án gop WB) 2 2" xfId="1649" xr:uid="{00000000-0005-0000-0000-0000A5060000}"/>
    <cellStyle name="Dziesietny [0]_Invoices2001Slovakia_10_Nha so 10_Dien1_Copy of KH PHAN BO VON ĐỐI ỨNG NAM 2011 (30 TY phuong án gop WB) 3" xfId="1650" xr:uid="{00000000-0005-0000-0000-0000A6060000}"/>
    <cellStyle name="Dziesiętny [0]_Invoices2001Slovakia_10_Nha so 10_Dien1_Copy of KH PHAN BO VON ĐỐI ỨNG NAM 2011 (30 TY phuong án gop WB) 3" xfId="1651" xr:uid="{00000000-0005-0000-0000-0000A7060000}"/>
    <cellStyle name="Dziesietny [0]_Invoices2001Slovakia_10_Nha so 10_Dien1_Copy of KH PHAN BO VON ĐỐI ỨNG NAM 2011 (30 TY phuong án gop WB) 3 2" xfId="1652" xr:uid="{00000000-0005-0000-0000-0000A8060000}"/>
    <cellStyle name="Dziesiętny [0]_Invoices2001Slovakia_10_Nha so 10_Dien1_Copy of KH PHAN BO VON ĐỐI ỨNG NAM 2011 (30 TY phuong án gop WB) 3 2" xfId="1653" xr:uid="{00000000-0005-0000-0000-0000A9060000}"/>
    <cellStyle name="Dziesietny [0]_Invoices2001Slovakia_10_Nha so 10_Dien1_Copy of KH PHAN BO VON ĐỐI ỨNG NAM 2011 (30 TY phuong án gop WB)_BIEU KE HOACH  2015 (KTN 6.11 sua)" xfId="1654" xr:uid="{00000000-0005-0000-0000-0000AA060000}"/>
    <cellStyle name="Dziesiętny [0]_Invoices2001Slovakia_10_Nha so 10_Dien1_Copy of KH PHAN BO VON ĐỐI ỨNG NAM 2011 (30 TY phuong án gop WB)_BIEU KE HOACH  2015 (KTN 6.11 sua)" xfId="1655" xr:uid="{00000000-0005-0000-0000-0000AB060000}"/>
    <cellStyle name="Dziesietny [0]_Invoices2001Slovakia_10_Nha so 10_Dien1_DTTD chieng chan Tham lai 29-9-2009" xfId="1656" xr:uid="{00000000-0005-0000-0000-0000AC060000}"/>
    <cellStyle name="Dziesiętny [0]_Invoices2001Slovakia_10_Nha so 10_Dien1_DTTD chieng chan Tham lai 29-9-2009" xfId="1657" xr:uid="{00000000-0005-0000-0000-0000AD060000}"/>
    <cellStyle name="Dziesietny [0]_Invoices2001Slovakia_10_Nha so 10_Dien1_DTTD chieng chan Tham lai 29-9-2009 2" xfId="1658" xr:uid="{00000000-0005-0000-0000-0000AE060000}"/>
    <cellStyle name="Dziesiętny [0]_Invoices2001Slovakia_10_Nha so 10_Dien1_DTTD chieng chan Tham lai 29-9-2009 2" xfId="1659" xr:uid="{00000000-0005-0000-0000-0000AF060000}"/>
    <cellStyle name="Dziesietny [0]_Invoices2001Slovakia_10_Nha so 10_Dien1_DTTD chieng chan Tham lai 29-9-2009 2 2" xfId="1660" xr:uid="{00000000-0005-0000-0000-0000B0060000}"/>
    <cellStyle name="Dziesiętny [0]_Invoices2001Slovakia_10_Nha so 10_Dien1_DTTD chieng chan Tham lai 29-9-2009 2 2" xfId="1661" xr:uid="{00000000-0005-0000-0000-0000B1060000}"/>
    <cellStyle name="Dziesietny [0]_Invoices2001Slovakia_10_Nha so 10_Dien1_DTTD chieng chan Tham lai 29-9-2009 3" xfId="1662" xr:uid="{00000000-0005-0000-0000-0000B2060000}"/>
    <cellStyle name="Dziesiętny [0]_Invoices2001Slovakia_10_Nha so 10_Dien1_DTTD chieng chan Tham lai 29-9-2009 3" xfId="1663" xr:uid="{00000000-0005-0000-0000-0000B3060000}"/>
    <cellStyle name="Dziesietny [0]_Invoices2001Slovakia_10_Nha so 10_Dien1_DTTD chieng chan Tham lai 29-9-2009 3 2" xfId="1664" xr:uid="{00000000-0005-0000-0000-0000B4060000}"/>
    <cellStyle name="Dziesiętny [0]_Invoices2001Slovakia_10_Nha so 10_Dien1_DTTD chieng chan Tham lai 29-9-2009 3 2" xfId="1665" xr:uid="{00000000-0005-0000-0000-0000B5060000}"/>
    <cellStyle name="Dziesietny [0]_Invoices2001Slovakia_10_Nha so 10_Dien1_DTTD chieng chan Tham lai 29-9-2009_BIEU KE HOACH  2015 (KTN 6.11 sua)" xfId="1666" xr:uid="{00000000-0005-0000-0000-0000B6060000}"/>
    <cellStyle name="Dziesiętny [0]_Invoices2001Slovakia_10_Nha so 10_Dien1_DTTD chieng chan Tham lai 29-9-2009_BIEU KE HOACH  2015 (KTN 6.11 sua)" xfId="1667" xr:uid="{00000000-0005-0000-0000-0000B7060000}"/>
    <cellStyle name="Dziesietny [0]_Invoices2001Slovakia_10_Nha so 10_Dien1_Du toan nuoc San Thang (GD2)" xfId="1668" xr:uid="{00000000-0005-0000-0000-0000B8060000}"/>
    <cellStyle name="Dziesiętny [0]_Invoices2001Slovakia_10_Nha so 10_Dien1_Du toan nuoc San Thang (GD2)" xfId="1669" xr:uid="{00000000-0005-0000-0000-0000B9060000}"/>
    <cellStyle name="Dziesietny [0]_Invoices2001Slovakia_10_Nha so 10_Dien1_Du toan nuoc San Thang (GD2) 2" xfId="1670" xr:uid="{00000000-0005-0000-0000-0000BA060000}"/>
    <cellStyle name="Dziesiętny [0]_Invoices2001Slovakia_10_Nha so 10_Dien1_Du toan nuoc San Thang (GD2) 2" xfId="1671" xr:uid="{00000000-0005-0000-0000-0000BB060000}"/>
    <cellStyle name="Dziesietny [0]_Invoices2001Slovakia_10_Nha so 10_Dien1_Du toan nuoc San Thang (GD2) 2 2" xfId="1672" xr:uid="{00000000-0005-0000-0000-0000BC060000}"/>
    <cellStyle name="Dziesiętny [0]_Invoices2001Slovakia_10_Nha so 10_Dien1_Du toan nuoc San Thang (GD2) 2 2" xfId="1673" xr:uid="{00000000-0005-0000-0000-0000BD060000}"/>
    <cellStyle name="Dziesietny [0]_Invoices2001Slovakia_10_Nha so 10_Dien1_Du toan nuoc San Thang (GD2) 3" xfId="1674" xr:uid="{00000000-0005-0000-0000-0000BE060000}"/>
    <cellStyle name="Dziesiętny [0]_Invoices2001Slovakia_10_Nha so 10_Dien1_Du toan nuoc San Thang (GD2) 3" xfId="1675" xr:uid="{00000000-0005-0000-0000-0000BF060000}"/>
    <cellStyle name="Dziesietny [0]_Invoices2001Slovakia_10_Nha so 10_Dien1_Du toan nuoc San Thang (GD2) 3 2" xfId="1676" xr:uid="{00000000-0005-0000-0000-0000C0060000}"/>
    <cellStyle name="Dziesiętny [0]_Invoices2001Slovakia_10_Nha so 10_Dien1_Du toan nuoc San Thang (GD2) 3 2" xfId="1677" xr:uid="{00000000-0005-0000-0000-0000C1060000}"/>
    <cellStyle name="Dziesietny [0]_Invoices2001Slovakia_10_Nha so 10_Dien1_Du toan nuoc San Thang (GD2) 4" xfId="1678" xr:uid="{00000000-0005-0000-0000-0000C2060000}"/>
    <cellStyle name="Dziesiętny [0]_Invoices2001Slovakia_10_Nha so 10_Dien1_Du toan nuoc San Thang (GD2) 4" xfId="1679" xr:uid="{00000000-0005-0000-0000-0000C3060000}"/>
    <cellStyle name="Dziesietny [0]_Invoices2001Slovakia_10_Nha so 10_Dien1_Ke hoach 2010 (theo doi 11-8-2010)" xfId="1680" xr:uid="{00000000-0005-0000-0000-0000C4060000}"/>
    <cellStyle name="Dziesiętny [0]_Invoices2001Slovakia_10_Nha so 10_Dien1_Ke hoach 2010 (theo doi 11-8-2010)" xfId="1681" xr:uid="{00000000-0005-0000-0000-0000C5060000}"/>
    <cellStyle name="Dziesietny [0]_Invoices2001Slovakia_10_Nha so 10_Dien1_Ke hoach 2010 (theo doi 11-8-2010) 2" xfId="1682" xr:uid="{00000000-0005-0000-0000-0000C6060000}"/>
    <cellStyle name="Dziesiętny [0]_Invoices2001Slovakia_10_Nha so 10_Dien1_Ke hoach 2010 (theo doi 11-8-2010) 2" xfId="1683" xr:uid="{00000000-0005-0000-0000-0000C7060000}"/>
    <cellStyle name="Dziesietny [0]_Invoices2001Slovakia_10_Nha so 10_Dien1_Ke hoach 2010 (theo doi 11-8-2010) 2 2" xfId="1684" xr:uid="{00000000-0005-0000-0000-0000C8060000}"/>
    <cellStyle name="Dziesiętny [0]_Invoices2001Slovakia_10_Nha so 10_Dien1_Ke hoach 2010 (theo doi 11-8-2010) 2 2" xfId="1685" xr:uid="{00000000-0005-0000-0000-0000C9060000}"/>
    <cellStyle name="Dziesietny [0]_Invoices2001Slovakia_10_Nha so 10_Dien1_Ke hoach 2010 (theo doi 11-8-2010) 3" xfId="1686" xr:uid="{00000000-0005-0000-0000-0000CA060000}"/>
    <cellStyle name="Dziesiętny [0]_Invoices2001Slovakia_10_Nha so 10_Dien1_Ke hoach 2010 (theo doi 11-8-2010) 3" xfId="1687" xr:uid="{00000000-0005-0000-0000-0000CB060000}"/>
    <cellStyle name="Dziesietny [0]_Invoices2001Slovakia_10_Nha so 10_Dien1_Ke hoach 2010 (theo doi 11-8-2010) 3 2" xfId="1688" xr:uid="{00000000-0005-0000-0000-0000CC060000}"/>
    <cellStyle name="Dziesiętny [0]_Invoices2001Slovakia_10_Nha so 10_Dien1_Ke hoach 2010 (theo doi 11-8-2010) 3 2" xfId="1689" xr:uid="{00000000-0005-0000-0000-0000CD060000}"/>
    <cellStyle name="Dziesietny [0]_Invoices2001Slovakia_10_Nha so 10_Dien1_Ke hoach 2010 (theo doi 11-8-2010) 4" xfId="1690" xr:uid="{00000000-0005-0000-0000-0000CE060000}"/>
    <cellStyle name="Dziesiętny [0]_Invoices2001Slovakia_10_Nha so 10_Dien1_Ke hoach 2010 (theo doi 11-8-2010) 4" xfId="1691" xr:uid="{00000000-0005-0000-0000-0000CF060000}"/>
    <cellStyle name="Dziesietny [0]_Invoices2001Slovakia_10_Nha so 10_Dien1_ke hoach dau thau 30-6-2010" xfId="1692" xr:uid="{00000000-0005-0000-0000-0000D0060000}"/>
    <cellStyle name="Dziesiętny [0]_Invoices2001Slovakia_10_Nha so 10_Dien1_ke hoach dau thau 30-6-2010" xfId="1693" xr:uid="{00000000-0005-0000-0000-0000D1060000}"/>
    <cellStyle name="Dziesietny [0]_Invoices2001Slovakia_10_Nha so 10_Dien1_ke hoach dau thau 30-6-2010 2" xfId="1694" xr:uid="{00000000-0005-0000-0000-0000D2060000}"/>
    <cellStyle name="Dziesiętny [0]_Invoices2001Slovakia_10_Nha so 10_Dien1_ke hoach dau thau 30-6-2010 2" xfId="1695" xr:uid="{00000000-0005-0000-0000-0000D3060000}"/>
    <cellStyle name="Dziesietny [0]_Invoices2001Slovakia_10_Nha so 10_Dien1_ke hoach dau thau 30-6-2010 2 2" xfId="1696" xr:uid="{00000000-0005-0000-0000-0000D4060000}"/>
    <cellStyle name="Dziesiętny [0]_Invoices2001Slovakia_10_Nha so 10_Dien1_ke hoach dau thau 30-6-2010 2 2" xfId="1697" xr:uid="{00000000-0005-0000-0000-0000D5060000}"/>
    <cellStyle name="Dziesietny [0]_Invoices2001Slovakia_10_Nha so 10_Dien1_ke hoach dau thau 30-6-2010 3" xfId="1698" xr:uid="{00000000-0005-0000-0000-0000D6060000}"/>
    <cellStyle name="Dziesiętny [0]_Invoices2001Slovakia_10_Nha so 10_Dien1_ke hoach dau thau 30-6-2010 3" xfId="1699" xr:uid="{00000000-0005-0000-0000-0000D7060000}"/>
    <cellStyle name="Dziesietny [0]_Invoices2001Slovakia_10_Nha so 10_Dien1_ke hoach dau thau 30-6-2010 3 2" xfId="1700" xr:uid="{00000000-0005-0000-0000-0000D8060000}"/>
    <cellStyle name="Dziesiętny [0]_Invoices2001Slovakia_10_Nha so 10_Dien1_ke hoach dau thau 30-6-2010 3 2" xfId="1701" xr:uid="{00000000-0005-0000-0000-0000D9060000}"/>
    <cellStyle name="Dziesietny [0]_Invoices2001Slovakia_10_Nha so 10_Dien1_ke hoach dau thau 30-6-2010 4" xfId="1702" xr:uid="{00000000-0005-0000-0000-0000DA060000}"/>
    <cellStyle name="Dziesiętny [0]_Invoices2001Slovakia_10_Nha so 10_Dien1_ke hoach dau thau 30-6-2010 4" xfId="1703" xr:uid="{00000000-0005-0000-0000-0000DB060000}"/>
    <cellStyle name="Dziesietny [0]_Invoices2001Slovakia_10_Nha so 10_Dien1_KH Von 2012 gui BKH 1" xfId="1704" xr:uid="{00000000-0005-0000-0000-0000DC060000}"/>
    <cellStyle name="Dziesiętny [0]_Invoices2001Slovakia_10_Nha so 10_Dien1_KH Von 2012 gui BKH 1" xfId="1705" xr:uid="{00000000-0005-0000-0000-0000DD060000}"/>
    <cellStyle name="Dziesietny [0]_Invoices2001Slovakia_10_Nha so 10_Dien1_KH Von 2012 gui BKH 1 2" xfId="1706" xr:uid="{00000000-0005-0000-0000-0000DE060000}"/>
    <cellStyle name="Dziesiętny [0]_Invoices2001Slovakia_10_Nha so 10_Dien1_KH Von 2012 gui BKH 1 2" xfId="1707" xr:uid="{00000000-0005-0000-0000-0000DF060000}"/>
    <cellStyle name="Dziesietny [0]_Invoices2001Slovakia_10_Nha so 10_Dien1_KH Von 2012 gui BKH 1 2 2" xfId="1708" xr:uid="{00000000-0005-0000-0000-0000E0060000}"/>
    <cellStyle name="Dziesiętny [0]_Invoices2001Slovakia_10_Nha so 10_Dien1_KH Von 2012 gui BKH 1 2 2" xfId="1709" xr:uid="{00000000-0005-0000-0000-0000E1060000}"/>
    <cellStyle name="Dziesietny [0]_Invoices2001Slovakia_10_Nha so 10_Dien1_KH Von 2012 gui BKH 1 3" xfId="1710" xr:uid="{00000000-0005-0000-0000-0000E2060000}"/>
    <cellStyle name="Dziesiętny [0]_Invoices2001Slovakia_10_Nha so 10_Dien1_KH Von 2012 gui BKH 1 3" xfId="1711" xr:uid="{00000000-0005-0000-0000-0000E3060000}"/>
    <cellStyle name="Dziesietny [0]_Invoices2001Slovakia_10_Nha so 10_Dien1_KH Von 2012 gui BKH 1 3 2" xfId="1712" xr:uid="{00000000-0005-0000-0000-0000E4060000}"/>
    <cellStyle name="Dziesiętny [0]_Invoices2001Slovakia_10_Nha so 10_Dien1_KH Von 2012 gui BKH 1 3 2" xfId="1713" xr:uid="{00000000-0005-0000-0000-0000E5060000}"/>
    <cellStyle name="Dziesietny [0]_Invoices2001Slovakia_10_Nha so 10_Dien1_KH Von 2012 gui BKH 1_BIEU KE HOACH  2015 (KTN 6.11 sua)" xfId="1714" xr:uid="{00000000-0005-0000-0000-0000E6060000}"/>
    <cellStyle name="Dziesiętny [0]_Invoices2001Slovakia_10_Nha so 10_Dien1_KH Von 2012 gui BKH 1_BIEU KE HOACH  2015 (KTN 6.11 sua)" xfId="1715" xr:uid="{00000000-0005-0000-0000-0000E7060000}"/>
    <cellStyle name="Dziesietny [0]_Invoices2001Slovakia_10_Nha so 10_Dien1_QD ke hoach dau thau" xfId="1716" xr:uid="{00000000-0005-0000-0000-0000E8060000}"/>
    <cellStyle name="Dziesiętny [0]_Invoices2001Slovakia_10_Nha so 10_Dien1_QD ke hoach dau thau" xfId="1717" xr:uid="{00000000-0005-0000-0000-0000E9060000}"/>
    <cellStyle name="Dziesietny [0]_Invoices2001Slovakia_10_Nha so 10_Dien1_QD ke hoach dau thau 2" xfId="1718" xr:uid="{00000000-0005-0000-0000-0000EA060000}"/>
    <cellStyle name="Dziesiętny [0]_Invoices2001Slovakia_10_Nha so 10_Dien1_QD ke hoach dau thau 2" xfId="1719" xr:uid="{00000000-0005-0000-0000-0000EB060000}"/>
    <cellStyle name="Dziesietny [0]_Invoices2001Slovakia_10_Nha so 10_Dien1_QD ke hoach dau thau 2 2" xfId="1720" xr:uid="{00000000-0005-0000-0000-0000EC060000}"/>
    <cellStyle name="Dziesiętny [0]_Invoices2001Slovakia_10_Nha so 10_Dien1_QD ke hoach dau thau 2 2" xfId="1721" xr:uid="{00000000-0005-0000-0000-0000ED060000}"/>
    <cellStyle name="Dziesietny [0]_Invoices2001Slovakia_10_Nha so 10_Dien1_QD ke hoach dau thau 3" xfId="1722" xr:uid="{00000000-0005-0000-0000-0000EE060000}"/>
    <cellStyle name="Dziesiętny [0]_Invoices2001Slovakia_10_Nha so 10_Dien1_QD ke hoach dau thau 3" xfId="1723" xr:uid="{00000000-0005-0000-0000-0000EF060000}"/>
    <cellStyle name="Dziesietny [0]_Invoices2001Slovakia_10_Nha so 10_Dien1_QD ke hoach dau thau 3 2" xfId="1724" xr:uid="{00000000-0005-0000-0000-0000F0060000}"/>
    <cellStyle name="Dziesiętny [0]_Invoices2001Slovakia_10_Nha so 10_Dien1_QD ke hoach dau thau 3 2" xfId="1725" xr:uid="{00000000-0005-0000-0000-0000F1060000}"/>
    <cellStyle name="Dziesietny [0]_Invoices2001Slovakia_10_Nha so 10_Dien1_QD ke hoach dau thau 4" xfId="1726" xr:uid="{00000000-0005-0000-0000-0000F2060000}"/>
    <cellStyle name="Dziesiętny [0]_Invoices2001Slovakia_10_Nha so 10_Dien1_QD ke hoach dau thau 4" xfId="1727" xr:uid="{00000000-0005-0000-0000-0000F3060000}"/>
    <cellStyle name="Dziesietny [0]_Invoices2001Slovakia_10_Nha so 10_Dien1_tinh toan hoang ha" xfId="1728" xr:uid="{00000000-0005-0000-0000-0000F4060000}"/>
    <cellStyle name="Dziesiętny [0]_Invoices2001Slovakia_10_Nha so 10_Dien1_tinh toan hoang ha" xfId="1729" xr:uid="{00000000-0005-0000-0000-0000F5060000}"/>
    <cellStyle name="Dziesietny [0]_Invoices2001Slovakia_10_Nha so 10_Dien1_tinh toan hoang ha 2" xfId="1730" xr:uid="{00000000-0005-0000-0000-0000F6060000}"/>
    <cellStyle name="Dziesiętny [0]_Invoices2001Slovakia_10_Nha so 10_Dien1_tinh toan hoang ha 2" xfId="1731" xr:uid="{00000000-0005-0000-0000-0000F7060000}"/>
    <cellStyle name="Dziesietny [0]_Invoices2001Slovakia_10_Nha so 10_Dien1_tinh toan hoang ha 2 2" xfId="1732" xr:uid="{00000000-0005-0000-0000-0000F8060000}"/>
    <cellStyle name="Dziesiętny [0]_Invoices2001Slovakia_10_Nha so 10_Dien1_tinh toan hoang ha 2 2" xfId="1733" xr:uid="{00000000-0005-0000-0000-0000F9060000}"/>
    <cellStyle name="Dziesietny [0]_Invoices2001Slovakia_10_Nha so 10_Dien1_tinh toan hoang ha 3" xfId="1734" xr:uid="{00000000-0005-0000-0000-0000FA060000}"/>
    <cellStyle name="Dziesiętny [0]_Invoices2001Slovakia_10_Nha so 10_Dien1_tinh toan hoang ha 3" xfId="1735" xr:uid="{00000000-0005-0000-0000-0000FB060000}"/>
    <cellStyle name="Dziesietny [0]_Invoices2001Slovakia_10_Nha so 10_Dien1_tinh toan hoang ha 3 2" xfId="1736" xr:uid="{00000000-0005-0000-0000-0000FC060000}"/>
    <cellStyle name="Dziesiętny [0]_Invoices2001Slovakia_10_Nha so 10_Dien1_tinh toan hoang ha 3 2" xfId="1737" xr:uid="{00000000-0005-0000-0000-0000FD060000}"/>
    <cellStyle name="Dziesietny [0]_Invoices2001Slovakia_10_Nha so 10_Dien1_tinh toan hoang ha 4" xfId="1738" xr:uid="{00000000-0005-0000-0000-0000FE060000}"/>
    <cellStyle name="Dziesiętny [0]_Invoices2001Slovakia_10_Nha so 10_Dien1_tinh toan hoang ha 4" xfId="1739" xr:uid="{00000000-0005-0000-0000-0000FF060000}"/>
    <cellStyle name="Dziesietny [0]_Invoices2001Slovakia_10_Nha so 10_Dien1_Tong von ĐTPT" xfId="1740" xr:uid="{00000000-0005-0000-0000-000000070000}"/>
    <cellStyle name="Dziesiętny [0]_Invoices2001Slovakia_10_Nha so 10_Dien1_Tong von ĐTPT" xfId="1741" xr:uid="{00000000-0005-0000-0000-000001070000}"/>
    <cellStyle name="Dziesietny [0]_Invoices2001Slovakia_10_Nha so 10_Dien1_Tong von ĐTPT 2" xfId="1742" xr:uid="{00000000-0005-0000-0000-000002070000}"/>
    <cellStyle name="Dziesiętny [0]_Invoices2001Slovakia_10_Nha so 10_Dien1_Tong von ĐTPT 2" xfId="1743" xr:uid="{00000000-0005-0000-0000-000003070000}"/>
    <cellStyle name="Dziesietny [0]_Invoices2001Slovakia_10_Nha so 10_Dien1_Tong von ĐTPT 2 2" xfId="1744" xr:uid="{00000000-0005-0000-0000-000004070000}"/>
    <cellStyle name="Dziesiętny [0]_Invoices2001Slovakia_10_Nha so 10_Dien1_Tong von ĐTPT 2 2" xfId="1745" xr:uid="{00000000-0005-0000-0000-000005070000}"/>
    <cellStyle name="Dziesietny [0]_Invoices2001Slovakia_10_Nha so 10_Dien1_Tong von ĐTPT 3" xfId="1746" xr:uid="{00000000-0005-0000-0000-000006070000}"/>
    <cellStyle name="Dziesiętny [0]_Invoices2001Slovakia_10_Nha so 10_Dien1_Tong von ĐTPT 3" xfId="1747" xr:uid="{00000000-0005-0000-0000-000007070000}"/>
    <cellStyle name="Dziesietny [0]_Invoices2001Slovakia_10_Nha so 10_Dien1_Tong von ĐTPT 3 2" xfId="1748" xr:uid="{00000000-0005-0000-0000-000008070000}"/>
    <cellStyle name="Dziesiętny [0]_Invoices2001Slovakia_10_Nha so 10_Dien1_Tong von ĐTPT 3 2" xfId="1749" xr:uid="{00000000-0005-0000-0000-000009070000}"/>
    <cellStyle name="Dziesietny [0]_Invoices2001Slovakia_10_Nha so 10_Dien1_Tong von ĐTPT 4" xfId="1750" xr:uid="{00000000-0005-0000-0000-00000A070000}"/>
    <cellStyle name="Dziesiętny [0]_Invoices2001Slovakia_10_Nha so 10_Dien1_Tong von ĐTPT 4" xfId="1751" xr:uid="{00000000-0005-0000-0000-00000B070000}"/>
    <cellStyle name="Dziesietny [0]_Invoices2001Slovakia_bang so sanh gia tri" xfId="1752" xr:uid="{00000000-0005-0000-0000-00000C070000}"/>
    <cellStyle name="Dziesiętny [0]_Invoices2001Slovakia_bao_cao_TH_th_cong_tac_dau_thau_-_ngay251209" xfId="1753" xr:uid="{00000000-0005-0000-0000-00000D070000}"/>
    <cellStyle name="Dziesietny [0]_Invoices2001Slovakia_bieu tong hop lai kh von 2011 gui phong TH-KTDN" xfId="1754" xr:uid="{00000000-0005-0000-0000-00000E070000}"/>
    <cellStyle name="Dziesiętny [0]_Invoices2001Slovakia_bieu tong hop lai kh von 2011 gui phong TH-KTDN" xfId="1755" xr:uid="{00000000-0005-0000-0000-00000F070000}"/>
    <cellStyle name="Dziesietny [0]_Invoices2001Slovakia_bieu tong hop lai kh von 2011 gui phong TH-KTDN 2" xfId="1756" xr:uid="{00000000-0005-0000-0000-000010070000}"/>
    <cellStyle name="Dziesiętny [0]_Invoices2001Slovakia_bieu tong hop lai kh von 2011 gui phong TH-KTDN 2" xfId="1757" xr:uid="{00000000-0005-0000-0000-000011070000}"/>
    <cellStyle name="Dziesietny [0]_Invoices2001Slovakia_bieu tong hop lai kh von 2011 gui phong TH-KTDN 2 2" xfId="1758" xr:uid="{00000000-0005-0000-0000-000012070000}"/>
    <cellStyle name="Dziesiętny [0]_Invoices2001Slovakia_bieu tong hop lai kh von 2011 gui phong TH-KTDN 2 2" xfId="1759" xr:uid="{00000000-0005-0000-0000-000013070000}"/>
    <cellStyle name="Dziesietny [0]_Invoices2001Slovakia_bieu tong hop lai kh von 2011 gui phong TH-KTDN 3" xfId="1760" xr:uid="{00000000-0005-0000-0000-000014070000}"/>
    <cellStyle name="Dziesiętny [0]_Invoices2001Slovakia_bieu tong hop lai kh von 2011 gui phong TH-KTDN 3" xfId="1761" xr:uid="{00000000-0005-0000-0000-000015070000}"/>
    <cellStyle name="Dziesietny [0]_Invoices2001Slovakia_bieu tong hop lai kh von 2011 gui phong TH-KTDN 3 2" xfId="1762" xr:uid="{00000000-0005-0000-0000-000016070000}"/>
    <cellStyle name="Dziesiętny [0]_Invoices2001Slovakia_bieu tong hop lai kh von 2011 gui phong TH-KTDN 3 2" xfId="1763" xr:uid="{00000000-0005-0000-0000-000017070000}"/>
    <cellStyle name="Dziesietny [0]_Invoices2001Slovakia_bieu tong hop lai kh von 2011 gui phong TH-KTDN_BIEU KE HOACH  2015 (KTN 6.11 sua)" xfId="1764" xr:uid="{00000000-0005-0000-0000-000018070000}"/>
    <cellStyle name="Dziesiętny [0]_Invoices2001Slovakia_bieu tong hop lai kh von 2011 gui phong TH-KTDN_BIEU KE HOACH  2015 (KTN 6.11 sua)" xfId="1765" xr:uid="{00000000-0005-0000-0000-000019070000}"/>
    <cellStyle name="Dziesietny [0]_Invoices2001Slovakia_BIỂU TỔNG HỢP LẦN CUỐI SỬA THEO NGHI QUYẾT SỐ 81" xfId="1766" xr:uid="{00000000-0005-0000-0000-00001A070000}"/>
    <cellStyle name="Dziesiętny [0]_Invoices2001Slovakia_Book1" xfId="1767" xr:uid="{00000000-0005-0000-0000-00001B070000}"/>
    <cellStyle name="Dziesietny [0]_Invoices2001Slovakia_Book1_1" xfId="1768" xr:uid="{00000000-0005-0000-0000-00001C070000}"/>
    <cellStyle name="Dziesiętny [0]_Invoices2001Slovakia_Book1_1" xfId="1769" xr:uid="{00000000-0005-0000-0000-00001D070000}"/>
    <cellStyle name="Dziesietny [0]_Invoices2001Slovakia_Book1_1 2" xfId="1770" xr:uid="{00000000-0005-0000-0000-00001E070000}"/>
    <cellStyle name="Dziesiętny [0]_Invoices2001Slovakia_Book1_1 2" xfId="1771" xr:uid="{00000000-0005-0000-0000-00001F070000}"/>
    <cellStyle name="Dziesietny [0]_Invoices2001Slovakia_Book1_1 3" xfId="1772" xr:uid="{00000000-0005-0000-0000-000020070000}"/>
    <cellStyle name="Dziesiętny [0]_Invoices2001Slovakia_Book1_1 3" xfId="1773" xr:uid="{00000000-0005-0000-0000-000021070000}"/>
    <cellStyle name="Dziesietny [0]_Invoices2001Slovakia_Book1_1 4" xfId="1774" xr:uid="{00000000-0005-0000-0000-000022070000}"/>
    <cellStyle name="Dziesiętny [0]_Invoices2001Slovakia_Book1_1 4" xfId="1775" xr:uid="{00000000-0005-0000-0000-000023070000}"/>
    <cellStyle name="Dziesietny [0]_Invoices2001Slovakia_Book1_1_bieu ke hoach dau thau" xfId="1776" xr:uid="{00000000-0005-0000-0000-000024070000}"/>
    <cellStyle name="Dziesiętny [0]_Invoices2001Slovakia_Book1_1_bieu ke hoach dau thau" xfId="1777" xr:uid="{00000000-0005-0000-0000-000025070000}"/>
    <cellStyle name="Dziesietny [0]_Invoices2001Slovakia_Book1_1_bieu ke hoach dau thau 2" xfId="1778" xr:uid="{00000000-0005-0000-0000-000026070000}"/>
    <cellStyle name="Dziesiętny [0]_Invoices2001Slovakia_Book1_1_bieu ke hoach dau thau 2" xfId="1779" xr:uid="{00000000-0005-0000-0000-000027070000}"/>
    <cellStyle name="Dziesietny [0]_Invoices2001Slovakia_Book1_1_bieu ke hoach dau thau 2 2" xfId="1780" xr:uid="{00000000-0005-0000-0000-000028070000}"/>
    <cellStyle name="Dziesiętny [0]_Invoices2001Slovakia_Book1_1_bieu ke hoach dau thau 2 2" xfId="1781" xr:uid="{00000000-0005-0000-0000-000029070000}"/>
    <cellStyle name="Dziesietny [0]_Invoices2001Slovakia_Book1_1_bieu ke hoach dau thau 3" xfId="1782" xr:uid="{00000000-0005-0000-0000-00002A070000}"/>
    <cellStyle name="Dziesiętny [0]_Invoices2001Slovakia_Book1_1_bieu ke hoach dau thau 3" xfId="1783" xr:uid="{00000000-0005-0000-0000-00002B070000}"/>
    <cellStyle name="Dziesietny [0]_Invoices2001Slovakia_Book1_1_bieu ke hoach dau thau 3 2" xfId="1784" xr:uid="{00000000-0005-0000-0000-00002C070000}"/>
    <cellStyle name="Dziesiętny [0]_Invoices2001Slovakia_Book1_1_bieu ke hoach dau thau 3 2" xfId="1785" xr:uid="{00000000-0005-0000-0000-00002D070000}"/>
    <cellStyle name="Dziesietny [0]_Invoices2001Slovakia_Book1_1_bieu ke hoach dau thau 4" xfId="1786" xr:uid="{00000000-0005-0000-0000-00002E070000}"/>
    <cellStyle name="Dziesiętny [0]_Invoices2001Slovakia_Book1_1_bieu ke hoach dau thau 4" xfId="1787" xr:uid="{00000000-0005-0000-0000-00002F070000}"/>
    <cellStyle name="Dziesietny [0]_Invoices2001Slovakia_Book1_1_bieu ke hoach dau thau truong mam non SKH" xfId="1788" xr:uid="{00000000-0005-0000-0000-000030070000}"/>
    <cellStyle name="Dziesiętny [0]_Invoices2001Slovakia_Book1_1_bieu ke hoach dau thau truong mam non SKH" xfId="1789" xr:uid="{00000000-0005-0000-0000-000031070000}"/>
    <cellStyle name="Dziesietny [0]_Invoices2001Slovakia_Book1_1_bieu ke hoach dau thau truong mam non SKH 2" xfId="1790" xr:uid="{00000000-0005-0000-0000-000032070000}"/>
    <cellStyle name="Dziesiętny [0]_Invoices2001Slovakia_Book1_1_bieu ke hoach dau thau truong mam non SKH 2" xfId="1791" xr:uid="{00000000-0005-0000-0000-000033070000}"/>
    <cellStyle name="Dziesietny [0]_Invoices2001Slovakia_Book1_1_bieu ke hoach dau thau truong mam non SKH 2 2" xfId="1792" xr:uid="{00000000-0005-0000-0000-000034070000}"/>
    <cellStyle name="Dziesiętny [0]_Invoices2001Slovakia_Book1_1_bieu ke hoach dau thau truong mam non SKH 2 2" xfId="1793" xr:uid="{00000000-0005-0000-0000-000035070000}"/>
    <cellStyle name="Dziesietny [0]_Invoices2001Slovakia_Book1_1_bieu ke hoach dau thau truong mam non SKH 3" xfId="1794" xr:uid="{00000000-0005-0000-0000-000036070000}"/>
    <cellStyle name="Dziesiętny [0]_Invoices2001Slovakia_Book1_1_bieu ke hoach dau thau truong mam non SKH 3" xfId="1795" xr:uid="{00000000-0005-0000-0000-000037070000}"/>
    <cellStyle name="Dziesietny [0]_Invoices2001Slovakia_Book1_1_bieu ke hoach dau thau truong mam non SKH 3 2" xfId="1796" xr:uid="{00000000-0005-0000-0000-000038070000}"/>
    <cellStyle name="Dziesiętny [0]_Invoices2001Slovakia_Book1_1_bieu ke hoach dau thau truong mam non SKH 3 2" xfId="1797" xr:uid="{00000000-0005-0000-0000-000039070000}"/>
    <cellStyle name="Dziesietny [0]_Invoices2001Slovakia_Book1_1_bieu ke hoach dau thau truong mam non SKH 4" xfId="1798" xr:uid="{00000000-0005-0000-0000-00003A070000}"/>
    <cellStyle name="Dziesiętny [0]_Invoices2001Slovakia_Book1_1_bieu ke hoach dau thau truong mam non SKH 4" xfId="1799" xr:uid="{00000000-0005-0000-0000-00003B070000}"/>
    <cellStyle name="Dziesietny [0]_Invoices2001Slovakia_Book1_1_bieu tong hop lai kh von 2011 gui phong TH-KTDN" xfId="1800" xr:uid="{00000000-0005-0000-0000-00003C070000}"/>
    <cellStyle name="Dziesiętny [0]_Invoices2001Slovakia_Book1_1_bieu tong hop lai kh von 2011 gui phong TH-KTDN" xfId="1801" xr:uid="{00000000-0005-0000-0000-00003D070000}"/>
    <cellStyle name="Dziesietny [0]_Invoices2001Slovakia_Book1_1_bieu tong hop lai kh von 2011 gui phong TH-KTDN 2" xfId="1802" xr:uid="{00000000-0005-0000-0000-00003E070000}"/>
    <cellStyle name="Dziesiętny [0]_Invoices2001Slovakia_Book1_1_bieu tong hop lai kh von 2011 gui phong TH-KTDN 2" xfId="1803" xr:uid="{00000000-0005-0000-0000-00003F070000}"/>
    <cellStyle name="Dziesietny [0]_Invoices2001Slovakia_Book1_1_bieu tong hop lai kh von 2011 gui phong TH-KTDN 2 2" xfId="1804" xr:uid="{00000000-0005-0000-0000-000040070000}"/>
    <cellStyle name="Dziesiętny [0]_Invoices2001Slovakia_Book1_1_bieu tong hop lai kh von 2011 gui phong TH-KTDN 2 2" xfId="1805" xr:uid="{00000000-0005-0000-0000-000041070000}"/>
    <cellStyle name="Dziesietny [0]_Invoices2001Slovakia_Book1_1_bieu tong hop lai kh von 2011 gui phong TH-KTDN 3" xfId="1806" xr:uid="{00000000-0005-0000-0000-000042070000}"/>
    <cellStyle name="Dziesiętny [0]_Invoices2001Slovakia_Book1_1_bieu tong hop lai kh von 2011 gui phong TH-KTDN 3" xfId="1807" xr:uid="{00000000-0005-0000-0000-000043070000}"/>
    <cellStyle name="Dziesietny [0]_Invoices2001Slovakia_Book1_1_bieu tong hop lai kh von 2011 gui phong TH-KTDN 3 2" xfId="1808" xr:uid="{00000000-0005-0000-0000-000044070000}"/>
    <cellStyle name="Dziesiętny [0]_Invoices2001Slovakia_Book1_1_bieu tong hop lai kh von 2011 gui phong TH-KTDN 3 2" xfId="1809" xr:uid="{00000000-0005-0000-0000-000045070000}"/>
    <cellStyle name="Dziesietny [0]_Invoices2001Slovakia_Book1_1_bieu tong hop lai kh von 2011 gui phong TH-KTDN_BIEU KE HOACH  2015 (KTN 6.11 sua)" xfId="1810" xr:uid="{00000000-0005-0000-0000-000046070000}"/>
    <cellStyle name="Dziesiętny [0]_Invoices2001Slovakia_Book1_1_bieu tong hop lai kh von 2011 gui phong TH-KTDN_BIEU KE HOACH  2015 (KTN 6.11 sua)" xfId="1811" xr:uid="{00000000-0005-0000-0000-000047070000}"/>
    <cellStyle name="Dziesietny [0]_Invoices2001Slovakia_Book1_1_Book1" xfId="1812" xr:uid="{00000000-0005-0000-0000-000048070000}"/>
    <cellStyle name="Dziesiętny [0]_Invoices2001Slovakia_Book1_1_Book1" xfId="1813" xr:uid="{00000000-0005-0000-0000-000049070000}"/>
    <cellStyle name="Dziesietny [0]_Invoices2001Slovakia_Book1_1_Book1_1" xfId="1814" xr:uid="{00000000-0005-0000-0000-00004A070000}"/>
    <cellStyle name="Dziesiętny [0]_Invoices2001Slovakia_Book1_1_Book1_1" xfId="1815" xr:uid="{00000000-0005-0000-0000-00004B070000}"/>
    <cellStyle name="Dziesietny [0]_Invoices2001Slovakia_Book1_1_Book1_1 2" xfId="1816" xr:uid="{00000000-0005-0000-0000-00004C070000}"/>
    <cellStyle name="Dziesiętny [0]_Invoices2001Slovakia_Book1_1_Book1_1 2" xfId="1817" xr:uid="{00000000-0005-0000-0000-00004D070000}"/>
    <cellStyle name="Dziesietny [0]_Invoices2001Slovakia_Book1_1_Book1_1 2 2" xfId="1818" xr:uid="{00000000-0005-0000-0000-00004E070000}"/>
    <cellStyle name="Dziesiętny [0]_Invoices2001Slovakia_Book1_1_Book1_1 2 2" xfId="1819" xr:uid="{00000000-0005-0000-0000-00004F070000}"/>
    <cellStyle name="Dziesietny [0]_Invoices2001Slovakia_Book1_1_Book1_1 3" xfId="1820" xr:uid="{00000000-0005-0000-0000-000050070000}"/>
    <cellStyle name="Dziesiętny [0]_Invoices2001Slovakia_Book1_1_Book1_1 3" xfId="1821" xr:uid="{00000000-0005-0000-0000-000051070000}"/>
    <cellStyle name="Dziesietny [0]_Invoices2001Slovakia_Book1_1_Book1_1 3 2" xfId="1822" xr:uid="{00000000-0005-0000-0000-000052070000}"/>
    <cellStyle name="Dziesiętny [0]_Invoices2001Slovakia_Book1_1_Book1_1 3 2" xfId="1823" xr:uid="{00000000-0005-0000-0000-000053070000}"/>
    <cellStyle name="Dziesietny [0]_Invoices2001Slovakia_Book1_1_Book1_1 4" xfId="1824" xr:uid="{00000000-0005-0000-0000-000054070000}"/>
    <cellStyle name="Dziesiętny [0]_Invoices2001Slovakia_Book1_1_Book1_1 4" xfId="1825" xr:uid="{00000000-0005-0000-0000-000055070000}"/>
    <cellStyle name="Dziesietny [0]_Invoices2001Slovakia_Book1_1_Book1_1_Ke hoach 2010 (theo doi 11-8-2010)" xfId="1826" xr:uid="{00000000-0005-0000-0000-000056070000}"/>
    <cellStyle name="Dziesiętny [0]_Invoices2001Slovakia_Book1_1_Book1_1_Ke hoach 2010 (theo doi 11-8-2010)" xfId="1827" xr:uid="{00000000-0005-0000-0000-000057070000}"/>
    <cellStyle name="Dziesietny [0]_Invoices2001Slovakia_Book1_1_Book1_1_Ke hoach 2010 (theo doi 11-8-2010) 2" xfId="1828" xr:uid="{00000000-0005-0000-0000-000058070000}"/>
    <cellStyle name="Dziesiętny [0]_Invoices2001Slovakia_Book1_1_Book1_1_Ke hoach 2010 (theo doi 11-8-2010) 2" xfId="1829" xr:uid="{00000000-0005-0000-0000-000059070000}"/>
    <cellStyle name="Dziesietny [0]_Invoices2001Slovakia_Book1_1_Book1_1_Ke hoach 2010 (theo doi 11-8-2010) 2 2" xfId="1830" xr:uid="{00000000-0005-0000-0000-00005A070000}"/>
    <cellStyle name="Dziesiętny [0]_Invoices2001Slovakia_Book1_1_Book1_1_Ke hoach 2010 (theo doi 11-8-2010) 2 2" xfId="1831" xr:uid="{00000000-0005-0000-0000-00005B070000}"/>
    <cellStyle name="Dziesietny [0]_Invoices2001Slovakia_Book1_1_Book1_1_Ke hoach 2010 (theo doi 11-8-2010) 3" xfId="1832" xr:uid="{00000000-0005-0000-0000-00005C070000}"/>
    <cellStyle name="Dziesiętny [0]_Invoices2001Slovakia_Book1_1_Book1_1_Ke hoach 2010 (theo doi 11-8-2010) 3" xfId="1833" xr:uid="{00000000-0005-0000-0000-00005D070000}"/>
    <cellStyle name="Dziesietny [0]_Invoices2001Slovakia_Book1_1_Book1_1_Ke hoach 2010 (theo doi 11-8-2010) 3 2" xfId="1834" xr:uid="{00000000-0005-0000-0000-00005E070000}"/>
    <cellStyle name="Dziesiętny [0]_Invoices2001Slovakia_Book1_1_Book1_1_Ke hoach 2010 (theo doi 11-8-2010) 3 2" xfId="1835" xr:uid="{00000000-0005-0000-0000-00005F070000}"/>
    <cellStyle name="Dziesietny [0]_Invoices2001Slovakia_Book1_1_Book1_1_Ke hoach 2010 (theo doi 11-8-2010)_BIEU KE HOACH  2015 (KTN 6.11 sua)" xfId="1836" xr:uid="{00000000-0005-0000-0000-000060070000}"/>
    <cellStyle name="Dziesiętny [0]_Invoices2001Slovakia_Book1_1_Book1_1_Ke hoach 2010 (theo doi 11-8-2010)_BIEU KE HOACH  2015 (KTN 6.11 sua)" xfId="1837" xr:uid="{00000000-0005-0000-0000-000061070000}"/>
    <cellStyle name="Dziesietny [0]_Invoices2001Slovakia_Book1_1_Book1_1_ke hoach dau thau 30-6-2010" xfId="1838" xr:uid="{00000000-0005-0000-0000-000062070000}"/>
    <cellStyle name="Dziesiętny [0]_Invoices2001Slovakia_Book1_1_Book1_1_ke hoach dau thau 30-6-2010" xfId="1839" xr:uid="{00000000-0005-0000-0000-000063070000}"/>
    <cellStyle name="Dziesietny [0]_Invoices2001Slovakia_Book1_1_Book1_1_ke hoach dau thau 30-6-2010 2" xfId="1840" xr:uid="{00000000-0005-0000-0000-000064070000}"/>
    <cellStyle name="Dziesiętny [0]_Invoices2001Slovakia_Book1_1_Book1_1_ke hoach dau thau 30-6-2010 2" xfId="1841" xr:uid="{00000000-0005-0000-0000-000065070000}"/>
    <cellStyle name="Dziesietny [0]_Invoices2001Slovakia_Book1_1_Book1_1_ke hoach dau thau 30-6-2010 2 2" xfId="1842" xr:uid="{00000000-0005-0000-0000-000066070000}"/>
    <cellStyle name="Dziesiętny [0]_Invoices2001Slovakia_Book1_1_Book1_1_ke hoach dau thau 30-6-2010 2 2" xfId="1843" xr:uid="{00000000-0005-0000-0000-000067070000}"/>
    <cellStyle name="Dziesietny [0]_Invoices2001Slovakia_Book1_1_Book1_1_ke hoach dau thau 30-6-2010 3" xfId="1844" xr:uid="{00000000-0005-0000-0000-000068070000}"/>
    <cellStyle name="Dziesiętny [0]_Invoices2001Slovakia_Book1_1_Book1_1_ke hoach dau thau 30-6-2010 3" xfId="1845" xr:uid="{00000000-0005-0000-0000-000069070000}"/>
    <cellStyle name="Dziesietny [0]_Invoices2001Slovakia_Book1_1_Book1_1_ke hoach dau thau 30-6-2010 3 2" xfId="1846" xr:uid="{00000000-0005-0000-0000-00006A070000}"/>
    <cellStyle name="Dziesiętny [0]_Invoices2001Slovakia_Book1_1_Book1_1_ke hoach dau thau 30-6-2010 3 2" xfId="1847" xr:uid="{00000000-0005-0000-0000-00006B070000}"/>
    <cellStyle name="Dziesietny [0]_Invoices2001Slovakia_Book1_1_Book1_1_ke hoach dau thau 30-6-2010_BIEU KE HOACH  2015 (KTN 6.11 sua)" xfId="1848" xr:uid="{00000000-0005-0000-0000-00006C070000}"/>
    <cellStyle name="Dziesiętny [0]_Invoices2001Slovakia_Book1_1_Book1_1_ke hoach dau thau 30-6-2010_BIEU KE HOACH  2015 (KTN 6.11 sua)" xfId="1849" xr:uid="{00000000-0005-0000-0000-00006D070000}"/>
    <cellStyle name="Dziesietny [0]_Invoices2001Slovakia_Book1_1_Book1_2" xfId="1850" xr:uid="{00000000-0005-0000-0000-00006E070000}"/>
    <cellStyle name="Dziesiętny [0]_Invoices2001Slovakia_Book1_1_Book1_2" xfId="1851" xr:uid="{00000000-0005-0000-0000-00006F070000}"/>
    <cellStyle name="Dziesietny [0]_Invoices2001Slovakia_Book1_1_Book1_bieu ke hoach dau thau" xfId="1852" xr:uid="{00000000-0005-0000-0000-000070070000}"/>
    <cellStyle name="Dziesiętny [0]_Invoices2001Slovakia_Book1_1_Book1_bieu ke hoach dau thau" xfId="1853" xr:uid="{00000000-0005-0000-0000-000071070000}"/>
    <cellStyle name="Dziesietny [0]_Invoices2001Slovakia_Book1_1_Book1_bieu ke hoach dau thau 2" xfId="1854" xr:uid="{00000000-0005-0000-0000-000072070000}"/>
    <cellStyle name="Dziesiętny [0]_Invoices2001Slovakia_Book1_1_Book1_bieu ke hoach dau thau 2" xfId="1855" xr:uid="{00000000-0005-0000-0000-000073070000}"/>
    <cellStyle name="Dziesietny [0]_Invoices2001Slovakia_Book1_1_Book1_bieu ke hoach dau thau 2 2" xfId="1856" xr:uid="{00000000-0005-0000-0000-000074070000}"/>
    <cellStyle name="Dziesiętny [0]_Invoices2001Slovakia_Book1_1_Book1_bieu ke hoach dau thau 2 2" xfId="1857" xr:uid="{00000000-0005-0000-0000-000075070000}"/>
    <cellStyle name="Dziesietny [0]_Invoices2001Slovakia_Book1_1_Book1_bieu ke hoach dau thau 3" xfId="1858" xr:uid="{00000000-0005-0000-0000-000076070000}"/>
    <cellStyle name="Dziesiętny [0]_Invoices2001Slovakia_Book1_1_Book1_bieu ke hoach dau thau 3" xfId="1859" xr:uid="{00000000-0005-0000-0000-000077070000}"/>
    <cellStyle name="Dziesietny [0]_Invoices2001Slovakia_Book1_1_Book1_bieu ke hoach dau thau 3 2" xfId="1860" xr:uid="{00000000-0005-0000-0000-000078070000}"/>
    <cellStyle name="Dziesiętny [0]_Invoices2001Slovakia_Book1_1_Book1_bieu ke hoach dau thau 3 2" xfId="1861" xr:uid="{00000000-0005-0000-0000-000079070000}"/>
    <cellStyle name="Dziesietny [0]_Invoices2001Slovakia_Book1_1_Book1_bieu ke hoach dau thau truong mam non SKH" xfId="1862" xr:uid="{00000000-0005-0000-0000-00007A070000}"/>
    <cellStyle name="Dziesiętny [0]_Invoices2001Slovakia_Book1_1_Book1_bieu ke hoach dau thau truong mam non SKH" xfId="1863" xr:uid="{00000000-0005-0000-0000-00007B070000}"/>
    <cellStyle name="Dziesietny [0]_Invoices2001Slovakia_Book1_1_Book1_bieu ke hoach dau thau truong mam non SKH 2" xfId="1864" xr:uid="{00000000-0005-0000-0000-00007C070000}"/>
    <cellStyle name="Dziesiętny [0]_Invoices2001Slovakia_Book1_1_Book1_bieu ke hoach dau thau truong mam non SKH 2" xfId="1865" xr:uid="{00000000-0005-0000-0000-00007D070000}"/>
    <cellStyle name="Dziesietny [0]_Invoices2001Slovakia_Book1_1_Book1_bieu ke hoach dau thau truong mam non SKH 2 2" xfId="1866" xr:uid="{00000000-0005-0000-0000-00007E070000}"/>
    <cellStyle name="Dziesiętny [0]_Invoices2001Slovakia_Book1_1_Book1_bieu ke hoach dau thau truong mam non SKH 2 2" xfId="1867" xr:uid="{00000000-0005-0000-0000-00007F070000}"/>
    <cellStyle name="Dziesietny [0]_Invoices2001Slovakia_Book1_1_Book1_bieu ke hoach dau thau truong mam non SKH 3" xfId="1868" xr:uid="{00000000-0005-0000-0000-000080070000}"/>
    <cellStyle name="Dziesiętny [0]_Invoices2001Slovakia_Book1_1_Book1_bieu ke hoach dau thau truong mam non SKH 3" xfId="1869" xr:uid="{00000000-0005-0000-0000-000081070000}"/>
    <cellStyle name="Dziesietny [0]_Invoices2001Slovakia_Book1_1_Book1_bieu ke hoach dau thau truong mam non SKH 3 2" xfId="1870" xr:uid="{00000000-0005-0000-0000-000082070000}"/>
    <cellStyle name="Dziesiętny [0]_Invoices2001Slovakia_Book1_1_Book1_bieu ke hoach dau thau truong mam non SKH 3 2" xfId="1871" xr:uid="{00000000-0005-0000-0000-000083070000}"/>
    <cellStyle name="Dziesietny [0]_Invoices2001Slovakia_Book1_1_Book1_bieu tong hop lai kh von 2011 gui phong TH-KTDN" xfId="1872" xr:uid="{00000000-0005-0000-0000-000084070000}"/>
    <cellStyle name="Dziesiętny [0]_Invoices2001Slovakia_Book1_1_Book1_bieu tong hop lai kh von 2011 gui phong TH-KTDN" xfId="1873" xr:uid="{00000000-0005-0000-0000-000085070000}"/>
    <cellStyle name="Dziesietny [0]_Invoices2001Slovakia_Book1_1_Book1_bieu tong hop lai kh von 2011 gui phong TH-KTDN 2" xfId="1874" xr:uid="{00000000-0005-0000-0000-000086070000}"/>
    <cellStyle name="Dziesiętny [0]_Invoices2001Slovakia_Book1_1_Book1_bieu tong hop lai kh von 2011 gui phong TH-KTDN 2" xfId="1875" xr:uid="{00000000-0005-0000-0000-000087070000}"/>
    <cellStyle name="Dziesietny [0]_Invoices2001Slovakia_Book1_1_Book1_bieu tong hop lai kh von 2011 gui phong TH-KTDN 2 2" xfId="1876" xr:uid="{00000000-0005-0000-0000-000088070000}"/>
    <cellStyle name="Dziesiętny [0]_Invoices2001Slovakia_Book1_1_Book1_bieu tong hop lai kh von 2011 gui phong TH-KTDN 2 2" xfId="1877" xr:uid="{00000000-0005-0000-0000-000089070000}"/>
    <cellStyle name="Dziesietny [0]_Invoices2001Slovakia_Book1_1_Book1_bieu tong hop lai kh von 2011 gui phong TH-KTDN 3" xfId="1878" xr:uid="{00000000-0005-0000-0000-00008A070000}"/>
    <cellStyle name="Dziesiętny [0]_Invoices2001Slovakia_Book1_1_Book1_bieu tong hop lai kh von 2011 gui phong TH-KTDN 3" xfId="1879" xr:uid="{00000000-0005-0000-0000-00008B070000}"/>
    <cellStyle name="Dziesietny [0]_Invoices2001Slovakia_Book1_1_Book1_bieu tong hop lai kh von 2011 gui phong TH-KTDN 3 2" xfId="1880" xr:uid="{00000000-0005-0000-0000-00008C070000}"/>
    <cellStyle name="Dziesiętny [0]_Invoices2001Slovakia_Book1_1_Book1_bieu tong hop lai kh von 2011 gui phong TH-KTDN 3 2" xfId="1881" xr:uid="{00000000-0005-0000-0000-00008D070000}"/>
    <cellStyle name="Dziesietny [0]_Invoices2001Slovakia_Book1_1_Book1_bieu tong hop lai kh von 2011 gui phong TH-KTDN_BIEU KE HOACH  2015 (KTN 6.11 sua)" xfId="1882" xr:uid="{00000000-0005-0000-0000-00008E070000}"/>
    <cellStyle name="Dziesiętny [0]_Invoices2001Slovakia_Book1_1_Book1_bieu tong hop lai kh von 2011 gui phong TH-KTDN_BIEU KE HOACH  2015 (KTN 6.11 sua)" xfId="1883" xr:uid="{00000000-0005-0000-0000-00008F070000}"/>
    <cellStyle name="Dziesietny [0]_Invoices2001Slovakia_Book1_1_Book1_Book1" xfId="1884" xr:uid="{00000000-0005-0000-0000-000090070000}"/>
    <cellStyle name="Dziesiętny [0]_Invoices2001Slovakia_Book1_1_Book1_Book1" xfId="1885" xr:uid="{00000000-0005-0000-0000-000091070000}"/>
    <cellStyle name="Dziesietny [0]_Invoices2001Slovakia_Book1_1_Book1_Book1 2" xfId="1886" xr:uid="{00000000-0005-0000-0000-000092070000}"/>
    <cellStyle name="Dziesiętny [0]_Invoices2001Slovakia_Book1_1_Book1_Book1 2" xfId="1887" xr:uid="{00000000-0005-0000-0000-000093070000}"/>
    <cellStyle name="Dziesietny [0]_Invoices2001Slovakia_Book1_1_Book1_Book1 2 2" xfId="1888" xr:uid="{00000000-0005-0000-0000-000094070000}"/>
    <cellStyle name="Dziesiętny [0]_Invoices2001Slovakia_Book1_1_Book1_Book1 2 2" xfId="1889" xr:uid="{00000000-0005-0000-0000-000095070000}"/>
    <cellStyle name="Dziesietny [0]_Invoices2001Slovakia_Book1_1_Book1_Book1 3" xfId="1890" xr:uid="{00000000-0005-0000-0000-000096070000}"/>
    <cellStyle name="Dziesiętny [0]_Invoices2001Slovakia_Book1_1_Book1_Book1 3" xfId="1891" xr:uid="{00000000-0005-0000-0000-000097070000}"/>
    <cellStyle name="Dziesietny [0]_Invoices2001Slovakia_Book1_1_Book1_Book1 3 2" xfId="1892" xr:uid="{00000000-0005-0000-0000-000098070000}"/>
    <cellStyle name="Dziesiętny [0]_Invoices2001Slovakia_Book1_1_Book1_Book1 3 2" xfId="1893" xr:uid="{00000000-0005-0000-0000-000099070000}"/>
    <cellStyle name="Dziesietny [0]_Invoices2001Slovakia_Book1_1_Book1_Book1_Ke hoach 2010 (theo doi 11-8-2010)" xfId="1894" xr:uid="{00000000-0005-0000-0000-00009A070000}"/>
    <cellStyle name="Dziesiętny [0]_Invoices2001Slovakia_Book1_1_Book1_Book1_Ke hoach 2010 (theo doi 11-8-2010)" xfId="1895" xr:uid="{00000000-0005-0000-0000-00009B070000}"/>
    <cellStyle name="Dziesietny [0]_Invoices2001Slovakia_Book1_1_Book1_Book1_Ke hoach 2010 (theo doi 11-8-2010) 2" xfId="1896" xr:uid="{00000000-0005-0000-0000-00009C070000}"/>
    <cellStyle name="Dziesiętny [0]_Invoices2001Slovakia_Book1_1_Book1_Book1_Ke hoach 2010 (theo doi 11-8-2010) 2" xfId="1897" xr:uid="{00000000-0005-0000-0000-00009D070000}"/>
    <cellStyle name="Dziesietny [0]_Invoices2001Slovakia_Book1_1_Book1_Book1_Ke hoach 2010 (theo doi 11-8-2010) 2 2" xfId="1898" xr:uid="{00000000-0005-0000-0000-00009E070000}"/>
    <cellStyle name="Dziesiętny [0]_Invoices2001Slovakia_Book1_1_Book1_Book1_Ke hoach 2010 (theo doi 11-8-2010) 2 2" xfId="1899" xr:uid="{00000000-0005-0000-0000-00009F070000}"/>
    <cellStyle name="Dziesietny [0]_Invoices2001Slovakia_Book1_1_Book1_Book1_Ke hoach 2010 (theo doi 11-8-2010) 3" xfId="1900" xr:uid="{00000000-0005-0000-0000-0000A0070000}"/>
    <cellStyle name="Dziesiętny [0]_Invoices2001Slovakia_Book1_1_Book1_Book1_Ke hoach 2010 (theo doi 11-8-2010) 3" xfId="1901" xr:uid="{00000000-0005-0000-0000-0000A1070000}"/>
    <cellStyle name="Dziesietny [0]_Invoices2001Slovakia_Book1_1_Book1_Book1_Ke hoach 2010 (theo doi 11-8-2010) 3 2" xfId="1902" xr:uid="{00000000-0005-0000-0000-0000A2070000}"/>
    <cellStyle name="Dziesiętny [0]_Invoices2001Slovakia_Book1_1_Book1_Book1_Ke hoach 2010 (theo doi 11-8-2010) 3 2" xfId="1903" xr:uid="{00000000-0005-0000-0000-0000A3070000}"/>
    <cellStyle name="Dziesietny [0]_Invoices2001Slovakia_Book1_1_Book1_Book1_Ke hoach 2010 (theo doi 11-8-2010)_BIEU KE HOACH  2015 (KTN 6.11 sua)" xfId="1904" xr:uid="{00000000-0005-0000-0000-0000A4070000}"/>
    <cellStyle name="Dziesiętny [0]_Invoices2001Slovakia_Book1_1_Book1_Book1_Ke hoach 2010 (theo doi 11-8-2010)_BIEU KE HOACH  2015 (KTN 6.11 sua)" xfId="1905" xr:uid="{00000000-0005-0000-0000-0000A5070000}"/>
    <cellStyle name="Dziesietny [0]_Invoices2001Slovakia_Book1_1_Book1_Book1_ke hoach dau thau 30-6-2010" xfId="1906" xr:uid="{00000000-0005-0000-0000-0000A6070000}"/>
    <cellStyle name="Dziesiętny [0]_Invoices2001Slovakia_Book1_1_Book1_Book1_ke hoach dau thau 30-6-2010" xfId="1907" xr:uid="{00000000-0005-0000-0000-0000A7070000}"/>
    <cellStyle name="Dziesietny [0]_Invoices2001Slovakia_Book1_1_Book1_Book1_ke hoach dau thau 30-6-2010 2" xfId="1908" xr:uid="{00000000-0005-0000-0000-0000A8070000}"/>
    <cellStyle name="Dziesiętny [0]_Invoices2001Slovakia_Book1_1_Book1_Book1_ke hoach dau thau 30-6-2010 2" xfId="1909" xr:uid="{00000000-0005-0000-0000-0000A9070000}"/>
    <cellStyle name="Dziesietny [0]_Invoices2001Slovakia_Book1_1_Book1_Book1_ke hoach dau thau 30-6-2010 2 2" xfId="1910" xr:uid="{00000000-0005-0000-0000-0000AA070000}"/>
    <cellStyle name="Dziesiętny [0]_Invoices2001Slovakia_Book1_1_Book1_Book1_ke hoach dau thau 30-6-2010 2 2" xfId="1911" xr:uid="{00000000-0005-0000-0000-0000AB070000}"/>
    <cellStyle name="Dziesietny [0]_Invoices2001Slovakia_Book1_1_Book1_Book1_ke hoach dau thau 30-6-2010 3" xfId="1912" xr:uid="{00000000-0005-0000-0000-0000AC070000}"/>
    <cellStyle name="Dziesiętny [0]_Invoices2001Slovakia_Book1_1_Book1_Book1_ke hoach dau thau 30-6-2010 3" xfId="1913" xr:uid="{00000000-0005-0000-0000-0000AD070000}"/>
    <cellStyle name="Dziesietny [0]_Invoices2001Slovakia_Book1_1_Book1_Book1_ke hoach dau thau 30-6-2010 3 2" xfId="1914" xr:uid="{00000000-0005-0000-0000-0000AE070000}"/>
    <cellStyle name="Dziesiętny [0]_Invoices2001Slovakia_Book1_1_Book1_Book1_ke hoach dau thau 30-6-2010 3 2" xfId="1915" xr:uid="{00000000-0005-0000-0000-0000AF070000}"/>
    <cellStyle name="Dziesietny [0]_Invoices2001Slovakia_Book1_1_Book1_Book1_ke hoach dau thau 30-6-2010_BIEU KE HOACH  2015 (KTN 6.11 sua)" xfId="1916" xr:uid="{00000000-0005-0000-0000-0000B0070000}"/>
    <cellStyle name="Dziesiętny [0]_Invoices2001Slovakia_Book1_1_Book1_Book1_ke hoach dau thau 30-6-2010_BIEU KE HOACH  2015 (KTN 6.11 sua)" xfId="1917" xr:uid="{00000000-0005-0000-0000-0000B1070000}"/>
    <cellStyle name="Dziesietny [0]_Invoices2001Slovakia_Book1_1_Book1_Copy of KH PHAN BO VON ĐỐI ỨNG NAM 2011 (30 TY phuong án gop WB)" xfId="1918" xr:uid="{00000000-0005-0000-0000-0000B2070000}"/>
    <cellStyle name="Dziesiętny [0]_Invoices2001Slovakia_Book1_1_Book1_Copy of KH PHAN BO VON ĐỐI ỨNG NAM 2011 (30 TY phuong án gop WB)" xfId="1919" xr:uid="{00000000-0005-0000-0000-0000B3070000}"/>
    <cellStyle name="Dziesietny [0]_Invoices2001Slovakia_Book1_1_Book1_Copy of KH PHAN BO VON ĐỐI ỨNG NAM 2011 (30 TY phuong án gop WB) 2" xfId="1920" xr:uid="{00000000-0005-0000-0000-0000B4070000}"/>
    <cellStyle name="Dziesiętny [0]_Invoices2001Slovakia_Book1_1_Book1_Copy of KH PHAN BO VON ĐỐI ỨNG NAM 2011 (30 TY phuong án gop WB) 2" xfId="1921" xr:uid="{00000000-0005-0000-0000-0000B5070000}"/>
    <cellStyle name="Dziesietny [0]_Invoices2001Slovakia_Book1_1_Book1_Copy of KH PHAN BO VON ĐỐI ỨNG NAM 2011 (30 TY phuong án gop WB) 2 2" xfId="1922" xr:uid="{00000000-0005-0000-0000-0000B6070000}"/>
    <cellStyle name="Dziesiętny [0]_Invoices2001Slovakia_Book1_1_Book1_Copy of KH PHAN BO VON ĐỐI ỨNG NAM 2011 (30 TY phuong án gop WB) 2 2" xfId="1923" xr:uid="{00000000-0005-0000-0000-0000B7070000}"/>
    <cellStyle name="Dziesietny [0]_Invoices2001Slovakia_Book1_1_Book1_Copy of KH PHAN BO VON ĐỐI ỨNG NAM 2011 (30 TY phuong án gop WB) 3" xfId="1924" xr:uid="{00000000-0005-0000-0000-0000B8070000}"/>
    <cellStyle name="Dziesiętny [0]_Invoices2001Slovakia_Book1_1_Book1_Copy of KH PHAN BO VON ĐỐI ỨNG NAM 2011 (30 TY phuong án gop WB) 3" xfId="1925" xr:uid="{00000000-0005-0000-0000-0000B9070000}"/>
    <cellStyle name="Dziesietny [0]_Invoices2001Slovakia_Book1_1_Book1_Copy of KH PHAN BO VON ĐỐI ỨNG NAM 2011 (30 TY phuong án gop WB) 3 2" xfId="1926" xr:uid="{00000000-0005-0000-0000-0000BA070000}"/>
    <cellStyle name="Dziesiętny [0]_Invoices2001Slovakia_Book1_1_Book1_Copy of KH PHAN BO VON ĐỐI ỨNG NAM 2011 (30 TY phuong án gop WB) 3 2" xfId="1927" xr:uid="{00000000-0005-0000-0000-0000BB070000}"/>
    <cellStyle name="Dziesietny [0]_Invoices2001Slovakia_Book1_1_Book1_Copy of KH PHAN BO VON ĐỐI ỨNG NAM 2011 (30 TY phuong án gop WB)_BIEU KE HOACH  2015 (KTN 6.11 sua)" xfId="1928" xr:uid="{00000000-0005-0000-0000-0000BC070000}"/>
    <cellStyle name="Dziesiętny [0]_Invoices2001Slovakia_Book1_1_Book1_Copy of KH PHAN BO VON ĐỐI ỨNG NAM 2011 (30 TY phuong án gop WB)_BIEU KE HOACH  2015 (KTN 6.11 sua)" xfId="1929" xr:uid="{00000000-0005-0000-0000-0000BD070000}"/>
    <cellStyle name="Dziesietny [0]_Invoices2001Slovakia_Book1_1_Book1_DTTD chieng chan Tham lai 29-9-2009" xfId="1930" xr:uid="{00000000-0005-0000-0000-0000BE070000}"/>
    <cellStyle name="Dziesiętny [0]_Invoices2001Slovakia_Book1_1_Book1_DTTD chieng chan Tham lai 29-9-2009" xfId="1931" xr:uid="{00000000-0005-0000-0000-0000BF070000}"/>
    <cellStyle name="Dziesietny [0]_Invoices2001Slovakia_Book1_1_Book1_DTTD chieng chan Tham lai 29-9-2009 2" xfId="1932" xr:uid="{00000000-0005-0000-0000-0000C0070000}"/>
    <cellStyle name="Dziesiętny [0]_Invoices2001Slovakia_Book1_1_Book1_DTTD chieng chan Tham lai 29-9-2009 2" xfId="1933" xr:uid="{00000000-0005-0000-0000-0000C1070000}"/>
    <cellStyle name="Dziesietny [0]_Invoices2001Slovakia_Book1_1_Book1_DTTD chieng chan Tham lai 29-9-2009 2 2" xfId="1934" xr:uid="{00000000-0005-0000-0000-0000C2070000}"/>
    <cellStyle name="Dziesiętny [0]_Invoices2001Slovakia_Book1_1_Book1_DTTD chieng chan Tham lai 29-9-2009 2 2" xfId="1935" xr:uid="{00000000-0005-0000-0000-0000C3070000}"/>
    <cellStyle name="Dziesietny [0]_Invoices2001Slovakia_Book1_1_Book1_DTTD chieng chan Tham lai 29-9-2009 3" xfId="1936" xr:uid="{00000000-0005-0000-0000-0000C4070000}"/>
    <cellStyle name="Dziesiętny [0]_Invoices2001Slovakia_Book1_1_Book1_DTTD chieng chan Tham lai 29-9-2009 3" xfId="1937" xr:uid="{00000000-0005-0000-0000-0000C5070000}"/>
    <cellStyle name="Dziesietny [0]_Invoices2001Slovakia_Book1_1_Book1_DTTD chieng chan Tham lai 29-9-2009 3 2" xfId="1938" xr:uid="{00000000-0005-0000-0000-0000C6070000}"/>
    <cellStyle name="Dziesiętny [0]_Invoices2001Slovakia_Book1_1_Book1_DTTD chieng chan Tham lai 29-9-2009 3 2" xfId="1939" xr:uid="{00000000-0005-0000-0000-0000C7070000}"/>
    <cellStyle name="Dziesietny [0]_Invoices2001Slovakia_Book1_1_Book1_DTTD chieng chan Tham lai 29-9-2009_BIEU KE HOACH  2015 (KTN 6.11 sua)" xfId="1940" xr:uid="{00000000-0005-0000-0000-0000C8070000}"/>
    <cellStyle name="Dziesiętny [0]_Invoices2001Slovakia_Book1_1_Book1_DTTD chieng chan Tham lai 29-9-2009_BIEU KE HOACH  2015 (KTN 6.11 sua)" xfId="1941" xr:uid="{00000000-0005-0000-0000-0000C9070000}"/>
    <cellStyle name="Dziesietny [0]_Invoices2001Slovakia_Book1_1_Book1_Du toan nuoc San Thang (GD2)" xfId="1942" xr:uid="{00000000-0005-0000-0000-0000CA070000}"/>
    <cellStyle name="Dziesiętny [0]_Invoices2001Slovakia_Book1_1_Book1_Du toan nuoc San Thang (GD2)" xfId="1943" xr:uid="{00000000-0005-0000-0000-0000CB070000}"/>
    <cellStyle name="Dziesietny [0]_Invoices2001Slovakia_Book1_1_Book1_Du toan nuoc San Thang (GD2) 2" xfId="1944" xr:uid="{00000000-0005-0000-0000-0000CC070000}"/>
    <cellStyle name="Dziesiętny [0]_Invoices2001Slovakia_Book1_1_Book1_Du toan nuoc San Thang (GD2) 2" xfId="1945" xr:uid="{00000000-0005-0000-0000-0000CD070000}"/>
    <cellStyle name="Dziesietny [0]_Invoices2001Slovakia_Book1_1_Book1_Du toan nuoc San Thang (GD2) 2 2" xfId="1946" xr:uid="{00000000-0005-0000-0000-0000CE070000}"/>
    <cellStyle name="Dziesiętny [0]_Invoices2001Slovakia_Book1_1_Book1_Du toan nuoc San Thang (GD2) 2 2" xfId="1947" xr:uid="{00000000-0005-0000-0000-0000CF070000}"/>
    <cellStyle name="Dziesietny [0]_Invoices2001Slovakia_Book1_1_Book1_Du toan nuoc San Thang (GD2) 3" xfId="1948" xr:uid="{00000000-0005-0000-0000-0000D0070000}"/>
    <cellStyle name="Dziesiętny [0]_Invoices2001Slovakia_Book1_1_Book1_Du toan nuoc San Thang (GD2) 3" xfId="1949" xr:uid="{00000000-0005-0000-0000-0000D1070000}"/>
    <cellStyle name="Dziesietny [0]_Invoices2001Slovakia_Book1_1_Book1_Du toan nuoc San Thang (GD2) 3 2" xfId="1950" xr:uid="{00000000-0005-0000-0000-0000D2070000}"/>
    <cellStyle name="Dziesiętny [0]_Invoices2001Slovakia_Book1_1_Book1_Du toan nuoc San Thang (GD2) 3 2" xfId="1951" xr:uid="{00000000-0005-0000-0000-0000D3070000}"/>
    <cellStyle name="Dziesietny [0]_Invoices2001Slovakia_Book1_1_Book1_Ke hoach 2010 (theo doi 11-8-2010)" xfId="1952" xr:uid="{00000000-0005-0000-0000-0000D4070000}"/>
    <cellStyle name="Dziesiętny [0]_Invoices2001Slovakia_Book1_1_Book1_Ke hoach 2010 (theo doi 11-8-2010)" xfId="1953" xr:uid="{00000000-0005-0000-0000-0000D5070000}"/>
    <cellStyle name="Dziesietny [0]_Invoices2001Slovakia_Book1_1_Book1_Ke hoach 2010 (theo doi 11-8-2010) 2" xfId="1954" xr:uid="{00000000-0005-0000-0000-0000D6070000}"/>
    <cellStyle name="Dziesiętny [0]_Invoices2001Slovakia_Book1_1_Book1_Ke hoach 2010 (theo doi 11-8-2010) 2" xfId="1955" xr:uid="{00000000-0005-0000-0000-0000D7070000}"/>
    <cellStyle name="Dziesietny [0]_Invoices2001Slovakia_Book1_1_Book1_Ke hoach 2010 (theo doi 11-8-2010) 2 2" xfId="1956" xr:uid="{00000000-0005-0000-0000-0000D8070000}"/>
    <cellStyle name="Dziesiętny [0]_Invoices2001Slovakia_Book1_1_Book1_Ke hoach 2010 (theo doi 11-8-2010) 2 2" xfId="1957" xr:uid="{00000000-0005-0000-0000-0000D9070000}"/>
    <cellStyle name="Dziesietny [0]_Invoices2001Slovakia_Book1_1_Book1_Ke hoach 2010 (theo doi 11-8-2010) 3" xfId="1958" xr:uid="{00000000-0005-0000-0000-0000DA070000}"/>
    <cellStyle name="Dziesiętny [0]_Invoices2001Slovakia_Book1_1_Book1_Ke hoach 2010 (theo doi 11-8-2010) 3" xfId="1959" xr:uid="{00000000-0005-0000-0000-0000DB070000}"/>
    <cellStyle name="Dziesietny [0]_Invoices2001Slovakia_Book1_1_Book1_Ke hoach 2010 (theo doi 11-8-2010) 3 2" xfId="1960" xr:uid="{00000000-0005-0000-0000-0000DC070000}"/>
    <cellStyle name="Dziesiętny [0]_Invoices2001Slovakia_Book1_1_Book1_Ke hoach 2010 (theo doi 11-8-2010) 3 2" xfId="1961" xr:uid="{00000000-0005-0000-0000-0000DD070000}"/>
    <cellStyle name="Dziesietny [0]_Invoices2001Slovakia_Book1_1_Book1_ke hoach dau thau 30-6-2010" xfId="1962" xr:uid="{00000000-0005-0000-0000-0000DE070000}"/>
    <cellStyle name="Dziesiętny [0]_Invoices2001Slovakia_Book1_1_Book1_ke hoach dau thau 30-6-2010" xfId="1963" xr:uid="{00000000-0005-0000-0000-0000DF070000}"/>
    <cellStyle name="Dziesietny [0]_Invoices2001Slovakia_Book1_1_Book1_ke hoach dau thau 30-6-2010 2" xfId="1964" xr:uid="{00000000-0005-0000-0000-0000E0070000}"/>
    <cellStyle name="Dziesiętny [0]_Invoices2001Slovakia_Book1_1_Book1_ke hoach dau thau 30-6-2010 2" xfId="1965" xr:uid="{00000000-0005-0000-0000-0000E1070000}"/>
    <cellStyle name="Dziesietny [0]_Invoices2001Slovakia_Book1_1_Book1_ke hoach dau thau 30-6-2010 2 2" xfId="1966" xr:uid="{00000000-0005-0000-0000-0000E2070000}"/>
    <cellStyle name="Dziesiętny [0]_Invoices2001Slovakia_Book1_1_Book1_ke hoach dau thau 30-6-2010 2 2" xfId="1967" xr:uid="{00000000-0005-0000-0000-0000E3070000}"/>
    <cellStyle name="Dziesietny [0]_Invoices2001Slovakia_Book1_1_Book1_ke hoach dau thau 30-6-2010 3" xfId="1968" xr:uid="{00000000-0005-0000-0000-0000E4070000}"/>
    <cellStyle name="Dziesiętny [0]_Invoices2001Slovakia_Book1_1_Book1_ke hoach dau thau 30-6-2010 3" xfId="1969" xr:uid="{00000000-0005-0000-0000-0000E5070000}"/>
    <cellStyle name="Dziesietny [0]_Invoices2001Slovakia_Book1_1_Book1_ke hoach dau thau 30-6-2010 3 2" xfId="1970" xr:uid="{00000000-0005-0000-0000-0000E6070000}"/>
    <cellStyle name="Dziesiętny [0]_Invoices2001Slovakia_Book1_1_Book1_ke hoach dau thau 30-6-2010 3 2" xfId="1971" xr:uid="{00000000-0005-0000-0000-0000E7070000}"/>
    <cellStyle name="Dziesietny [0]_Invoices2001Slovakia_Book1_1_Book1_KH Von 2012 gui BKH 1" xfId="1972" xr:uid="{00000000-0005-0000-0000-0000E8070000}"/>
    <cellStyle name="Dziesiętny [0]_Invoices2001Slovakia_Book1_1_Book1_KH Von 2012 gui BKH 1" xfId="1973" xr:uid="{00000000-0005-0000-0000-0000E9070000}"/>
    <cellStyle name="Dziesietny [0]_Invoices2001Slovakia_Book1_1_Book1_KH Von 2012 gui BKH 1 2" xfId="1974" xr:uid="{00000000-0005-0000-0000-0000EA070000}"/>
    <cellStyle name="Dziesiętny [0]_Invoices2001Slovakia_Book1_1_Book1_KH Von 2012 gui BKH 1 2" xfId="1975" xr:uid="{00000000-0005-0000-0000-0000EB070000}"/>
    <cellStyle name="Dziesietny [0]_Invoices2001Slovakia_Book1_1_Book1_KH Von 2012 gui BKH 1 2 2" xfId="1976" xr:uid="{00000000-0005-0000-0000-0000EC070000}"/>
    <cellStyle name="Dziesiętny [0]_Invoices2001Slovakia_Book1_1_Book1_KH Von 2012 gui BKH 1 2 2" xfId="1977" xr:uid="{00000000-0005-0000-0000-0000ED070000}"/>
    <cellStyle name="Dziesietny [0]_Invoices2001Slovakia_Book1_1_Book1_KH Von 2012 gui BKH 1 3" xfId="1978" xr:uid="{00000000-0005-0000-0000-0000EE070000}"/>
    <cellStyle name="Dziesiętny [0]_Invoices2001Slovakia_Book1_1_Book1_KH Von 2012 gui BKH 1 3" xfId="1979" xr:uid="{00000000-0005-0000-0000-0000EF070000}"/>
    <cellStyle name="Dziesietny [0]_Invoices2001Slovakia_Book1_1_Book1_KH Von 2012 gui BKH 1 3 2" xfId="1980" xr:uid="{00000000-0005-0000-0000-0000F0070000}"/>
    <cellStyle name="Dziesiętny [0]_Invoices2001Slovakia_Book1_1_Book1_KH Von 2012 gui BKH 1 3 2" xfId="1981" xr:uid="{00000000-0005-0000-0000-0000F1070000}"/>
    <cellStyle name="Dziesietny [0]_Invoices2001Slovakia_Book1_1_Book1_KH Von 2012 gui BKH 1_BIEU KE HOACH  2015 (KTN 6.11 sua)" xfId="1982" xr:uid="{00000000-0005-0000-0000-0000F2070000}"/>
    <cellStyle name="Dziesiętny [0]_Invoices2001Slovakia_Book1_1_Book1_KH Von 2012 gui BKH 1_BIEU KE HOACH  2015 (KTN 6.11 sua)" xfId="1983" xr:uid="{00000000-0005-0000-0000-0000F3070000}"/>
    <cellStyle name="Dziesietny [0]_Invoices2001Slovakia_Book1_1_Book1_QD ke hoach dau thau" xfId="1984" xr:uid="{00000000-0005-0000-0000-0000F4070000}"/>
    <cellStyle name="Dziesiętny [0]_Invoices2001Slovakia_Book1_1_Book1_QD ke hoach dau thau" xfId="1985" xr:uid="{00000000-0005-0000-0000-0000F5070000}"/>
    <cellStyle name="Dziesietny [0]_Invoices2001Slovakia_Book1_1_Book1_QD ke hoach dau thau 2" xfId="1986" xr:uid="{00000000-0005-0000-0000-0000F6070000}"/>
    <cellStyle name="Dziesiętny [0]_Invoices2001Slovakia_Book1_1_Book1_QD ke hoach dau thau 2" xfId="1987" xr:uid="{00000000-0005-0000-0000-0000F7070000}"/>
    <cellStyle name="Dziesietny [0]_Invoices2001Slovakia_Book1_1_Book1_QD ke hoach dau thau 2 2" xfId="1988" xr:uid="{00000000-0005-0000-0000-0000F8070000}"/>
    <cellStyle name="Dziesiętny [0]_Invoices2001Slovakia_Book1_1_Book1_QD ke hoach dau thau 2 2" xfId="1989" xr:uid="{00000000-0005-0000-0000-0000F9070000}"/>
    <cellStyle name="Dziesietny [0]_Invoices2001Slovakia_Book1_1_Book1_QD ke hoach dau thau 3" xfId="1990" xr:uid="{00000000-0005-0000-0000-0000FA070000}"/>
    <cellStyle name="Dziesiętny [0]_Invoices2001Slovakia_Book1_1_Book1_QD ke hoach dau thau 3" xfId="1991" xr:uid="{00000000-0005-0000-0000-0000FB070000}"/>
    <cellStyle name="Dziesietny [0]_Invoices2001Slovakia_Book1_1_Book1_QD ke hoach dau thau 3 2" xfId="1992" xr:uid="{00000000-0005-0000-0000-0000FC070000}"/>
    <cellStyle name="Dziesiętny [0]_Invoices2001Slovakia_Book1_1_Book1_QD ke hoach dau thau 3 2" xfId="1993" xr:uid="{00000000-0005-0000-0000-0000FD070000}"/>
    <cellStyle name="Dziesietny [0]_Invoices2001Slovakia_Book1_1_Book1_tinh toan hoang ha" xfId="1994" xr:uid="{00000000-0005-0000-0000-0000FE070000}"/>
    <cellStyle name="Dziesiętny [0]_Invoices2001Slovakia_Book1_1_Book1_tinh toan hoang ha" xfId="1995" xr:uid="{00000000-0005-0000-0000-0000FF070000}"/>
    <cellStyle name="Dziesietny [0]_Invoices2001Slovakia_Book1_1_Book1_tinh toan hoang ha 2" xfId="1996" xr:uid="{00000000-0005-0000-0000-000000080000}"/>
    <cellStyle name="Dziesiętny [0]_Invoices2001Slovakia_Book1_1_Book1_tinh toan hoang ha 2" xfId="1997" xr:uid="{00000000-0005-0000-0000-000001080000}"/>
    <cellStyle name="Dziesietny [0]_Invoices2001Slovakia_Book1_1_Book1_tinh toan hoang ha 2 2" xfId="1998" xr:uid="{00000000-0005-0000-0000-000002080000}"/>
    <cellStyle name="Dziesiętny [0]_Invoices2001Slovakia_Book1_1_Book1_tinh toan hoang ha 2 2" xfId="1999" xr:uid="{00000000-0005-0000-0000-000003080000}"/>
    <cellStyle name="Dziesietny [0]_Invoices2001Slovakia_Book1_1_Book1_tinh toan hoang ha 3" xfId="2000" xr:uid="{00000000-0005-0000-0000-000004080000}"/>
    <cellStyle name="Dziesiętny [0]_Invoices2001Slovakia_Book1_1_Book1_tinh toan hoang ha 3" xfId="2001" xr:uid="{00000000-0005-0000-0000-000005080000}"/>
    <cellStyle name="Dziesietny [0]_Invoices2001Slovakia_Book1_1_Book1_tinh toan hoang ha 3 2" xfId="2002" xr:uid="{00000000-0005-0000-0000-000006080000}"/>
    <cellStyle name="Dziesiętny [0]_Invoices2001Slovakia_Book1_1_Book1_tinh toan hoang ha 3 2" xfId="2003" xr:uid="{00000000-0005-0000-0000-000007080000}"/>
    <cellStyle name="Dziesietny [0]_Invoices2001Slovakia_Book1_1_Book1_Tong von ĐTPT" xfId="2004" xr:uid="{00000000-0005-0000-0000-000008080000}"/>
    <cellStyle name="Dziesiętny [0]_Invoices2001Slovakia_Book1_1_Book1_Tong von ĐTPT" xfId="2005" xr:uid="{00000000-0005-0000-0000-000009080000}"/>
    <cellStyle name="Dziesietny [0]_Invoices2001Slovakia_Book1_1_Book1_Tong von ĐTPT 2" xfId="2006" xr:uid="{00000000-0005-0000-0000-00000A080000}"/>
    <cellStyle name="Dziesiętny [0]_Invoices2001Slovakia_Book1_1_Book1_Tong von ĐTPT 2" xfId="2007" xr:uid="{00000000-0005-0000-0000-00000B080000}"/>
    <cellStyle name="Dziesietny [0]_Invoices2001Slovakia_Book1_1_Book1_Tong von ĐTPT 2 2" xfId="2008" xr:uid="{00000000-0005-0000-0000-00000C080000}"/>
    <cellStyle name="Dziesiętny [0]_Invoices2001Slovakia_Book1_1_Book1_Tong von ĐTPT 2 2" xfId="2009" xr:uid="{00000000-0005-0000-0000-00000D080000}"/>
    <cellStyle name="Dziesietny [0]_Invoices2001Slovakia_Book1_1_Book1_Tong von ĐTPT 3" xfId="2010" xr:uid="{00000000-0005-0000-0000-00000E080000}"/>
    <cellStyle name="Dziesiętny [0]_Invoices2001Slovakia_Book1_1_Book1_Tong von ĐTPT 3" xfId="2011" xr:uid="{00000000-0005-0000-0000-00000F080000}"/>
    <cellStyle name="Dziesietny [0]_Invoices2001Slovakia_Book1_1_Book1_Tong von ĐTPT 3 2" xfId="2012" xr:uid="{00000000-0005-0000-0000-000010080000}"/>
    <cellStyle name="Dziesiętny [0]_Invoices2001Slovakia_Book1_1_Book1_Tong von ĐTPT 3 2" xfId="2013" xr:uid="{00000000-0005-0000-0000-000011080000}"/>
    <cellStyle name="Dziesietny [0]_Invoices2001Slovakia_Book1_1_Copy of KH PHAN BO VON ĐỐI ỨNG NAM 2011 (30 TY phuong án gop WB)" xfId="2014" xr:uid="{00000000-0005-0000-0000-000012080000}"/>
    <cellStyle name="Dziesiętny [0]_Invoices2001Slovakia_Book1_1_Copy of KH PHAN BO VON ĐỐI ỨNG NAM 2011 (30 TY phuong án gop WB)" xfId="2015" xr:uid="{00000000-0005-0000-0000-000013080000}"/>
    <cellStyle name="Dziesietny [0]_Invoices2001Slovakia_Book1_1_Copy of KH PHAN BO VON ĐỐI ỨNG NAM 2011 (30 TY phuong án gop WB) 2" xfId="2016" xr:uid="{00000000-0005-0000-0000-000014080000}"/>
    <cellStyle name="Dziesiętny [0]_Invoices2001Slovakia_Book1_1_Copy of KH PHAN BO VON ĐỐI ỨNG NAM 2011 (30 TY phuong án gop WB) 2" xfId="2017" xr:uid="{00000000-0005-0000-0000-000015080000}"/>
    <cellStyle name="Dziesietny [0]_Invoices2001Slovakia_Book1_1_Copy of KH PHAN BO VON ĐỐI ỨNG NAM 2011 (30 TY phuong án gop WB) 2 2" xfId="2018" xr:uid="{00000000-0005-0000-0000-000016080000}"/>
    <cellStyle name="Dziesiętny [0]_Invoices2001Slovakia_Book1_1_Copy of KH PHAN BO VON ĐỐI ỨNG NAM 2011 (30 TY phuong án gop WB) 2 2" xfId="2019" xr:uid="{00000000-0005-0000-0000-000017080000}"/>
    <cellStyle name="Dziesietny [0]_Invoices2001Slovakia_Book1_1_Copy of KH PHAN BO VON ĐỐI ỨNG NAM 2011 (30 TY phuong án gop WB) 3" xfId="2020" xr:uid="{00000000-0005-0000-0000-000018080000}"/>
    <cellStyle name="Dziesiętny [0]_Invoices2001Slovakia_Book1_1_Copy of KH PHAN BO VON ĐỐI ỨNG NAM 2011 (30 TY phuong án gop WB) 3" xfId="2021" xr:uid="{00000000-0005-0000-0000-000019080000}"/>
    <cellStyle name="Dziesietny [0]_Invoices2001Slovakia_Book1_1_Copy of KH PHAN BO VON ĐỐI ỨNG NAM 2011 (30 TY phuong án gop WB) 3 2" xfId="2022" xr:uid="{00000000-0005-0000-0000-00001A080000}"/>
    <cellStyle name="Dziesiętny [0]_Invoices2001Slovakia_Book1_1_Copy of KH PHAN BO VON ĐỐI ỨNG NAM 2011 (30 TY phuong án gop WB) 3 2" xfId="2023" xr:uid="{00000000-0005-0000-0000-00001B080000}"/>
    <cellStyle name="Dziesietny [0]_Invoices2001Slovakia_Book1_1_Copy of KH PHAN BO VON ĐỐI ỨNG NAM 2011 (30 TY phuong án gop WB)_BIEU KE HOACH  2015 (KTN 6.11 sua)" xfId="2024" xr:uid="{00000000-0005-0000-0000-00001C080000}"/>
    <cellStyle name="Dziesiętny [0]_Invoices2001Slovakia_Book1_1_Copy of KH PHAN BO VON ĐỐI ỨNG NAM 2011 (30 TY phuong án gop WB)_BIEU KE HOACH  2015 (KTN 6.11 sua)" xfId="2025" xr:uid="{00000000-0005-0000-0000-00001D080000}"/>
    <cellStyle name="Dziesietny [0]_Invoices2001Slovakia_Book1_1_Danh Mục KCM trinh BKH 2011 (BS 30A)" xfId="2026" xr:uid="{00000000-0005-0000-0000-00001E080000}"/>
    <cellStyle name="Dziesiętny [0]_Invoices2001Slovakia_Book1_1_Danh Mục KCM trinh BKH 2011 (BS 30A)" xfId="2027" xr:uid="{00000000-0005-0000-0000-00001F080000}"/>
    <cellStyle name="Dziesietny [0]_Invoices2001Slovakia_Book1_1_DTTD chieng chan Tham lai 29-9-2009" xfId="2028" xr:uid="{00000000-0005-0000-0000-000020080000}"/>
    <cellStyle name="Dziesiętny [0]_Invoices2001Slovakia_Book1_1_DTTD chieng chan Tham lai 29-9-2009" xfId="2029" xr:uid="{00000000-0005-0000-0000-000021080000}"/>
    <cellStyle name="Dziesietny [0]_Invoices2001Slovakia_Book1_1_DTTD chieng chan Tham lai 29-9-2009 2" xfId="2030" xr:uid="{00000000-0005-0000-0000-000022080000}"/>
    <cellStyle name="Dziesiętny [0]_Invoices2001Slovakia_Book1_1_DTTD chieng chan Tham lai 29-9-2009 2" xfId="2031" xr:uid="{00000000-0005-0000-0000-000023080000}"/>
    <cellStyle name="Dziesietny [0]_Invoices2001Slovakia_Book1_1_DTTD chieng chan Tham lai 29-9-2009 2 2" xfId="2032" xr:uid="{00000000-0005-0000-0000-000024080000}"/>
    <cellStyle name="Dziesiętny [0]_Invoices2001Slovakia_Book1_1_DTTD chieng chan Tham lai 29-9-2009 2 2" xfId="2033" xr:uid="{00000000-0005-0000-0000-000025080000}"/>
    <cellStyle name="Dziesietny [0]_Invoices2001Slovakia_Book1_1_DTTD chieng chan Tham lai 29-9-2009 3" xfId="2034" xr:uid="{00000000-0005-0000-0000-000026080000}"/>
    <cellStyle name="Dziesiętny [0]_Invoices2001Slovakia_Book1_1_DTTD chieng chan Tham lai 29-9-2009 3" xfId="2035" xr:uid="{00000000-0005-0000-0000-000027080000}"/>
    <cellStyle name="Dziesietny [0]_Invoices2001Slovakia_Book1_1_DTTD chieng chan Tham lai 29-9-2009 3 2" xfId="2036" xr:uid="{00000000-0005-0000-0000-000028080000}"/>
    <cellStyle name="Dziesiętny [0]_Invoices2001Slovakia_Book1_1_DTTD chieng chan Tham lai 29-9-2009 3 2" xfId="2037" xr:uid="{00000000-0005-0000-0000-000029080000}"/>
    <cellStyle name="Dziesietny [0]_Invoices2001Slovakia_Book1_1_DTTD chieng chan Tham lai 29-9-2009_BIEU KE HOACH  2015 (KTN 6.11 sua)" xfId="2038" xr:uid="{00000000-0005-0000-0000-00002A080000}"/>
    <cellStyle name="Dziesiętny [0]_Invoices2001Slovakia_Book1_1_DTTD chieng chan Tham lai 29-9-2009_BIEU KE HOACH  2015 (KTN 6.11 sua)" xfId="2039" xr:uid="{00000000-0005-0000-0000-00002B080000}"/>
    <cellStyle name="Dziesietny [0]_Invoices2001Slovakia_Book1_1_Du toan nuoc San Thang (GD2)" xfId="2040" xr:uid="{00000000-0005-0000-0000-00002C080000}"/>
    <cellStyle name="Dziesiętny [0]_Invoices2001Slovakia_Book1_1_Du toan nuoc San Thang (GD2)" xfId="2041" xr:uid="{00000000-0005-0000-0000-00002D080000}"/>
    <cellStyle name="Dziesietny [0]_Invoices2001Slovakia_Book1_1_Du toan nuoc San Thang (GD2) 2" xfId="2042" xr:uid="{00000000-0005-0000-0000-00002E080000}"/>
    <cellStyle name="Dziesiętny [0]_Invoices2001Slovakia_Book1_1_Du toan nuoc San Thang (GD2) 2" xfId="2043" xr:uid="{00000000-0005-0000-0000-00002F080000}"/>
    <cellStyle name="Dziesietny [0]_Invoices2001Slovakia_Book1_1_Du toan nuoc San Thang (GD2) 2 2" xfId="2044" xr:uid="{00000000-0005-0000-0000-000030080000}"/>
    <cellStyle name="Dziesiętny [0]_Invoices2001Slovakia_Book1_1_Du toan nuoc San Thang (GD2) 2 2" xfId="2045" xr:uid="{00000000-0005-0000-0000-000031080000}"/>
    <cellStyle name="Dziesietny [0]_Invoices2001Slovakia_Book1_1_Du toan nuoc San Thang (GD2) 3" xfId="2046" xr:uid="{00000000-0005-0000-0000-000032080000}"/>
    <cellStyle name="Dziesiętny [0]_Invoices2001Slovakia_Book1_1_Du toan nuoc San Thang (GD2) 3" xfId="2047" xr:uid="{00000000-0005-0000-0000-000033080000}"/>
    <cellStyle name="Dziesietny [0]_Invoices2001Slovakia_Book1_1_Du toan nuoc San Thang (GD2) 3 2" xfId="2048" xr:uid="{00000000-0005-0000-0000-000034080000}"/>
    <cellStyle name="Dziesiętny [0]_Invoices2001Slovakia_Book1_1_Du toan nuoc San Thang (GD2) 3 2" xfId="2049" xr:uid="{00000000-0005-0000-0000-000035080000}"/>
    <cellStyle name="Dziesietny [0]_Invoices2001Slovakia_Book1_1_Du toan nuoc San Thang (GD2) 4" xfId="2050" xr:uid="{00000000-0005-0000-0000-000036080000}"/>
    <cellStyle name="Dziesiętny [0]_Invoices2001Slovakia_Book1_1_Du toan nuoc San Thang (GD2) 4" xfId="2051" xr:uid="{00000000-0005-0000-0000-000037080000}"/>
    <cellStyle name="Dziesietny [0]_Invoices2001Slovakia_Book1_1_Ke hoach 2010 (theo doi 11-8-2010)" xfId="2052" xr:uid="{00000000-0005-0000-0000-000038080000}"/>
    <cellStyle name="Dziesiętny [0]_Invoices2001Slovakia_Book1_1_Ke hoach 2010 (theo doi 11-8-2010)" xfId="2053" xr:uid="{00000000-0005-0000-0000-000039080000}"/>
    <cellStyle name="Dziesietny [0]_Invoices2001Slovakia_Book1_1_Ke hoach 2010 (theo doi 11-8-2010) 2" xfId="2054" xr:uid="{00000000-0005-0000-0000-00003A080000}"/>
    <cellStyle name="Dziesiętny [0]_Invoices2001Slovakia_Book1_1_Ke hoach 2010 (theo doi 11-8-2010) 2" xfId="2055" xr:uid="{00000000-0005-0000-0000-00003B080000}"/>
    <cellStyle name="Dziesietny [0]_Invoices2001Slovakia_Book1_1_Ke hoach 2010 (theo doi 11-8-2010) 2 2" xfId="2056" xr:uid="{00000000-0005-0000-0000-00003C080000}"/>
    <cellStyle name="Dziesiętny [0]_Invoices2001Slovakia_Book1_1_Ke hoach 2010 (theo doi 11-8-2010) 2 2" xfId="2057" xr:uid="{00000000-0005-0000-0000-00003D080000}"/>
    <cellStyle name="Dziesietny [0]_Invoices2001Slovakia_Book1_1_Ke hoach 2010 (theo doi 11-8-2010) 3" xfId="2058" xr:uid="{00000000-0005-0000-0000-00003E080000}"/>
    <cellStyle name="Dziesiętny [0]_Invoices2001Slovakia_Book1_1_Ke hoach 2010 (theo doi 11-8-2010) 3" xfId="2059" xr:uid="{00000000-0005-0000-0000-00003F080000}"/>
    <cellStyle name="Dziesietny [0]_Invoices2001Slovakia_Book1_1_Ke hoach 2010 (theo doi 11-8-2010) 3 2" xfId="2060" xr:uid="{00000000-0005-0000-0000-000040080000}"/>
    <cellStyle name="Dziesiętny [0]_Invoices2001Slovakia_Book1_1_Ke hoach 2010 (theo doi 11-8-2010) 3 2" xfId="2061" xr:uid="{00000000-0005-0000-0000-000041080000}"/>
    <cellStyle name="Dziesietny [0]_Invoices2001Slovakia_Book1_1_Ke hoach 2010 (theo doi 11-8-2010) 4" xfId="2062" xr:uid="{00000000-0005-0000-0000-000042080000}"/>
    <cellStyle name="Dziesiętny [0]_Invoices2001Slovakia_Book1_1_Ke hoach 2010 (theo doi 11-8-2010) 4" xfId="2063" xr:uid="{00000000-0005-0000-0000-000043080000}"/>
    <cellStyle name="Dziesietny [0]_Invoices2001Slovakia_Book1_1_Ke hoach 2010 ngay 31-01" xfId="2064" xr:uid="{00000000-0005-0000-0000-000044080000}"/>
    <cellStyle name="Dziesiętny [0]_Invoices2001Slovakia_Book1_1_Ke hoach 2010 ngay 31-01" xfId="2065" xr:uid="{00000000-0005-0000-0000-000045080000}"/>
    <cellStyle name="Dziesietny [0]_Invoices2001Slovakia_Book1_1_Ke hoach 2010 ngay 31-01 2" xfId="2066" xr:uid="{00000000-0005-0000-0000-000046080000}"/>
    <cellStyle name="Dziesiętny [0]_Invoices2001Slovakia_Book1_1_Ke hoach 2010 ngay 31-01 2" xfId="2067" xr:uid="{00000000-0005-0000-0000-000047080000}"/>
    <cellStyle name="Dziesietny [0]_Invoices2001Slovakia_Book1_1_Ke hoach 2010 ngay 31-01 2 2" xfId="2068" xr:uid="{00000000-0005-0000-0000-000048080000}"/>
    <cellStyle name="Dziesiętny [0]_Invoices2001Slovakia_Book1_1_Ke hoach 2010 ngay 31-01 2 2" xfId="2069" xr:uid="{00000000-0005-0000-0000-000049080000}"/>
    <cellStyle name="Dziesietny [0]_Invoices2001Slovakia_Book1_1_Ke hoach 2010 ngay 31-01 3" xfId="2070" xr:uid="{00000000-0005-0000-0000-00004A080000}"/>
    <cellStyle name="Dziesiętny [0]_Invoices2001Slovakia_Book1_1_Ke hoach 2010 ngay 31-01 3" xfId="2071" xr:uid="{00000000-0005-0000-0000-00004B080000}"/>
    <cellStyle name="Dziesietny [0]_Invoices2001Slovakia_Book1_1_Ke hoach 2010 ngay 31-01 3 2" xfId="2072" xr:uid="{00000000-0005-0000-0000-00004C080000}"/>
    <cellStyle name="Dziesiętny [0]_Invoices2001Slovakia_Book1_1_Ke hoach 2010 ngay 31-01 3 2" xfId="2073" xr:uid="{00000000-0005-0000-0000-00004D080000}"/>
    <cellStyle name="Dziesietny [0]_Invoices2001Slovakia_Book1_1_Ke hoach 2010 ngay 31-01 4" xfId="2074" xr:uid="{00000000-0005-0000-0000-00004E080000}"/>
    <cellStyle name="Dziesiętny [0]_Invoices2001Slovakia_Book1_1_Ke hoach 2010 ngay 31-01 4" xfId="2075" xr:uid="{00000000-0005-0000-0000-00004F080000}"/>
    <cellStyle name="Dziesietny [0]_Invoices2001Slovakia_Book1_1_ke hoach dau thau 30-6-2010" xfId="2076" xr:uid="{00000000-0005-0000-0000-000050080000}"/>
    <cellStyle name="Dziesiętny [0]_Invoices2001Slovakia_Book1_1_ke hoach dau thau 30-6-2010" xfId="2077" xr:uid="{00000000-0005-0000-0000-000051080000}"/>
    <cellStyle name="Dziesietny [0]_Invoices2001Slovakia_Book1_1_ke hoach dau thau 30-6-2010 2" xfId="2078" xr:uid="{00000000-0005-0000-0000-000052080000}"/>
    <cellStyle name="Dziesiętny [0]_Invoices2001Slovakia_Book1_1_ke hoach dau thau 30-6-2010 2" xfId="2079" xr:uid="{00000000-0005-0000-0000-000053080000}"/>
    <cellStyle name="Dziesietny [0]_Invoices2001Slovakia_Book1_1_ke hoach dau thau 30-6-2010 2 2" xfId="2080" xr:uid="{00000000-0005-0000-0000-000054080000}"/>
    <cellStyle name="Dziesiętny [0]_Invoices2001Slovakia_Book1_1_ke hoach dau thau 30-6-2010 2 2" xfId="2081" xr:uid="{00000000-0005-0000-0000-000055080000}"/>
    <cellStyle name="Dziesietny [0]_Invoices2001Slovakia_Book1_1_ke hoach dau thau 30-6-2010 3" xfId="2082" xr:uid="{00000000-0005-0000-0000-000056080000}"/>
    <cellStyle name="Dziesiętny [0]_Invoices2001Slovakia_Book1_1_ke hoach dau thau 30-6-2010 3" xfId="2083" xr:uid="{00000000-0005-0000-0000-000057080000}"/>
    <cellStyle name="Dziesietny [0]_Invoices2001Slovakia_Book1_1_ke hoach dau thau 30-6-2010 3 2" xfId="2084" xr:uid="{00000000-0005-0000-0000-000058080000}"/>
    <cellStyle name="Dziesiętny [0]_Invoices2001Slovakia_Book1_1_ke hoach dau thau 30-6-2010 3 2" xfId="2085" xr:uid="{00000000-0005-0000-0000-000059080000}"/>
    <cellStyle name="Dziesietny [0]_Invoices2001Slovakia_Book1_1_ke hoach dau thau 30-6-2010 4" xfId="2086" xr:uid="{00000000-0005-0000-0000-00005A080000}"/>
    <cellStyle name="Dziesiętny [0]_Invoices2001Slovakia_Book1_1_ke hoach dau thau 30-6-2010 4" xfId="2087" xr:uid="{00000000-0005-0000-0000-00005B080000}"/>
    <cellStyle name="Dziesietny [0]_Invoices2001Slovakia_Book1_1_KH Von 2012 gui BKH 1" xfId="2088" xr:uid="{00000000-0005-0000-0000-00005C080000}"/>
    <cellStyle name="Dziesiętny [0]_Invoices2001Slovakia_Book1_1_KH Von 2012 gui BKH 1" xfId="2089" xr:uid="{00000000-0005-0000-0000-00005D080000}"/>
    <cellStyle name="Dziesietny [0]_Invoices2001Slovakia_Book1_1_KH Von 2012 gui BKH 1 2" xfId="2090" xr:uid="{00000000-0005-0000-0000-00005E080000}"/>
    <cellStyle name="Dziesiętny [0]_Invoices2001Slovakia_Book1_1_KH Von 2012 gui BKH 1 2" xfId="2091" xr:uid="{00000000-0005-0000-0000-00005F080000}"/>
    <cellStyle name="Dziesietny [0]_Invoices2001Slovakia_Book1_1_KH Von 2012 gui BKH 1 2 2" xfId="2092" xr:uid="{00000000-0005-0000-0000-000060080000}"/>
    <cellStyle name="Dziesiętny [0]_Invoices2001Slovakia_Book1_1_KH Von 2012 gui BKH 1 2 2" xfId="2093" xr:uid="{00000000-0005-0000-0000-000061080000}"/>
    <cellStyle name="Dziesietny [0]_Invoices2001Slovakia_Book1_1_KH Von 2012 gui BKH 1 3" xfId="2094" xr:uid="{00000000-0005-0000-0000-000062080000}"/>
    <cellStyle name="Dziesiętny [0]_Invoices2001Slovakia_Book1_1_KH Von 2012 gui BKH 1 3" xfId="2095" xr:uid="{00000000-0005-0000-0000-000063080000}"/>
    <cellStyle name="Dziesietny [0]_Invoices2001Slovakia_Book1_1_KH Von 2012 gui BKH 1 3 2" xfId="2096" xr:uid="{00000000-0005-0000-0000-000064080000}"/>
    <cellStyle name="Dziesiętny [0]_Invoices2001Slovakia_Book1_1_KH Von 2012 gui BKH 1 3 2" xfId="2097" xr:uid="{00000000-0005-0000-0000-000065080000}"/>
    <cellStyle name="Dziesietny [0]_Invoices2001Slovakia_Book1_1_KH Von 2012 gui BKH 1_BIEU KE HOACH  2015 (KTN 6.11 sua)" xfId="2098" xr:uid="{00000000-0005-0000-0000-000066080000}"/>
    <cellStyle name="Dziesiętny [0]_Invoices2001Slovakia_Book1_1_KH Von 2012 gui BKH 1_BIEU KE HOACH  2015 (KTN 6.11 sua)" xfId="2099" xr:uid="{00000000-0005-0000-0000-000067080000}"/>
    <cellStyle name="Dziesietny [0]_Invoices2001Slovakia_Book1_1_KH Von 2012 gui BKH 2" xfId="2100" xr:uid="{00000000-0005-0000-0000-000068080000}"/>
    <cellStyle name="Dziesiętny [0]_Invoices2001Slovakia_Book1_1_KH Von 2012 gui BKH 2" xfId="2101" xr:uid="{00000000-0005-0000-0000-000069080000}"/>
    <cellStyle name="Dziesietny [0]_Invoices2001Slovakia_Book1_1_KH Von 2012 gui BKH 2 2" xfId="2102" xr:uid="{00000000-0005-0000-0000-00006A080000}"/>
    <cellStyle name="Dziesiętny [0]_Invoices2001Slovakia_Book1_1_KH Von 2012 gui BKH 2 2" xfId="2103" xr:uid="{00000000-0005-0000-0000-00006B080000}"/>
    <cellStyle name="Dziesietny [0]_Invoices2001Slovakia_Book1_1_KH Von 2012 gui BKH 2 2 2" xfId="2104" xr:uid="{00000000-0005-0000-0000-00006C080000}"/>
    <cellStyle name="Dziesiętny [0]_Invoices2001Slovakia_Book1_1_KH Von 2012 gui BKH 2 2 2" xfId="2105" xr:uid="{00000000-0005-0000-0000-00006D080000}"/>
    <cellStyle name="Dziesietny [0]_Invoices2001Slovakia_Book1_1_KH Von 2012 gui BKH 2 3" xfId="2106" xr:uid="{00000000-0005-0000-0000-00006E080000}"/>
    <cellStyle name="Dziesiętny [0]_Invoices2001Slovakia_Book1_1_KH Von 2012 gui BKH 2 3" xfId="2107" xr:uid="{00000000-0005-0000-0000-00006F080000}"/>
    <cellStyle name="Dziesietny [0]_Invoices2001Slovakia_Book1_1_KH Von 2012 gui BKH 2 3 2" xfId="2108" xr:uid="{00000000-0005-0000-0000-000070080000}"/>
    <cellStyle name="Dziesiętny [0]_Invoices2001Slovakia_Book1_1_KH Von 2012 gui BKH 2 3 2" xfId="2109" xr:uid="{00000000-0005-0000-0000-000071080000}"/>
    <cellStyle name="Dziesietny [0]_Invoices2001Slovakia_Book1_1_KH Von 2012 gui BKH 2 4" xfId="2110" xr:uid="{00000000-0005-0000-0000-000072080000}"/>
    <cellStyle name="Dziesiętny [0]_Invoices2001Slovakia_Book1_1_KH Von 2012 gui BKH 2 4" xfId="2111" xr:uid="{00000000-0005-0000-0000-000073080000}"/>
    <cellStyle name="Dziesietny [0]_Invoices2001Slovakia_Book1_1_QD ke hoach dau thau" xfId="2112" xr:uid="{00000000-0005-0000-0000-000074080000}"/>
    <cellStyle name="Dziesiętny [0]_Invoices2001Slovakia_Book1_1_QD ke hoach dau thau" xfId="2113" xr:uid="{00000000-0005-0000-0000-000075080000}"/>
    <cellStyle name="Dziesietny [0]_Invoices2001Slovakia_Book1_1_QD ke hoach dau thau 2" xfId="2114" xr:uid="{00000000-0005-0000-0000-000076080000}"/>
    <cellStyle name="Dziesiętny [0]_Invoices2001Slovakia_Book1_1_QD ke hoach dau thau 2" xfId="2115" xr:uid="{00000000-0005-0000-0000-000077080000}"/>
    <cellStyle name="Dziesietny [0]_Invoices2001Slovakia_Book1_1_QD ke hoach dau thau 2 2" xfId="2116" xr:uid="{00000000-0005-0000-0000-000078080000}"/>
    <cellStyle name="Dziesiętny [0]_Invoices2001Slovakia_Book1_1_QD ke hoach dau thau 2 2" xfId="2117" xr:uid="{00000000-0005-0000-0000-000079080000}"/>
    <cellStyle name="Dziesietny [0]_Invoices2001Slovakia_Book1_1_QD ke hoach dau thau 3" xfId="2118" xr:uid="{00000000-0005-0000-0000-00007A080000}"/>
    <cellStyle name="Dziesiętny [0]_Invoices2001Slovakia_Book1_1_QD ke hoach dau thau 3" xfId="2119" xr:uid="{00000000-0005-0000-0000-00007B080000}"/>
    <cellStyle name="Dziesietny [0]_Invoices2001Slovakia_Book1_1_QD ke hoach dau thau 3 2" xfId="2120" xr:uid="{00000000-0005-0000-0000-00007C080000}"/>
    <cellStyle name="Dziesiętny [0]_Invoices2001Slovakia_Book1_1_QD ke hoach dau thau 3 2" xfId="2121" xr:uid="{00000000-0005-0000-0000-00007D080000}"/>
    <cellStyle name="Dziesietny [0]_Invoices2001Slovakia_Book1_1_QD ke hoach dau thau 4" xfId="2122" xr:uid="{00000000-0005-0000-0000-00007E080000}"/>
    <cellStyle name="Dziesiętny [0]_Invoices2001Slovakia_Book1_1_QD ke hoach dau thau 4" xfId="2123" xr:uid="{00000000-0005-0000-0000-00007F080000}"/>
    <cellStyle name="Dziesietny [0]_Invoices2001Slovakia_Book1_1_Ra soat KH von 2011 (Huy-11-11-11)" xfId="2124" xr:uid="{00000000-0005-0000-0000-000080080000}"/>
    <cellStyle name="Dziesiętny [0]_Invoices2001Slovakia_Book1_1_Ra soat KH von 2011 (Huy-11-11-11)" xfId="2125" xr:uid="{00000000-0005-0000-0000-000081080000}"/>
    <cellStyle name="Dziesietny [0]_Invoices2001Slovakia_Book1_1_tinh toan hoang ha" xfId="2126" xr:uid="{00000000-0005-0000-0000-000082080000}"/>
    <cellStyle name="Dziesiętny [0]_Invoices2001Slovakia_Book1_1_tinh toan hoang ha" xfId="2127" xr:uid="{00000000-0005-0000-0000-000083080000}"/>
    <cellStyle name="Dziesietny [0]_Invoices2001Slovakia_Book1_1_tinh toan hoang ha 2" xfId="2128" xr:uid="{00000000-0005-0000-0000-000084080000}"/>
    <cellStyle name="Dziesiętny [0]_Invoices2001Slovakia_Book1_1_tinh toan hoang ha 2" xfId="2129" xr:uid="{00000000-0005-0000-0000-000085080000}"/>
    <cellStyle name="Dziesietny [0]_Invoices2001Slovakia_Book1_1_tinh toan hoang ha 2 2" xfId="2130" xr:uid="{00000000-0005-0000-0000-000086080000}"/>
    <cellStyle name="Dziesiętny [0]_Invoices2001Slovakia_Book1_1_tinh toan hoang ha 2 2" xfId="2131" xr:uid="{00000000-0005-0000-0000-000087080000}"/>
    <cellStyle name="Dziesietny [0]_Invoices2001Slovakia_Book1_1_tinh toan hoang ha 3" xfId="2132" xr:uid="{00000000-0005-0000-0000-000088080000}"/>
    <cellStyle name="Dziesiętny [0]_Invoices2001Slovakia_Book1_1_tinh toan hoang ha 3" xfId="2133" xr:uid="{00000000-0005-0000-0000-000089080000}"/>
    <cellStyle name="Dziesietny [0]_Invoices2001Slovakia_Book1_1_tinh toan hoang ha 3 2" xfId="2134" xr:uid="{00000000-0005-0000-0000-00008A080000}"/>
    <cellStyle name="Dziesiętny [0]_Invoices2001Slovakia_Book1_1_tinh toan hoang ha 3 2" xfId="2135" xr:uid="{00000000-0005-0000-0000-00008B080000}"/>
    <cellStyle name="Dziesietny [0]_Invoices2001Slovakia_Book1_1_tinh toan hoang ha 4" xfId="2136" xr:uid="{00000000-0005-0000-0000-00008C080000}"/>
    <cellStyle name="Dziesiętny [0]_Invoices2001Slovakia_Book1_1_tinh toan hoang ha 4" xfId="2137" xr:uid="{00000000-0005-0000-0000-00008D080000}"/>
    <cellStyle name="Dziesietny [0]_Invoices2001Slovakia_Book1_1_Tong von ĐTPT" xfId="2138" xr:uid="{00000000-0005-0000-0000-00008E080000}"/>
    <cellStyle name="Dziesiętny [0]_Invoices2001Slovakia_Book1_1_Tong von ĐTPT" xfId="2139" xr:uid="{00000000-0005-0000-0000-00008F080000}"/>
    <cellStyle name="Dziesietny [0]_Invoices2001Slovakia_Book1_1_Tong von ĐTPT 2" xfId="2140" xr:uid="{00000000-0005-0000-0000-000090080000}"/>
    <cellStyle name="Dziesiętny [0]_Invoices2001Slovakia_Book1_1_Tong von ĐTPT 2" xfId="2141" xr:uid="{00000000-0005-0000-0000-000091080000}"/>
    <cellStyle name="Dziesietny [0]_Invoices2001Slovakia_Book1_1_Tong von ĐTPT 2 2" xfId="2142" xr:uid="{00000000-0005-0000-0000-000092080000}"/>
    <cellStyle name="Dziesiętny [0]_Invoices2001Slovakia_Book1_1_Tong von ĐTPT 2 2" xfId="2143" xr:uid="{00000000-0005-0000-0000-000093080000}"/>
    <cellStyle name="Dziesietny [0]_Invoices2001Slovakia_Book1_1_Tong von ĐTPT 3" xfId="2144" xr:uid="{00000000-0005-0000-0000-000094080000}"/>
    <cellStyle name="Dziesiętny [0]_Invoices2001Slovakia_Book1_1_Tong von ĐTPT 3" xfId="2145" xr:uid="{00000000-0005-0000-0000-000095080000}"/>
    <cellStyle name="Dziesietny [0]_Invoices2001Slovakia_Book1_1_Tong von ĐTPT 3 2" xfId="2146" xr:uid="{00000000-0005-0000-0000-000096080000}"/>
    <cellStyle name="Dziesiętny [0]_Invoices2001Slovakia_Book1_1_Tong von ĐTPT 3 2" xfId="2147" xr:uid="{00000000-0005-0000-0000-000097080000}"/>
    <cellStyle name="Dziesietny [0]_Invoices2001Slovakia_Book1_1_Tong von ĐTPT 4" xfId="2148" xr:uid="{00000000-0005-0000-0000-000098080000}"/>
    <cellStyle name="Dziesiętny [0]_Invoices2001Slovakia_Book1_1_Tong von ĐTPT 4" xfId="2149" xr:uid="{00000000-0005-0000-0000-000099080000}"/>
    <cellStyle name="Dziesietny [0]_Invoices2001Slovakia_Book1_1_Viec Huy dang lam" xfId="2150" xr:uid="{00000000-0005-0000-0000-00009A080000}"/>
    <cellStyle name="Dziesiętny [0]_Invoices2001Slovakia_Book1_1_Viec Huy dang lam" xfId="2151" xr:uid="{00000000-0005-0000-0000-00009B080000}"/>
    <cellStyle name="Dziesietny [0]_Invoices2001Slovakia_Book1_2" xfId="2152" xr:uid="{00000000-0005-0000-0000-00009C080000}"/>
    <cellStyle name="Dziesiętny [0]_Invoices2001Slovakia_Book1_2" xfId="2153" xr:uid="{00000000-0005-0000-0000-00009D080000}"/>
    <cellStyle name="Dziesietny [0]_Invoices2001Slovakia_Book1_2 2" xfId="2154" xr:uid="{00000000-0005-0000-0000-00009E080000}"/>
    <cellStyle name="Dziesiętny [0]_Invoices2001Slovakia_Book1_2 2" xfId="2155" xr:uid="{00000000-0005-0000-0000-00009F080000}"/>
    <cellStyle name="Dziesietny [0]_Invoices2001Slovakia_Book1_2_bieu ke hoach dau thau" xfId="2156" xr:uid="{00000000-0005-0000-0000-0000A0080000}"/>
    <cellStyle name="Dziesiętny [0]_Invoices2001Slovakia_Book1_2_bieu ke hoach dau thau" xfId="2157" xr:uid="{00000000-0005-0000-0000-0000A1080000}"/>
    <cellStyle name="Dziesietny [0]_Invoices2001Slovakia_Book1_2_bieu ke hoach dau thau 2" xfId="2158" xr:uid="{00000000-0005-0000-0000-0000A2080000}"/>
    <cellStyle name="Dziesiętny [0]_Invoices2001Slovakia_Book1_2_bieu ke hoach dau thau 2" xfId="2159" xr:uid="{00000000-0005-0000-0000-0000A3080000}"/>
    <cellStyle name="Dziesietny [0]_Invoices2001Slovakia_Book1_2_bieu ke hoach dau thau 2 2" xfId="2160" xr:uid="{00000000-0005-0000-0000-0000A4080000}"/>
    <cellStyle name="Dziesiętny [0]_Invoices2001Slovakia_Book1_2_bieu ke hoach dau thau 2 2" xfId="2161" xr:uid="{00000000-0005-0000-0000-0000A5080000}"/>
    <cellStyle name="Dziesietny [0]_Invoices2001Slovakia_Book1_2_bieu ke hoach dau thau 3" xfId="2162" xr:uid="{00000000-0005-0000-0000-0000A6080000}"/>
    <cellStyle name="Dziesiętny [0]_Invoices2001Slovakia_Book1_2_bieu ke hoach dau thau 3" xfId="2163" xr:uid="{00000000-0005-0000-0000-0000A7080000}"/>
    <cellStyle name="Dziesietny [0]_Invoices2001Slovakia_Book1_2_bieu ke hoach dau thau 3 2" xfId="2164" xr:uid="{00000000-0005-0000-0000-0000A8080000}"/>
    <cellStyle name="Dziesiętny [0]_Invoices2001Slovakia_Book1_2_bieu ke hoach dau thau 3 2" xfId="2165" xr:uid="{00000000-0005-0000-0000-0000A9080000}"/>
    <cellStyle name="Dziesietny [0]_Invoices2001Slovakia_Book1_2_bieu ke hoach dau thau truong mam non SKH" xfId="2166" xr:uid="{00000000-0005-0000-0000-0000AA080000}"/>
    <cellStyle name="Dziesiętny [0]_Invoices2001Slovakia_Book1_2_bieu ke hoach dau thau truong mam non SKH" xfId="2167" xr:uid="{00000000-0005-0000-0000-0000AB080000}"/>
    <cellStyle name="Dziesietny [0]_Invoices2001Slovakia_Book1_2_bieu ke hoach dau thau truong mam non SKH 2" xfId="2168" xr:uid="{00000000-0005-0000-0000-0000AC080000}"/>
    <cellStyle name="Dziesiętny [0]_Invoices2001Slovakia_Book1_2_bieu ke hoach dau thau truong mam non SKH 2" xfId="2169" xr:uid="{00000000-0005-0000-0000-0000AD080000}"/>
    <cellStyle name="Dziesietny [0]_Invoices2001Slovakia_Book1_2_bieu ke hoach dau thau truong mam non SKH 2 2" xfId="2170" xr:uid="{00000000-0005-0000-0000-0000AE080000}"/>
    <cellStyle name="Dziesiętny [0]_Invoices2001Slovakia_Book1_2_bieu ke hoach dau thau truong mam non SKH 2 2" xfId="2171" xr:uid="{00000000-0005-0000-0000-0000AF080000}"/>
    <cellStyle name="Dziesietny [0]_Invoices2001Slovakia_Book1_2_bieu ke hoach dau thau truong mam non SKH 3" xfId="2172" xr:uid="{00000000-0005-0000-0000-0000B0080000}"/>
    <cellStyle name="Dziesiętny [0]_Invoices2001Slovakia_Book1_2_bieu ke hoach dau thau truong mam non SKH 3" xfId="2173" xr:uid="{00000000-0005-0000-0000-0000B1080000}"/>
    <cellStyle name="Dziesietny [0]_Invoices2001Slovakia_Book1_2_bieu ke hoach dau thau truong mam non SKH 3 2" xfId="2174" xr:uid="{00000000-0005-0000-0000-0000B2080000}"/>
    <cellStyle name="Dziesiętny [0]_Invoices2001Slovakia_Book1_2_bieu ke hoach dau thau truong mam non SKH 3 2" xfId="2175" xr:uid="{00000000-0005-0000-0000-0000B3080000}"/>
    <cellStyle name="Dziesietny [0]_Invoices2001Slovakia_Book1_2_bieu tong hop lai kh von 2011 gui phong TH-KTDN" xfId="2176" xr:uid="{00000000-0005-0000-0000-0000B4080000}"/>
    <cellStyle name="Dziesiętny [0]_Invoices2001Slovakia_Book1_2_bieu tong hop lai kh von 2011 gui phong TH-KTDN" xfId="2177" xr:uid="{00000000-0005-0000-0000-0000B5080000}"/>
    <cellStyle name="Dziesietny [0]_Invoices2001Slovakia_Book1_2_bieu tong hop lai kh von 2011 gui phong TH-KTDN 2" xfId="2178" xr:uid="{00000000-0005-0000-0000-0000B6080000}"/>
    <cellStyle name="Dziesiętny [0]_Invoices2001Slovakia_Book1_2_bieu tong hop lai kh von 2011 gui phong TH-KTDN 2" xfId="2179" xr:uid="{00000000-0005-0000-0000-0000B7080000}"/>
    <cellStyle name="Dziesietny [0]_Invoices2001Slovakia_Book1_2_bieu tong hop lai kh von 2011 gui phong TH-KTDN 2 2" xfId="2180" xr:uid="{00000000-0005-0000-0000-0000B8080000}"/>
    <cellStyle name="Dziesiętny [0]_Invoices2001Slovakia_Book1_2_bieu tong hop lai kh von 2011 gui phong TH-KTDN 2 2" xfId="2181" xr:uid="{00000000-0005-0000-0000-0000B9080000}"/>
    <cellStyle name="Dziesietny [0]_Invoices2001Slovakia_Book1_2_bieu tong hop lai kh von 2011 gui phong TH-KTDN 3" xfId="2182" xr:uid="{00000000-0005-0000-0000-0000BA080000}"/>
    <cellStyle name="Dziesiętny [0]_Invoices2001Slovakia_Book1_2_bieu tong hop lai kh von 2011 gui phong TH-KTDN 3" xfId="2183" xr:uid="{00000000-0005-0000-0000-0000BB080000}"/>
    <cellStyle name="Dziesietny [0]_Invoices2001Slovakia_Book1_2_bieu tong hop lai kh von 2011 gui phong TH-KTDN 3 2" xfId="2184" xr:uid="{00000000-0005-0000-0000-0000BC080000}"/>
    <cellStyle name="Dziesiętny [0]_Invoices2001Slovakia_Book1_2_bieu tong hop lai kh von 2011 gui phong TH-KTDN 3 2" xfId="2185" xr:uid="{00000000-0005-0000-0000-0000BD080000}"/>
    <cellStyle name="Dziesietny [0]_Invoices2001Slovakia_Book1_2_bieu tong hop lai kh von 2011 gui phong TH-KTDN_BIEU KE HOACH  2015 (KTN 6.11 sua)" xfId="2186" xr:uid="{00000000-0005-0000-0000-0000BE080000}"/>
    <cellStyle name="Dziesiętny [0]_Invoices2001Slovakia_Book1_2_bieu tong hop lai kh von 2011 gui phong TH-KTDN_BIEU KE HOACH  2015 (KTN 6.11 sua)" xfId="2187" xr:uid="{00000000-0005-0000-0000-0000BF080000}"/>
    <cellStyle name="Dziesietny [0]_Invoices2001Slovakia_Book1_2_Book1" xfId="2188" xr:uid="{00000000-0005-0000-0000-0000C0080000}"/>
    <cellStyle name="Dziesiętny [0]_Invoices2001Slovakia_Book1_2_Book1" xfId="2189" xr:uid="{00000000-0005-0000-0000-0000C1080000}"/>
    <cellStyle name="Dziesietny [0]_Invoices2001Slovakia_Book1_2_Book1 2" xfId="2190" xr:uid="{00000000-0005-0000-0000-0000C2080000}"/>
    <cellStyle name="Dziesiętny [0]_Invoices2001Slovakia_Book1_2_Book1 2" xfId="2191" xr:uid="{00000000-0005-0000-0000-0000C3080000}"/>
    <cellStyle name="Dziesietny [0]_Invoices2001Slovakia_Book1_2_Book1 2 2" xfId="2192" xr:uid="{00000000-0005-0000-0000-0000C4080000}"/>
    <cellStyle name="Dziesiętny [0]_Invoices2001Slovakia_Book1_2_Book1 2 2" xfId="2193" xr:uid="{00000000-0005-0000-0000-0000C5080000}"/>
    <cellStyle name="Dziesietny [0]_Invoices2001Slovakia_Book1_2_Book1 3" xfId="2194" xr:uid="{00000000-0005-0000-0000-0000C6080000}"/>
    <cellStyle name="Dziesiętny [0]_Invoices2001Slovakia_Book1_2_Book1 3" xfId="2195" xr:uid="{00000000-0005-0000-0000-0000C7080000}"/>
    <cellStyle name="Dziesietny [0]_Invoices2001Slovakia_Book1_2_Book1 3 2" xfId="2196" xr:uid="{00000000-0005-0000-0000-0000C8080000}"/>
    <cellStyle name="Dziesiętny [0]_Invoices2001Slovakia_Book1_2_Book1 3 2" xfId="2197" xr:uid="{00000000-0005-0000-0000-0000C9080000}"/>
    <cellStyle name="Dziesietny [0]_Invoices2001Slovakia_Book1_2_Book1_1" xfId="2198" xr:uid="{00000000-0005-0000-0000-0000CA080000}"/>
    <cellStyle name="Dziesiętny [0]_Invoices2001Slovakia_Book1_2_Book1_1" xfId="2199" xr:uid="{00000000-0005-0000-0000-0000CB080000}"/>
    <cellStyle name="Dziesietny [0]_Invoices2001Slovakia_Book1_2_Book1_1 2" xfId="2200" xr:uid="{00000000-0005-0000-0000-0000CC080000}"/>
    <cellStyle name="Dziesiętny [0]_Invoices2001Slovakia_Book1_2_Book1_1 2" xfId="2201" xr:uid="{00000000-0005-0000-0000-0000CD080000}"/>
    <cellStyle name="Dziesietny [0]_Invoices2001Slovakia_Book1_2_Book1_1 2 2" xfId="2202" xr:uid="{00000000-0005-0000-0000-0000CE080000}"/>
    <cellStyle name="Dziesiętny [0]_Invoices2001Slovakia_Book1_2_Book1_1 2 2" xfId="2203" xr:uid="{00000000-0005-0000-0000-0000CF080000}"/>
    <cellStyle name="Dziesietny [0]_Invoices2001Slovakia_Book1_2_Book1_1 3" xfId="2204" xr:uid="{00000000-0005-0000-0000-0000D0080000}"/>
    <cellStyle name="Dziesiętny [0]_Invoices2001Slovakia_Book1_2_Book1_1 3" xfId="2205" xr:uid="{00000000-0005-0000-0000-0000D1080000}"/>
    <cellStyle name="Dziesietny [0]_Invoices2001Slovakia_Book1_2_Book1_1 3 2" xfId="2206" xr:uid="{00000000-0005-0000-0000-0000D2080000}"/>
    <cellStyle name="Dziesiętny [0]_Invoices2001Slovakia_Book1_2_Book1_1 3 2" xfId="2207" xr:uid="{00000000-0005-0000-0000-0000D3080000}"/>
    <cellStyle name="Dziesietny [0]_Invoices2001Slovakia_Book1_2_Book1_1 4" xfId="2208" xr:uid="{00000000-0005-0000-0000-0000D4080000}"/>
    <cellStyle name="Dziesiętny [0]_Invoices2001Slovakia_Book1_2_Book1_1 4" xfId="2209" xr:uid="{00000000-0005-0000-0000-0000D5080000}"/>
    <cellStyle name="Dziesietny [0]_Invoices2001Slovakia_Book1_2_Book1_Ke hoach 2010 (theo doi 11-8-2010)" xfId="2210" xr:uid="{00000000-0005-0000-0000-0000D6080000}"/>
    <cellStyle name="Dziesiętny [0]_Invoices2001Slovakia_Book1_2_Book1_Ke hoach 2010 (theo doi 11-8-2010)" xfId="2211" xr:uid="{00000000-0005-0000-0000-0000D7080000}"/>
    <cellStyle name="Dziesietny [0]_Invoices2001Slovakia_Book1_2_Book1_Ke hoach 2010 (theo doi 11-8-2010) 2" xfId="2212" xr:uid="{00000000-0005-0000-0000-0000D8080000}"/>
    <cellStyle name="Dziesiętny [0]_Invoices2001Slovakia_Book1_2_Book1_Ke hoach 2010 (theo doi 11-8-2010) 2" xfId="2213" xr:uid="{00000000-0005-0000-0000-0000D9080000}"/>
    <cellStyle name="Dziesietny [0]_Invoices2001Slovakia_Book1_2_Book1_Ke hoach 2010 (theo doi 11-8-2010) 2 2" xfId="2214" xr:uid="{00000000-0005-0000-0000-0000DA080000}"/>
    <cellStyle name="Dziesiętny [0]_Invoices2001Slovakia_Book1_2_Book1_Ke hoach 2010 (theo doi 11-8-2010) 2 2" xfId="2215" xr:uid="{00000000-0005-0000-0000-0000DB080000}"/>
    <cellStyle name="Dziesietny [0]_Invoices2001Slovakia_Book1_2_Book1_Ke hoach 2010 (theo doi 11-8-2010) 3" xfId="2216" xr:uid="{00000000-0005-0000-0000-0000DC080000}"/>
    <cellStyle name="Dziesiętny [0]_Invoices2001Slovakia_Book1_2_Book1_Ke hoach 2010 (theo doi 11-8-2010) 3" xfId="2217" xr:uid="{00000000-0005-0000-0000-0000DD080000}"/>
    <cellStyle name="Dziesietny [0]_Invoices2001Slovakia_Book1_2_Book1_Ke hoach 2010 (theo doi 11-8-2010) 3 2" xfId="2218" xr:uid="{00000000-0005-0000-0000-0000DE080000}"/>
    <cellStyle name="Dziesiętny [0]_Invoices2001Slovakia_Book1_2_Book1_Ke hoach 2010 (theo doi 11-8-2010) 3 2" xfId="2219" xr:uid="{00000000-0005-0000-0000-0000DF080000}"/>
    <cellStyle name="Dziesietny [0]_Invoices2001Slovakia_Book1_2_Book1_Ke hoach 2010 (theo doi 11-8-2010)_BIEU KE HOACH  2015 (KTN 6.11 sua)" xfId="2220" xr:uid="{00000000-0005-0000-0000-0000E0080000}"/>
    <cellStyle name="Dziesiętny [0]_Invoices2001Slovakia_Book1_2_Book1_Ke hoach 2010 (theo doi 11-8-2010)_BIEU KE HOACH  2015 (KTN 6.11 sua)" xfId="2221" xr:uid="{00000000-0005-0000-0000-0000E1080000}"/>
    <cellStyle name="Dziesietny [0]_Invoices2001Slovakia_Book1_2_Book1_ke hoach dau thau 30-6-2010" xfId="2222" xr:uid="{00000000-0005-0000-0000-0000E2080000}"/>
    <cellStyle name="Dziesiętny [0]_Invoices2001Slovakia_Book1_2_Book1_ke hoach dau thau 30-6-2010" xfId="2223" xr:uid="{00000000-0005-0000-0000-0000E3080000}"/>
    <cellStyle name="Dziesietny [0]_Invoices2001Slovakia_Book1_2_Book1_ke hoach dau thau 30-6-2010 2" xfId="2224" xr:uid="{00000000-0005-0000-0000-0000E4080000}"/>
    <cellStyle name="Dziesiętny [0]_Invoices2001Slovakia_Book1_2_Book1_ke hoach dau thau 30-6-2010 2" xfId="2225" xr:uid="{00000000-0005-0000-0000-0000E5080000}"/>
    <cellStyle name="Dziesietny [0]_Invoices2001Slovakia_Book1_2_Book1_ke hoach dau thau 30-6-2010 2 2" xfId="2226" xr:uid="{00000000-0005-0000-0000-0000E6080000}"/>
    <cellStyle name="Dziesiętny [0]_Invoices2001Slovakia_Book1_2_Book1_ke hoach dau thau 30-6-2010 2 2" xfId="2227" xr:uid="{00000000-0005-0000-0000-0000E7080000}"/>
    <cellStyle name="Dziesietny [0]_Invoices2001Slovakia_Book1_2_Book1_ke hoach dau thau 30-6-2010 3" xfId="2228" xr:uid="{00000000-0005-0000-0000-0000E8080000}"/>
    <cellStyle name="Dziesiętny [0]_Invoices2001Slovakia_Book1_2_Book1_ke hoach dau thau 30-6-2010 3" xfId="2229" xr:uid="{00000000-0005-0000-0000-0000E9080000}"/>
    <cellStyle name="Dziesietny [0]_Invoices2001Slovakia_Book1_2_Book1_ke hoach dau thau 30-6-2010 3 2" xfId="2230" xr:uid="{00000000-0005-0000-0000-0000EA080000}"/>
    <cellStyle name="Dziesiętny [0]_Invoices2001Slovakia_Book1_2_Book1_ke hoach dau thau 30-6-2010 3 2" xfId="2231" xr:uid="{00000000-0005-0000-0000-0000EB080000}"/>
    <cellStyle name="Dziesietny [0]_Invoices2001Slovakia_Book1_2_Book1_ke hoach dau thau 30-6-2010_BIEU KE HOACH  2015 (KTN 6.11 sua)" xfId="2232" xr:uid="{00000000-0005-0000-0000-0000EC080000}"/>
    <cellStyle name="Dziesiętny [0]_Invoices2001Slovakia_Book1_2_Book1_ke hoach dau thau 30-6-2010_BIEU KE HOACH  2015 (KTN 6.11 sua)" xfId="2233" xr:uid="{00000000-0005-0000-0000-0000ED080000}"/>
    <cellStyle name="Dziesietny [0]_Invoices2001Slovakia_Book1_2_Copy of KH PHAN BO VON ĐỐI ỨNG NAM 2011 (30 TY phuong án gop WB)" xfId="2234" xr:uid="{00000000-0005-0000-0000-0000EE080000}"/>
    <cellStyle name="Dziesiętny [0]_Invoices2001Slovakia_Book1_2_Copy of KH PHAN BO VON ĐỐI ỨNG NAM 2011 (30 TY phuong án gop WB)" xfId="2235" xr:uid="{00000000-0005-0000-0000-0000EF080000}"/>
    <cellStyle name="Dziesietny [0]_Invoices2001Slovakia_Book1_2_Copy of KH PHAN BO VON ĐỐI ỨNG NAM 2011 (30 TY phuong án gop WB) 2" xfId="2236" xr:uid="{00000000-0005-0000-0000-0000F0080000}"/>
    <cellStyle name="Dziesiętny [0]_Invoices2001Slovakia_Book1_2_Copy of KH PHAN BO VON ĐỐI ỨNG NAM 2011 (30 TY phuong án gop WB) 2" xfId="2237" xr:uid="{00000000-0005-0000-0000-0000F1080000}"/>
    <cellStyle name="Dziesietny [0]_Invoices2001Slovakia_Book1_2_Copy of KH PHAN BO VON ĐỐI ỨNG NAM 2011 (30 TY phuong án gop WB) 2 2" xfId="2238" xr:uid="{00000000-0005-0000-0000-0000F2080000}"/>
    <cellStyle name="Dziesiętny [0]_Invoices2001Slovakia_Book1_2_Copy of KH PHAN BO VON ĐỐI ỨNG NAM 2011 (30 TY phuong án gop WB) 2 2" xfId="2239" xr:uid="{00000000-0005-0000-0000-0000F3080000}"/>
    <cellStyle name="Dziesietny [0]_Invoices2001Slovakia_Book1_2_Copy of KH PHAN BO VON ĐỐI ỨNG NAM 2011 (30 TY phuong án gop WB) 3" xfId="2240" xr:uid="{00000000-0005-0000-0000-0000F4080000}"/>
    <cellStyle name="Dziesiętny [0]_Invoices2001Slovakia_Book1_2_Copy of KH PHAN BO VON ĐỐI ỨNG NAM 2011 (30 TY phuong án gop WB) 3" xfId="2241" xr:uid="{00000000-0005-0000-0000-0000F5080000}"/>
    <cellStyle name="Dziesietny [0]_Invoices2001Slovakia_Book1_2_Copy of KH PHAN BO VON ĐỐI ỨNG NAM 2011 (30 TY phuong án gop WB) 3 2" xfId="2242" xr:uid="{00000000-0005-0000-0000-0000F6080000}"/>
    <cellStyle name="Dziesiętny [0]_Invoices2001Slovakia_Book1_2_Copy of KH PHAN BO VON ĐỐI ỨNG NAM 2011 (30 TY phuong án gop WB) 3 2" xfId="2243" xr:uid="{00000000-0005-0000-0000-0000F7080000}"/>
    <cellStyle name="Dziesietny [0]_Invoices2001Slovakia_Book1_2_Copy of KH PHAN BO VON ĐỐI ỨNG NAM 2011 (30 TY phuong án gop WB)_BIEU KE HOACH  2015 (KTN 6.11 sua)" xfId="2244" xr:uid="{00000000-0005-0000-0000-0000F8080000}"/>
    <cellStyle name="Dziesiętny [0]_Invoices2001Slovakia_Book1_2_Copy of KH PHAN BO VON ĐỐI ỨNG NAM 2011 (30 TY phuong án gop WB)_BIEU KE HOACH  2015 (KTN 6.11 sua)" xfId="2245" xr:uid="{00000000-0005-0000-0000-0000F9080000}"/>
    <cellStyle name="Dziesietny [0]_Invoices2001Slovakia_Book1_2_Danh Mục KCM trinh BKH 2011 (BS 30A)" xfId="2246" xr:uid="{00000000-0005-0000-0000-0000FA080000}"/>
    <cellStyle name="Dziesiętny [0]_Invoices2001Slovakia_Book1_2_Danh Mục KCM trinh BKH 2011 (BS 30A)" xfId="2247" xr:uid="{00000000-0005-0000-0000-0000FB080000}"/>
    <cellStyle name="Dziesietny [0]_Invoices2001Slovakia_Book1_2_DTTD chieng chan Tham lai 29-9-2009" xfId="2248" xr:uid="{00000000-0005-0000-0000-0000FC080000}"/>
    <cellStyle name="Dziesiętny [0]_Invoices2001Slovakia_Book1_2_DTTD chieng chan Tham lai 29-9-2009" xfId="2249" xr:uid="{00000000-0005-0000-0000-0000FD080000}"/>
    <cellStyle name="Dziesietny [0]_Invoices2001Slovakia_Book1_2_DTTD chieng chan Tham lai 29-9-2009 2" xfId="2250" xr:uid="{00000000-0005-0000-0000-0000FE080000}"/>
    <cellStyle name="Dziesiętny [0]_Invoices2001Slovakia_Book1_2_DTTD chieng chan Tham lai 29-9-2009 2" xfId="2251" xr:uid="{00000000-0005-0000-0000-0000FF080000}"/>
    <cellStyle name="Dziesietny [0]_Invoices2001Slovakia_Book1_2_DTTD chieng chan Tham lai 29-9-2009 2 2" xfId="2252" xr:uid="{00000000-0005-0000-0000-000000090000}"/>
    <cellStyle name="Dziesiętny [0]_Invoices2001Slovakia_Book1_2_DTTD chieng chan Tham lai 29-9-2009 2 2" xfId="2253" xr:uid="{00000000-0005-0000-0000-000001090000}"/>
    <cellStyle name="Dziesietny [0]_Invoices2001Slovakia_Book1_2_DTTD chieng chan Tham lai 29-9-2009 3" xfId="2254" xr:uid="{00000000-0005-0000-0000-000002090000}"/>
    <cellStyle name="Dziesiętny [0]_Invoices2001Slovakia_Book1_2_DTTD chieng chan Tham lai 29-9-2009 3" xfId="2255" xr:uid="{00000000-0005-0000-0000-000003090000}"/>
    <cellStyle name="Dziesietny [0]_Invoices2001Slovakia_Book1_2_DTTD chieng chan Tham lai 29-9-2009 3 2" xfId="2256" xr:uid="{00000000-0005-0000-0000-000004090000}"/>
    <cellStyle name="Dziesiętny [0]_Invoices2001Slovakia_Book1_2_DTTD chieng chan Tham lai 29-9-2009 3 2" xfId="2257" xr:uid="{00000000-0005-0000-0000-000005090000}"/>
    <cellStyle name="Dziesietny [0]_Invoices2001Slovakia_Book1_2_DTTD chieng chan Tham lai 29-9-2009_BIEU KE HOACH  2015 (KTN 6.11 sua)" xfId="2258" xr:uid="{00000000-0005-0000-0000-000006090000}"/>
    <cellStyle name="Dziesiętny [0]_Invoices2001Slovakia_Book1_2_DTTD chieng chan Tham lai 29-9-2009_BIEU KE HOACH  2015 (KTN 6.11 sua)" xfId="2259" xr:uid="{00000000-0005-0000-0000-000007090000}"/>
    <cellStyle name="Dziesietny [0]_Invoices2001Slovakia_Book1_2_Du toan nuoc San Thang (GD2)" xfId="2260" xr:uid="{00000000-0005-0000-0000-000008090000}"/>
    <cellStyle name="Dziesiętny [0]_Invoices2001Slovakia_Book1_2_Du toan nuoc San Thang (GD2)" xfId="2261" xr:uid="{00000000-0005-0000-0000-000009090000}"/>
    <cellStyle name="Dziesietny [0]_Invoices2001Slovakia_Book1_2_Du toan nuoc San Thang (GD2) 2" xfId="2262" xr:uid="{00000000-0005-0000-0000-00000A090000}"/>
    <cellStyle name="Dziesiętny [0]_Invoices2001Slovakia_Book1_2_Du toan nuoc San Thang (GD2) 2" xfId="2263" xr:uid="{00000000-0005-0000-0000-00000B090000}"/>
    <cellStyle name="Dziesietny [0]_Invoices2001Slovakia_Book1_2_Du toan nuoc San Thang (GD2) 2 2" xfId="2264" xr:uid="{00000000-0005-0000-0000-00000C090000}"/>
    <cellStyle name="Dziesiętny [0]_Invoices2001Slovakia_Book1_2_Du toan nuoc San Thang (GD2) 2 2" xfId="2265" xr:uid="{00000000-0005-0000-0000-00000D090000}"/>
    <cellStyle name="Dziesietny [0]_Invoices2001Slovakia_Book1_2_Du toan nuoc San Thang (GD2) 3" xfId="2266" xr:uid="{00000000-0005-0000-0000-00000E090000}"/>
    <cellStyle name="Dziesiętny [0]_Invoices2001Slovakia_Book1_2_Du toan nuoc San Thang (GD2) 3" xfId="2267" xr:uid="{00000000-0005-0000-0000-00000F090000}"/>
    <cellStyle name="Dziesietny [0]_Invoices2001Slovakia_Book1_2_Du toan nuoc San Thang (GD2) 3 2" xfId="2268" xr:uid="{00000000-0005-0000-0000-000010090000}"/>
    <cellStyle name="Dziesiętny [0]_Invoices2001Slovakia_Book1_2_Du toan nuoc San Thang (GD2) 3 2" xfId="2269" xr:uid="{00000000-0005-0000-0000-000011090000}"/>
    <cellStyle name="Dziesietny [0]_Invoices2001Slovakia_Book1_2_Ke hoach 2010 (theo doi 11-8-2010)" xfId="2270" xr:uid="{00000000-0005-0000-0000-000012090000}"/>
    <cellStyle name="Dziesiętny [0]_Invoices2001Slovakia_Book1_2_Ke hoach 2010 (theo doi 11-8-2010)" xfId="2271" xr:uid="{00000000-0005-0000-0000-000013090000}"/>
    <cellStyle name="Dziesietny [0]_Invoices2001Slovakia_Book1_2_Ke hoach 2010 (theo doi 11-8-2010) 2" xfId="2272" xr:uid="{00000000-0005-0000-0000-000014090000}"/>
    <cellStyle name="Dziesiętny [0]_Invoices2001Slovakia_Book1_2_Ke hoach 2010 (theo doi 11-8-2010) 2" xfId="2273" xr:uid="{00000000-0005-0000-0000-000015090000}"/>
    <cellStyle name="Dziesietny [0]_Invoices2001Slovakia_Book1_2_Ke hoach 2010 (theo doi 11-8-2010) 2 2" xfId="2274" xr:uid="{00000000-0005-0000-0000-000016090000}"/>
    <cellStyle name="Dziesiętny [0]_Invoices2001Slovakia_Book1_2_Ke hoach 2010 (theo doi 11-8-2010) 2 2" xfId="2275" xr:uid="{00000000-0005-0000-0000-000017090000}"/>
    <cellStyle name="Dziesietny [0]_Invoices2001Slovakia_Book1_2_Ke hoach 2010 (theo doi 11-8-2010) 3" xfId="2276" xr:uid="{00000000-0005-0000-0000-000018090000}"/>
    <cellStyle name="Dziesiętny [0]_Invoices2001Slovakia_Book1_2_Ke hoach 2010 (theo doi 11-8-2010) 3" xfId="2277" xr:uid="{00000000-0005-0000-0000-000019090000}"/>
    <cellStyle name="Dziesietny [0]_Invoices2001Slovakia_Book1_2_Ke hoach 2010 (theo doi 11-8-2010) 3 2" xfId="2278" xr:uid="{00000000-0005-0000-0000-00001A090000}"/>
    <cellStyle name="Dziesiętny [0]_Invoices2001Slovakia_Book1_2_Ke hoach 2010 (theo doi 11-8-2010) 3 2" xfId="2279" xr:uid="{00000000-0005-0000-0000-00001B090000}"/>
    <cellStyle name="Dziesietny [0]_Invoices2001Slovakia_Book1_2_Ke hoach 2010 ngay 31-01" xfId="2280" xr:uid="{00000000-0005-0000-0000-00001C090000}"/>
    <cellStyle name="Dziesiętny [0]_Invoices2001Slovakia_Book1_2_Ke hoach 2010 ngay 31-01" xfId="2281" xr:uid="{00000000-0005-0000-0000-00001D090000}"/>
    <cellStyle name="Dziesietny [0]_Invoices2001Slovakia_Book1_2_Ke hoach 2010 ngay 31-01 2" xfId="2282" xr:uid="{00000000-0005-0000-0000-00001E090000}"/>
    <cellStyle name="Dziesiętny [0]_Invoices2001Slovakia_Book1_2_Ke hoach 2010 ngay 31-01 2" xfId="2283" xr:uid="{00000000-0005-0000-0000-00001F090000}"/>
    <cellStyle name="Dziesietny [0]_Invoices2001Slovakia_Book1_2_Ke hoach 2010 ngay 31-01 2 2" xfId="2284" xr:uid="{00000000-0005-0000-0000-000020090000}"/>
    <cellStyle name="Dziesiętny [0]_Invoices2001Slovakia_Book1_2_Ke hoach 2010 ngay 31-01 2 2" xfId="2285" xr:uid="{00000000-0005-0000-0000-000021090000}"/>
    <cellStyle name="Dziesietny [0]_Invoices2001Slovakia_Book1_2_Ke hoach 2010 ngay 31-01 3" xfId="2286" xr:uid="{00000000-0005-0000-0000-000022090000}"/>
    <cellStyle name="Dziesiętny [0]_Invoices2001Slovakia_Book1_2_Ke hoach 2010 ngay 31-01 3" xfId="2287" xr:uid="{00000000-0005-0000-0000-000023090000}"/>
    <cellStyle name="Dziesietny [0]_Invoices2001Slovakia_Book1_2_Ke hoach 2010 ngay 31-01 3 2" xfId="2288" xr:uid="{00000000-0005-0000-0000-000024090000}"/>
    <cellStyle name="Dziesiętny [0]_Invoices2001Slovakia_Book1_2_Ke hoach 2010 ngay 31-01 3 2" xfId="2289" xr:uid="{00000000-0005-0000-0000-000025090000}"/>
    <cellStyle name="Dziesietny [0]_Invoices2001Slovakia_Book1_2_ke hoach dau thau 30-6-2010" xfId="2290" xr:uid="{00000000-0005-0000-0000-000026090000}"/>
    <cellStyle name="Dziesiętny [0]_Invoices2001Slovakia_Book1_2_ke hoach dau thau 30-6-2010" xfId="2291" xr:uid="{00000000-0005-0000-0000-000027090000}"/>
    <cellStyle name="Dziesietny [0]_Invoices2001Slovakia_Book1_2_ke hoach dau thau 30-6-2010 2" xfId="2292" xr:uid="{00000000-0005-0000-0000-000028090000}"/>
    <cellStyle name="Dziesiętny [0]_Invoices2001Slovakia_Book1_2_ke hoach dau thau 30-6-2010 2" xfId="2293" xr:uid="{00000000-0005-0000-0000-000029090000}"/>
    <cellStyle name="Dziesietny [0]_Invoices2001Slovakia_Book1_2_ke hoach dau thau 30-6-2010 2 2" xfId="2294" xr:uid="{00000000-0005-0000-0000-00002A090000}"/>
    <cellStyle name="Dziesiętny [0]_Invoices2001Slovakia_Book1_2_ke hoach dau thau 30-6-2010 2 2" xfId="2295" xr:uid="{00000000-0005-0000-0000-00002B090000}"/>
    <cellStyle name="Dziesietny [0]_Invoices2001Slovakia_Book1_2_ke hoach dau thau 30-6-2010 3" xfId="2296" xr:uid="{00000000-0005-0000-0000-00002C090000}"/>
    <cellStyle name="Dziesiętny [0]_Invoices2001Slovakia_Book1_2_ke hoach dau thau 30-6-2010 3" xfId="2297" xr:uid="{00000000-0005-0000-0000-00002D090000}"/>
    <cellStyle name="Dziesietny [0]_Invoices2001Slovakia_Book1_2_ke hoach dau thau 30-6-2010 3 2" xfId="2298" xr:uid="{00000000-0005-0000-0000-00002E090000}"/>
    <cellStyle name="Dziesiętny [0]_Invoices2001Slovakia_Book1_2_ke hoach dau thau 30-6-2010 3 2" xfId="2299" xr:uid="{00000000-0005-0000-0000-00002F090000}"/>
    <cellStyle name="Dziesietny [0]_Invoices2001Slovakia_Book1_2_KH Von 2012 gui BKH 1" xfId="2300" xr:uid="{00000000-0005-0000-0000-000030090000}"/>
    <cellStyle name="Dziesiętny [0]_Invoices2001Slovakia_Book1_2_KH Von 2012 gui BKH 1" xfId="2301" xr:uid="{00000000-0005-0000-0000-000031090000}"/>
    <cellStyle name="Dziesietny [0]_Invoices2001Slovakia_Book1_2_KH Von 2012 gui BKH 1 2" xfId="2302" xr:uid="{00000000-0005-0000-0000-000032090000}"/>
    <cellStyle name="Dziesiętny [0]_Invoices2001Slovakia_Book1_2_KH Von 2012 gui BKH 1 2" xfId="2303" xr:uid="{00000000-0005-0000-0000-000033090000}"/>
    <cellStyle name="Dziesietny [0]_Invoices2001Slovakia_Book1_2_KH Von 2012 gui BKH 1 2 2" xfId="2304" xr:uid="{00000000-0005-0000-0000-000034090000}"/>
    <cellStyle name="Dziesiętny [0]_Invoices2001Slovakia_Book1_2_KH Von 2012 gui BKH 1 2 2" xfId="2305" xr:uid="{00000000-0005-0000-0000-000035090000}"/>
    <cellStyle name="Dziesietny [0]_Invoices2001Slovakia_Book1_2_KH Von 2012 gui BKH 1 3" xfId="2306" xr:uid="{00000000-0005-0000-0000-000036090000}"/>
    <cellStyle name="Dziesiętny [0]_Invoices2001Slovakia_Book1_2_KH Von 2012 gui BKH 1 3" xfId="2307" xr:uid="{00000000-0005-0000-0000-000037090000}"/>
    <cellStyle name="Dziesietny [0]_Invoices2001Slovakia_Book1_2_KH Von 2012 gui BKH 1 3 2" xfId="2308" xr:uid="{00000000-0005-0000-0000-000038090000}"/>
    <cellStyle name="Dziesiętny [0]_Invoices2001Slovakia_Book1_2_KH Von 2012 gui BKH 1 3 2" xfId="2309" xr:uid="{00000000-0005-0000-0000-000039090000}"/>
    <cellStyle name="Dziesietny [0]_Invoices2001Slovakia_Book1_2_KH Von 2012 gui BKH 1_BIEU KE HOACH  2015 (KTN 6.11 sua)" xfId="2310" xr:uid="{00000000-0005-0000-0000-00003A090000}"/>
    <cellStyle name="Dziesiętny [0]_Invoices2001Slovakia_Book1_2_KH Von 2012 gui BKH 1_BIEU KE HOACH  2015 (KTN 6.11 sua)" xfId="2311" xr:uid="{00000000-0005-0000-0000-00003B090000}"/>
    <cellStyle name="Dziesietny [0]_Invoices2001Slovakia_Book1_2_KH Von 2012 gui BKH 2" xfId="2312" xr:uid="{00000000-0005-0000-0000-00003C090000}"/>
    <cellStyle name="Dziesiętny [0]_Invoices2001Slovakia_Book1_2_KH Von 2012 gui BKH 2" xfId="2313" xr:uid="{00000000-0005-0000-0000-00003D090000}"/>
    <cellStyle name="Dziesietny [0]_Invoices2001Slovakia_Book1_2_KH Von 2012 gui BKH 2 2" xfId="2314" xr:uid="{00000000-0005-0000-0000-00003E090000}"/>
    <cellStyle name="Dziesiętny [0]_Invoices2001Slovakia_Book1_2_KH Von 2012 gui BKH 2 2" xfId="2315" xr:uid="{00000000-0005-0000-0000-00003F090000}"/>
    <cellStyle name="Dziesietny [0]_Invoices2001Slovakia_Book1_2_KH Von 2012 gui BKH 2 2 2" xfId="2316" xr:uid="{00000000-0005-0000-0000-000040090000}"/>
    <cellStyle name="Dziesiętny [0]_Invoices2001Slovakia_Book1_2_KH Von 2012 gui BKH 2 2 2" xfId="2317" xr:uid="{00000000-0005-0000-0000-000041090000}"/>
    <cellStyle name="Dziesietny [0]_Invoices2001Slovakia_Book1_2_KH Von 2012 gui BKH 2 3" xfId="2318" xr:uid="{00000000-0005-0000-0000-000042090000}"/>
    <cellStyle name="Dziesiętny [0]_Invoices2001Slovakia_Book1_2_KH Von 2012 gui BKH 2 3" xfId="2319" xr:uid="{00000000-0005-0000-0000-000043090000}"/>
    <cellStyle name="Dziesietny [0]_Invoices2001Slovakia_Book1_2_KH Von 2012 gui BKH 2 3 2" xfId="2320" xr:uid="{00000000-0005-0000-0000-000044090000}"/>
    <cellStyle name="Dziesiętny [0]_Invoices2001Slovakia_Book1_2_KH Von 2012 gui BKH 2 3 2" xfId="2321" xr:uid="{00000000-0005-0000-0000-000045090000}"/>
    <cellStyle name="Dziesietny [0]_Invoices2001Slovakia_Book1_2_QD ke hoach dau thau" xfId="2322" xr:uid="{00000000-0005-0000-0000-000046090000}"/>
    <cellStyle name="Dziesiętny [0]_Invoices2001Slovakia_Book1_2_QD ke hoach dau thau" xfId="2323" xr:uid="{00000000-0005-0000-0000-000047090000}"/>
    <cellStyle name="Dziesietny [0]_Invoices2001Slovakia_Book1_2_QD ke hoach dau thau 2" xfId="2324" xr:uid="{00000000-0005-0000-0000-000048090000}"/>
    <cellStyle name="Dziesiętny [0]_Invoices2001Slovakia_Book1_2_QD ke hoach dau thau 2" xfId="2325" xr:uid="{00000000-0005-0000-0000-000049090000}"/>
    <cellStyle name="Dziesietny [0]_Invoices2001Slovakia_Book1_2_QD ke hoach dau thau 2 2" xfId="2326" xr:uid="{00000000-0005-0000-0000-00004A090000}"/>
    <cellStyle name="Dziesiętny [0]_Invoices2001Slovakia_Book1_2_QD ke hoach dau thau 2 2" xfId="2327" xr:uid="{00000000-0005-0000-0000-00004B090000}"/>
    <cellStyle name="Dziesietny [0]_Invoices2001Slovakia_Book1_2_QD ke hoach dau thau 3" xfId="2328" xr:uid="{00000000-0005-0000-0000-00004C090000}"/>
    <cellStyle name="Dziesiętny [0]_Invoices2001Slovakia_Book1_2_QD ke hoach dau thau 3" xfId="2329" xr:uid="{00000000-0005-0000-0000-00004D090000}"/>
    <cellStyle name="Dziesietny [0]_Invoices2001Slovakia_Book1_2_QD ke hoach dau thau 3 2" xfId="2330" xr:uid="{00000000-0005-0000-0000-00004E090000}"/>
    <cellStyle name="Dziesiętny [0]_Invoices2001Slovakia_Book1_2_QD ke hoach dau thau 3 2" xfId="2331" xr:uid="{00000000-0005-0000-0000-00004F090000}"/>
    <cellStyle name="Dziesietny [0]_Invoices2001Slovakia_Book1_2_Ra soat KH von 2011 (Huy-11-11-11)" xfId="2332" xr:uid="{00000000-0005-0000-0000-000050090000}"/>
    <cellStyle name="Dziesiętny [0]_Invoices2001Slovakia_Book1_2_Ra soat KH von 2011 (Huy-11-11-11)" xfId="2333" xr:uid="{00000000-0005-0000-0000-000051090000}"/>
    <cellStyle name="Dziesietny [0]_Invoices2001Slovakia_Book1_2_Ra soat KH von 2011 (Huy-11-11-11) 2" xfId="2334" xr:uid="{00000000-0005-0000-0000-000052090000}"/>
    <cellStyle name="Dziesiętny [0]_Invoices2001Slovakia_Book1_2_Ra soat KH von 2011 (Huy-11-11-11) 2" xfId="2335" xr:uid="{00000000-0005-0000-0000-000053090000}"/>
    <cellStyle name="Dziesietny [0]_Invoices2001Slovakia_Book1_2_Ra soat KH von 2011 (Huy-11-11-11) 2 2" xfId="2336" xr:uid="{00000000-0005-0000-0000-000054090000}"/>
    <cellStyle name="Dziesiętny [0]_Invoices2001Slovakia_Book1_2_Ra soat KH von 2011 (Huy-11-11-11) 2 2" xfId="2337" xr:uid="{00000000-0005-0000-0000-000055090000}"/>
    <cellStyle name="Dziesietny [0]_Invoices2001Slovakia_Book1_2_Ra soat KH von 2011 (Huy-11-11-11) 3" xfId="2338" xr:uid="{00000000-0005-0000-0000-000056090000}"/>
    <cellStyle name="Dziesiętny [0]_Invoices2001Slovakia_Book1_2_Ra soat KH von 2011 (Huy-11-11-11) 3" xfId="2339" xr:uid="{00000000-0005-0000-0000-000057090000}"/>
    <cellStyle name="Dziesietny [0]_Invoices2001Slovakia_Book1_2_Ra soat KH von 2011 (Huy-11-11-11) 3 2" xfId="2340" xr:uid="{00000000-0005-0000-0000-000058090000}"/>
    <cellStyle name="Dziesiętny [0]_Invoices2001Slovakia_Book1_2_Ra soat KH von 2011 (Huy-11-11-11) 3 2" xfId="2341" xr:uid="{00000000-0005-0000-0000-000059090000}"/>
    <cellStyle name="Dziesietny [0]_Invoices2001Slovakia_Book1_2_Ra soat KH von 2011 (Huy-11-11-11) 4" xfId="2342" xr:uid="{00000000-0005-0000-0000-00005A090000}"/>
    <cellStyle name="Dziesiętny [0]_Invoices2001Slovakia_Book1_2_Ra soat KH von 2011 (Huy-11-11-11) 4" xfId="2343" xr:uid="{00000000-0005-0000-0000-00005B090000}"/>
    <cellStyle name="Dziesietny [0]_Invoices2001Slovakia_Book1_2_tinh toan hoang ha" xfId="2344" xr:uid="{00000000-0005-0000-0000-00005C090000}"/>
    <cellStyle name="Dziesiętny [0]_Invoices2001Slovakia_Book1_2_tinh toan hoang ha" xfId="2345" xr:uid="{00000000-0005-0000-0000-00005D090000}"/>
    <cellStyle name="Dziesietny [0]_Invoices2001Slovakia_Book1_2_tinh toan hoang ha 2" xfId="2346" xr:uid="{00000000-0005-0000-0000-00005E090000}"/>
    <cellStyle name="Dziesiętny [0]_Invoices2001Slovakia_Book1_2_tinh toan hoang ha 2" xfId="2347" xr:uid="{00000000-0005-0000-0000-00005F090000}"/>
    <cellStyle name="Dziesietny [0]_Invoices2001Slovakia_Book1_2_tinh toan hoang ha 2 2" xfId="2348" xr:uid="{00000000-0005-0000-0000-000060090000}"/>
    <cellStyle name="Dziesiętny [0]_Invoices2001Slovakia_Book1_2_tinh toan hoang ha 2 2" xfId="2349" xr:uid="{00000000-0005-0000-0000-000061090000}"/>
    <cellStyle name="Dziesietny [0]_Invoices2001Slovakia_Book1_2_tinh toan hoang ha 3" xfId="2350" xr:uid="{00000000-0005-0000-0000-000062090000}"/>
    <cellStyle name="Dziesiętny [0]_Invoices2001Slovakia_Book1_2_tinh toan hoang ha 3" xfId="2351" xr:uid="{00000000-0005-0000-0000-000063090000}"/>
    <cellStyle name="Dziesietny [0]_Invoices2001Slovakia_Book1_2_tinh toan hoang ha 3 2" xfId="2352" xr:uid="{00000000-0005-0000-0000-000064090000}"/>
    <cellStyle name="Dziesiętny [0]_Invoices2001Slovakia_Book1_2_tinh toan hoang ha 3 2" xfId="2353" xr:uid="{00000000-0005-0000-0000-000065090000}"/>
    <cellStyle name="Dziesietny [0]_Invoices2001Slovakia_Book1_2_Tong von ĐTPT" xfId="2354" xr:uid="{00000000-0005-0000-0000-000066090000}"/>
    <cellStyle name="Dziesiętny [0]_Invoices2001Slovakia_Book1_2_Tong von ĐTPT" xfId="2355" xr:uid="{00000000-0005-0000-0000-000067090000}"/>
    <cellStyle name="Dziesietny [0]_Invoices2001Slovakia_Book1_2_Tong von ĐTPT 2" xfId="2356" xr:uid="{00000000-0005-0000-0000-000068090000}"/>
    <cellStyle name="Dziesiętny [0]_Invoices2001Slovakia_Book1_2_Tong von ĐTPT 2" xfId="2357" xr:uid="{00000000-0005-0000-0000-000069090000}"/>
    <cellStyle name="Dziesietny [0]_Invoices2001Slovakia_Book1_2_Tong von ĐTPT 2 2" xfId="2358" xr:uid="{00000000-0005-0000-0000-00006A090000}"/>
    <cellStyle name="Dziesiętny [0]_Invoices2001Slovakia_Book1_2_Tong von ĐTPT 2 2" xfId="2359" xr:uid="{00000000-0005-0000-0000-00006B090000}"/>
    <cellStyle name="Dziesietny [0]_Invoices2001Slovakia_Book1_2_Tong von ĐTPT 3" xfId="2360" xr:uid="{00000000-0005-0000-0000-00006C090000}"/>
    <cellStyle name="Dziesiętny [0]_Invoices2001Slovakia_Book1_2_Tong von ĐTPT 3" xfId="2361" xr:uid="{00000000-0005-0000-0000-00006D090000}"/>
    <cellStyle name="Dziesietny [0]_Invoices2001Slovakia_Book1_2_Tong von ĐTPT 3 2" xfId="2362" xr:uid="{00000000-0005-0000-0000-00006E090000}"/>
    <cellStyle name="Dziesiętny [0]_Invoices2001Slovakia_Book1_2_Tong von ĐTPT 3 2" xfId="2363" xr:uid="{00000000-0005-0000-0000-00006F090000}"/>
    <cellStyle name="Dziesietny [0]_Invoices2001Slovakia_Book1_2_Viec Huy dang lam" xfId="2364" xr:uid="{00000000-0005-0000-0000-000070090000}"/>
    <cellStyle name="Dziesiętny [0]_Invoices2001Slovakia_Book1_2_Viec Huy dang lam" xfId="2365" xr:uid="{00000000-0005-0000-0000-000071090000}"/>
    <cellStyle name="Dziesietny [0]_Invoices2001Slovakia_Book1_3" xfId="2366" xr:uid="{00000000-0005-0000-0000-000072090000}"/>
    <cellStyle name="Dziesiętny [0]_Invoices2001Slovakia_Book1_3" xfId="2367" xr:uid="{00000000-0005-0000-0000-000073090000}"/>
    <cellStyle name="Dziesietny [0]_Invoices2001Slovakia_Book1_3 2" xfId="2368" xr:uid="{00000000-0005-0000-0000-000074090000}"/>
    <cellStyle name="Dziesiętny [0]_Invoices2001Slovakia_Book1_3 2" xfId="2369" xr:uid="{00000000-0005-0000-0000-000075090000}"/>
    <cellStyle name="Dziesietny [0]_Invoices2001Slovakia_Book1_3 2 2" xfId="2370" xr:uid="{00000000-0005-0000-0000-000076090000}"/>
    <cellStyle name="Dziesiętny [0]_Invoices2001Slovakia_Book1_3 2 2" xfId="2371" xr:uid="{00000000-0005-0000-0000-000077090000}"/>
    <cellStyle name="Dziesietny [0]_Invoices2001Slovakia_Book1_3 3" xfId="2372" xr:uid="{00000000-0005-0000-0000-000078090000}"/>
    <cellStyle name="Dziesiętny [0]_Invoices2001Slovakia_Book1_3 3" xfId="2373" xr:uid="{00000000-0005-0000-0000-000079090000}"/>
    <cellStyle name="Dziesietny [0]_Invoices2001Slovakia_Book1_3 3 2" xfId="2374" xr:uid="{00000000-0005-0000-0000-00007A090000}"/>
    <cellStyle name="Dziesiętny [0]_Invoices2001Slovakia_Book1_3 3 2" xfId="2375" xr:uid="{00000000-0005-0000-0000-00007B090000}"/>
    <cellStyle name="Dziesietny [0]_Invoices2001Slovakia_Book1_Bao cao 9 thang  XDCB" xfId="2376" xr:uid="{00000000-0005-0000-0000-00007C090000}"/>
    <cellStyle name="Dziesiętny [0]_Invoices2001Slovakia_Book1_Book1" xfId="2377" xr:uid="{00000000-0005-0000-0000-00007D090000}"/>
    <cellStyle name="Dziesietny [0]_Invoices2001Slovakia_Book1_dự toán 30a 2013" xfId="2378" xr:uid="{00000000-0005-0000-0000-00007E090000}"/>
    <cellStyle name="Dziesiętny [0]_Invoices2001Slovakia_Book1_Nhu cau von ung truoc 2011 Tha h Hoa + Nge An gui TW" xfId="2379" xr:uid="{00000000-0005-0000-0000-00007F090000}"/>
    <cellStyle name="Dziesietny [0]_Invoices2001Slovakia_Book1_Tong hop Cac tuyen(9-1-06)" xfId="2380" xr:uid="{00000000-0005-0000-0000-000080090000}"/>
    <cellStyle name="Dziesiętny [0]_Invoices2001Slovakia_Book1_Tong hop Cac tuyen(9-1-06)" xfId="2381" xr:uid="{00000000-0005-0000-0000-000081090000}"/>
    <cellStyle name="Dziesietny [0]_Invoices2001Slovakia_Book1_Tong hop Cac tuyen(9-1-06)_bieu tong hop lai kh von 2011 gui phong TH-KTDN" xfId="2382" xr:uid="{00000000-0005-0000-0000-000082090000}"/>
    <cellStyle name="Dziesiętny [0]_Invoices2001Slovakia_Book1_Tong hop Cac tuyen(9-1-06)_bieu tong hop lai kh von 2011 gui phong TH-KTDN" xfId="2383" xr:uid="{00000000-0005-0000-0000-000083090000}"/>
    <cellStyle name="Dziesietny [0]_Invoices2001Slovakia_Book1_Tong hop Cac tuyen(9-1-06)_Copy of KH PHAN BO VON ĐỐI ỨNG NAM 2011 (30 TY phuong án gop WB)" xfId="2384" xr:uid="{00000000-0005-0000-0000-000084090000}"/>
    <cellStyle name="Dziesiętny [0]_Invoices2001Slovakia_Book1_Tong hop Cac tuyen(9-1-06)_Copy of KH PHAN BO VON ĐỐI ỨNG NAM 2011 (30 TY phuong án gop WB)" xfId="2385" xr:uid="{00000000-0005-0000-0000-000085090000}"/>
    <cellStyle name="Dziesietny [0]_Invoices2001Slovakia_Book1_Tong hop Cac tuyen(9-1-06)_Ke hoach 2010 (theo doi 11-8-2010)" xfId="2386" xr:uid="{00000000-0005-0000-0000-000086090000}"/>
    <cellStyle name="Dziesiętny [0]_Invoices2001Slovakia_Book1_Tong hop Cac tuyen(9-1-06)_Ke hoach 2010 (theo doi 11-8-2010)" xfId="2387" xr:uid="{00000000-0005-0000-0000-000087090000}"/>
    <cellStyle name="Dziesietny [0]_Invoices2001Slovakia_Book1_Tong hop Cac tuyen(9-1-06)_KH Von 2012 gui BKH 1" xfId="2388" xr:uid="{00000000-0005-0000-0000-000088090000}"/>
    <cellStyle name="Dziesiętny [0]_Invoices2001Slovakia_Book1_Tong hop Cac tuyen(9-1-06)_KH Von 2012 gui BKH 1" xfId="2389" xr:uid="{00000000-0005-0000-0000-000089090000}"/>
    <cellStyle name="Dziesietny [0]_Invoices2001Slovakia_Book1_Tong hop Cac tuyen(9-1-06)_QD ke hoach dau thau" xfId="2390" xr:uid="{00000000-0005-0000-0000-00008A090000}"/>
    <cellStyle name="Dziesiętny [0]_Invoices2001Slovakia_Book1_Tong hop Cac tuyen(9-1-06)_QD ke hoach dau thau" xfId="2391" xr:uid="{00000000-0005-0000-0000-00008B090000}"/>
    <cellStyle name="Dziesietny [0]_Invoices2001Slovakia_Book1_Tong hop Cac tuyen(9-1-06)_Tong von ĐTPT" xfId="2392" xr:uid="{00000000-0005-0000-0000-00008C090000}"/>
    <cellStyle name="Dziesiętny [0]_Invoices2001Slovakia_Book1_Tong hop Cac tuyen(9-1-06)_Tong von ĐTPT" xfId="2393" xr:uid="{00000000-0005-0000-0000-00008D090000}"/>
    <cellStyle name="Dziesietny [0]_Invoices2001Slovakia_Book1_ung truoc 2011 NSTW Thanh Hoa + Nge An gui Thu 12-5" xfId="2394" xr:uid="{00000000-0005-0000-0000-00008E090000}"/>
    <cellStyle name="Dziesiętny [0]_Invoices2001Slovakia_Book1_ung truoc 2011 NSTW Thanh Hoa + Nge An gui Thu 12-5" xfId="2395" xr:uid="{00000000-0005-0000-0000-00008F090000}"/>
    <cellStyle name="Dziesietny [0]_Invoices2001Slovakia_Copy of KH PHAN BO VON ĐỐI ỨNG NAM 2011 (30 TY phuong án gop WB)" xfId="2396" xr:uid="{00000000-0005-0000-0000-000090090000}"/>
    <cellStyle name="Dziesiętny [0]_Invoices2001Slovakia_Copy of KH PHAN BO VON ĐỐI ỨNG NAM 2011 (30 TY phuong án gop WB)" xfId="2397" xr:uid="{00000000-0005-0000-0000-000091090000}"/>
    <cellStyle name="Dziesietny [0]_Invoices2001Slovakia_Copy of KH PHAN BO VON ĐỐI ỨNG NAM 2011 (30 TY phuong án gop WB) 2" xfId="2398" xr:uid="{00000000-0005-0000-0000-000092090000}"/>
    <cellStyle name="Dziesiętny [0]_Invoices2001Slovakia_Copy of KH PHAN BO VON ĐỐI ỨNG NAM 2011 (30 TY phuong án gop WB) 2" xfId="2399" xr:uid="{00000000-0005-0000-0000-000093090000}"/>
    <cellStyle name="Dziesietny [0]_Invoices2001Slovakia_Copy of KH PHAN BO VON ĐỐI ỨNG NAM 2011 (30 TY phuong án gop WB) 2 2" xfId="2400" xr:uid="{00000000-0005-0000-0000-000094090000}"/>
    <cellStyle name="Dziesiętny [0]_Invoices2001Slovakia_Copy of KH PHAN BO VON ĐỐI ỨNG NAM 2011 (30 TY phuong án gop WB) 2 2" xfId="2401" xr:uid="{00000000-0005-0000-0000-000095090000}"/>
    <cellStyle name="Dziesietny [0]_Invoices2001Slovakia_Copy of KH PHAN BO VON ĐỐI ỨNG NAM 2011 (30 TY phuong án gop WB) 3" xfId="2402" xr:uid="{00000000-0005-0000-0000-000096090000}"/>
    <cellStyle name="Dziesiętny [0]_Invoices2001Slovakia_Copy of KH PHAN BO VON ĐỐI ỨNG NAM 2011 (30 TY phuong án gop WB) 3" xfId="2403" xr:uid="{00000000-0005-0000-0000-000097090000}"/>
    <cellStyle name="Dziesietny [0]_Invoices2001Slovakia_Copy of KH PHAN BO VON ĐỐI ỨNG NAM 2011 (30 TY phuong án gop WB) 3 2" xfId="2404" xr:uid="{00000000-0005-0000-0000-000098090000}"/>
    <cellStyle name="Dziesiętny [0]_Invoices2001Slovakia_Copy of KH PHAN BO VON ĐỐI ỨNG NAM 2011 (30 TY phuong án gop WB) 3 2" xfId="2405" xr:uid="{00000000-0005-0000-0000-000099090000}"/>
    <cellStyle name="Dziesietny [0]_Invoices2001Slovakia_Copy of KH PHAN BO VON ĐỐI ỨNG NAM 2011 (30 TY phuong án gop WB)_BIEU KE HOACH  2015 (KTN 6.11 sua)" xfId="2406" xr:uid="{00000000-0005-0000-0000-00009A090000}"/>
    <cellStyle name="Dziesiętny [0]_Invoices2001Slovakia_Copy of KH PHAN BO VON ĐỐI ỨNG NAM 2011 (30 TY phuong án gop WB)_BIEU KE HOACH  2015 (KTN 6.11 sua)" xfId="2407" xr:uid="{00000000-0005-0000-0000-00009B090000}"/>
    <cellStyle name="Dziesietny [0]_Invoices2001Slovakia_Chi tieu KH nam 2009" xfId="2408" xr:uid="{00000000-0005-0000-0000-00009C090000}"/>
    <cellStyle name="Dziesiętny [0]_Invoices2001Slovakia_Chi tieu KH nam 2009" xfId="2409" xr:uid="{00000000-0005-0000-0000-00009D090000}"/>
    <cellStyle name="Dziesietny [0]_Invoices2001Slovakia_Danh Mục KCM trinh BKH 2011 (BS 30A)" xfId="2410" xr:uid="{00000000-0005-0000-0000-00009E090000}"/>
    <cellStyle name="Dziesiętny [0]_Invoices2001Slovakia_Danh Mục KCM trinh BKH 2011 (BS 30A)" xfId="2411" xr:uid="{00000000-0005-0000-0000-00009F090000}"/>
    <cellStyle name="Dziesietny [0]_Invoices2001Slovakia_DT 1751 Muong Khoa" xfId="2412" xr:uid="{00000000-0005-0000-0000-0000A0090000}"/>
    <cellStyle name="Dziesiętny [0]_Invoices2001Slovakia_DT 1751 Muong Khoa" xfId="2413" xr:uid="{00000000-0005-0000-0000-0000A1090000}"/>
    <cellStyle name="Dziesietny [0]_Invoices2001Slovakia_DT Nam vai" xfId="2414" xr:uid="{00000000-0005-0000-0000-0000A2090000}"/>
    <cellStyle name="Dziesiętny [0]_Invoices2001Slovakia_DT tieu hoc diem TDC ban Cho 28-02-09" xfId="2415" xr:uid="{00000000-0005-0000-0000-0000A3090000}"/>
    <cellStyle name="Dziesietny [0]_Invoices2001Slovakia_DT truong THPT  quyet thang tinh 04-3-09" xfId="2416" xr:uid="{00000000-0005-0000-0000-0000A4090000}"/>
    <cellStyle name="Dziesiętny [0]_Invoices2001Slovakia_DT truong THPT  quyet thang tinh 04-3-09" xfId="2417" xr:uid="{00000000-0005-0000-0000-0000A5090000}"/>
    <cellStyle name="Dziesietny [0]_Invoices2001Slovakia_DTTD chieng chan Tham lai 29-9-2009" xfId="2418" xr:uid="{00000000-0005-0000-0000-0000A6090000}"/>
    <cellStyle name="Dziesiętny [0]_Invoices2001Slovakia_DTTD chieng chan Tham lai 29-9-2009" xfId="2419" xr:uid="{00000000-0005-0000-0000-0000A7090000}"/>
    <cellStyle name="Dziesietny [0]_Invoices2001Slovakia_DTTD chieng chan Tham lai 29-9-2009 2" xfId="2420" xr:uid="{00000000-0005-0000-0000-0000A8090000}"/>
    <cellStyle name="Dziesiętny [0]_Invoices2001Slovakia_DTTD chieng chan Tham lai 29-9-2009 2" xfId="2421" xr:uid="{00000000-0005-0000-0000-0000A9090000}"/>
    <cellStyle name="Dziesietny [0]_Invoices2001Slovakia_DTTD chieng chan Tham lai 29-9-2009 2 2" xfId="2422" xr:uid="{00000000-0005-0000-0000-0000AA090000}"/>
    <cellStyle name="Dziesiętny [0]_Invoices2001Slovakia_DTTD chieng chan Tham lai 29-9-2009 2 2" xfId="2423" xr:uid="{00000000-0005-0000-0000-0000AB090000}"/>
    <cellStyle name="Dziesietny [0]_Invoices2001Slovakia_DTTD chieng chan Tham lai 29-9-2009 3" xfId="2424" xr:uid="{00000000-0005-0000-0000-0000AC090000}"/>
    <cellStyle name="Dziesiętny [0]_Invoices2001Slovakia_DTTD chieng chan Tham lai 29-9-2009 3" xfId="2425" xr:uid="{00000000-0005-0000-0000-0000AD090000}"/>
    <cellStyle name="Dziesietny [0]_Invoices2001Slovakia_DTTD chieng chan Tham lai 29-9-2009 3 2" xfId="2426" xr:uid="{00000000-0005-0000-0000-0000AE090000}"/>
    <cellStyle name="Dziesiętny [0]_Invoices2001Slovakia_DTTD chieng chan Tham lai 29-9-2009 3 2" xfId="2427" xr:uid="{00000000-0005-0000-0000-0000AF090000}"/>
    <cellStyle name="Dziesietny [0]_Invoices2001Slovakia_DTTD chieng chan Tham lai 29-9-2009_BIEU KE HOACH  2015 (KTN 6.11 sua)" xfId="2428" xr:uid="{00000000-0005-0000-0000-0000B0090000}"/>
    <cellStyle name="Dziesiętny [0]_Invoices2001Slovakia_DTTD chieng chan Tham lai 29-9-2009_BIEU KE HOACH  2015 (KTN 6.11 sua)" xfId="2429" xr:uid="{00000000-0005-0000-0000-0000B1090000}"/>
    <cellStyle name="Dziesietny [0]_Invoices2001Slovakia_d-uong+TDT" xfId="2430" xr:uid="{00000000-0005-0000-0000-0000B2090000}"/>
    <cellStyle name="Dziesiętny [0]_Invoices2001Slovakia_GVL" xfId="2431" xr:uid="{00000000-0005-0000-0000-0000B3090000}"/>
    <cellStyle name="Dziesietny [0]_Invoices2001Slovakia_Ke hoach 2010 (theo doi 11-8-2010)" xfId="2432" xr:uid="{00000000-0005-0000-0000-0000B4090000}"/>
    <cellStyle name="Dziesiętny [0]_Invoices2001Slovakia_Ke hoach 2010 (theo doi 11-8-2010)" xfId="2433" xr:uid="{00000000-0005-0000-0000-0000B5090000}"/>
    <cellStyle name="Dziesietny [0]_Invoices2001Slovakia_ke hoach dau thau 30-6-2010" xfId="2434" xr:uid="{00000000-0005-0000-0000-0000B6090000}"/>
    <cellStyle name="Dziesiętny [0]_Invoices2001Slovakia_ke hoach dau thau 30-6-2010" xfId="2435" xr:uid="{00000000-0005-0000-0000-0000B7090000}"/>
    <cellStyle name="Dziesietny [0]_Invoices2001Slovakia_KL K.C mat duong" xfId="2436" xr:uid="{00000000-0005-0000-0000-0000B8090000}"/>
    <cellStyle name="Dziesiętny [0]_Invoices2001Slovakia_Ra soat KH von 2011 (Huy-11-11-11)" xfId="2437" xr:uid="{00000000-0005-0000-0000-0000B9090000}"/>
    <cellStyle name="Dziesietny [0]_Invoices2001Slovakia_Sheet2" xfId="2438" xr:uid="{00000000-0005-0000-0000-0000BA090000}"/>
    <cellStyle name="Dziesiętny [0]_Invoices2001Slovakia_Sheet2" xfId="2439" xr:uid="{00000000-0005-0000-0000-0000BB090000}"/>
    <cellStyle name="Dziesietny [0]_Invoices2001Slovakia_TDT KHANH HOA" xfId="2440" xr:uid="{00000000-0005-0000-0000-0000BC090000}"/>
    <cellStyle name="Dziesiętny [0]_Invoices2001Slovakia_TDT KHANH HOA" xfId="2441" xr:uid="{00000000-0005-0000-0000-0000BD090000}"/>
    <cellStyle name="Dziesietny [0]_Invoices2001Slovakia_TDT KHANH HOA 2" xfId="2442" xr:uid="{00000000-0005-0000-0000-0000BE090000}"/>
    <cellStyle name="Dziesiętny [0]_Invoices2001Slovakia_TDT KHANH HOA 2" xfId="2443" xr:uid="{00000000-0005-0000-0000-0000BF090000}"/>
    <cellStyle name="Dziesietny [0]_Invoices2001Slovakia_TDT KHANH HOA 3" xfId="2444" xr:uid="{00000000-0005-0000-0000-0000C0090000}"/>
    <cellStyle name="Dziesiętny [0]_Invoices2001Slovakia_TDT KHANH HOA 3" xfId="2445" xr:uid="{00000000-0005-0000-0000-0000C1090000}"/>
    <cellStyle name="Dziesietny [0]_Invoices2001Slovakia_TDT KHANH HOA 4" xfId="2446" xr:uid="{00000000-0005-0000-0000-0000C2090000}"/>
    <cellStyle name="Dziesiętny [0]_Invoices2001Slovakia_TDT KHANH HOA 4" xfId="2447" xr:uid="{00000000-0005-0000-0000-0000C3090000}"/>
    <cellStyle name="Dziesietny [0]_Invoices2001Slovakia_TDT KHANH HOA_bao_cao_TH_th_cong_tac_dau_thau_-_ngay251209" xfId="2448" xr:uid="{00000000-0005-0000-0000-0000C4090000}"/>
    <cellStyle name="Dziesiętny [0]_Invoices2001Slovakia_TDT KHANH HOA_bao_cao_TH_th_cong_tac_dau_thau_-_ngay251209" xfId="2449" xr:uid="{00000000-0005-0000-0000-0000C5090000}"/>
    <cellStyle name="Dziesietny [0]_Invoices2001Slovakia_TDT KHANH HOA_Bieu chi tieu KH 2014 (Huy-04-11)" xfId="2450" xr:uid="{00000000-0005-0000-0000-0000C6090000}"/>
    <cellStyle name="Dziesiętny [0]_Invoices2001Slovakia_TDT KHANH HOA_Bieu chi tieu KH 2014 (Huy-04-11)" xfId="2451" xr:uid="{00000000-0005-0000-0000-0000C7090000}"/>
    <cellStyle name="Dziesietny [0]_Invoices2001Slovakia_TDT KHANH HOA_bieu ke hoach dau thau" xfId="2452" xr:uid="{00000000-0005-0000-0000-0000C8090000}"/>
    <cellStyle name="Dziesiętny [0]_Invoices2001Slovakia_TDT KHANH HOA_bieu ke hoach dau thau" xfId="2453" xr:uid="{00000000-0005-0000-0000-0000C9090000}"/>
    <cellStyle name="Dziesietny [0]_Invoices2001Slovakia_TDT KHANH HOA_bieu ke hoach dau thau truong mam non SKH" xfId="2454" xr:uid="{00000000-0005-0000-0000-0000CA090000}"/>
    <cellStyle name="Dziesiętny [0]_Invoices2001Slovakia_TDT KHANH HOA_bieu ke hoach dau thau truong mam non SKH" xfId="2455" xr:uid="{00000000-0005-0000-0000-0000CB090000}"/>
    <cellStyle name="Dziesietny [0]_Invoices2001Slovakia_TDT KHANH HOA_bieu tong hop lai kh von 2011 gui phong TH-KTDN" xfId="2456" xr:uid="{00000000-0005-0000-0000-0000CC090000}"/>
    <cellStyle name="Dziesiętny [0]_Invoices2001Slovakia_TDT KHANH HOA_bieu tong hop lai kh von 2011 gui phong TH-KTDN" xfId="2457" xr:uid="{00000000-0005-0000-0000-0000CD090000}"/>
    <cellStyle name="Dziesietny [0]_Invoices2001Slovakia_TDT KHANH HOA_bieu tong hop lai kh von 2011 gui phong TH-KTDN 2" xfId="2458" xr:uid="{00000000-0005-0000-0000-0000CE090000}"/>
    <cellStyle name="Dziesiętny [0]_Invoices2001Slovakia_TDT KHANH HOA_bieu tong hop lai kh von 2011 gui phong TH-KTDN 2" xfId="2459" xr:uid="{00000000-0005-0000-0000-0000CF090000}"/>
    <cellStyle name="Dziesietny [0]_Invoices2001Slovakia_TDT KHANH HOA_bieu tong hop lai kh von 2011 gui phong TH-KTDN 2 2" xfId="2460" xr:uid="{00000000-0005-0000-0000-0000D0090000}"/>
    <cellStyle name="Dziesiętny [0]_Invoices2001Slovakia_TDT KHANH HOA_bieu tong hop lai kh von 2011 gui phong TH-KTDN 2 2" xfId="2461" xr:uid="{00000000-0005-0000-0000-0000D1090000}"/>
    <cellStyle name="Dziesietny [0]_Invoices2001Slovakia_TDT KHANH HOA_bieu tong hop lai kh von 2011 gui phong TH-KTDN 3" xfId="2462" xr:uid="{00000000-0005-0000-0000-0000D2090000}"/>
    <cellStyle name="Dziesiętny [0]_Invoices2001Slovakia_TDT KHANH HOA_bieu tong hop lai kh von 2011 gui phong TH-KTDN 3" xfId="2463" xr:uid="{00000000-0005-0000-0000-0000D3090000}"/>
    <cellStyle name="Dziesietny [0]_Invoices2001Slovakia_TDT KHANH HOA_bieu tong hop lai kh von 2011 gui phong TH-KTDN 3 2" xfId="2464" xr:uid="{00000000-0005-0000-0000-0000D4090000}"/>
    <cellStyle name="Dziesiętny [0]_Invoices2001Slovakia_TDT KHANH HOA_bieu tong hop lai kh von 2011 gui phong TH-KTDN 3 2" xfId="2465" xr:uid="{00000000-0005-0000-0000-0000D5090000}"/>
    <cellStyle name="Dziesietny [0]_Invoices2001Slovakia_TDT KHANH HOA_bieu tong hop lai kh von 2011 gui phong TH-KTDN_BIEU KE HOACH  2015 (KTN 6.11 sua)" xfId="2466" xr:uid="{00000000-0005-0000-0000-0000D6090000}"/>
    <cellStyle name="Dziesiętny [0]_Invoices2001Slovakia_TDT KHANH HOA_bieu tong hop lai kh von 2011 gui phong TH-KTDN_BIEU KE HOACH  2015 (KTN 6.11 sua)" xfId="2467" xr:uid="{00000000-0005-0000-0000-0000D7090000}"/>
    <cellStyle name="Dziesietny [0]_Invoices2001Slovakia_TDT KHANH HOA_Book1" xfId="2468" xr:uid="{00000000-0005-0000-0000-0000D8090000}"/>
    <cellStyle name="Dziesiętny [0]_Invoices2001Slovakia_TDT KHANH HOA_Book1" xfId="2469" xr:uid="{00000000-0005-0000-0000-0000D9090000}"/>
    <cellStyle name="Dziesietny [0]_Invoices2001Slovakia_TDT KHANH HOA_Book1_1" xfId="2470" xr:uid="{00000000-0005-0000-0000-0000DA090000}"/>
    <cellStyle name="Dziesiętny [0]_Invoices2001Slovakia_TDT KHANH HOA_Book1_1" xfId="2471" xr:uid="{00000000-0005-0000-0000-0000DB090000}"/>
    <cellStyle name="Dziesietny [0]_Invoices2001Slovakia_TDT KHANH HOA_Book1_1_ke hoach dau thau 30-6-2010" xfId="2472" xr:uid="{00000000-0005-0000-0000-0000DC090000}"/>
    <cellStyle name="Dziesiętny [0]_Invoices2001Slovakia_TDT KHANH HOA_Book1_1_ke hoach dau thau 30-6-2010" xfId="2473" xr:uid="{00000000-0005-0000-0000-0000DD090000}"/>
    <cellStyle name="Dziesietny [0]_Invoices2001Slovakia_TDT KHANH HOA_Book1_2" xfId="2474" xr:uid="{00000000-0005-0000-0000-0000DE090000}"/>
    <cellStyle name="Dziesiętny [0]_Invoices2001Slovakia_TDT KHANH HOA_Book1_2" xfId="2475" xr:uid="{00000000-0005-0000-0000-0000DF090000}"/>
    <cellStyle name="Dziesietny [0]_Invoices2001Slovakia_TDT KHANH HOA_Book1_Book1" xfId="2476" xr:uid="{00000000-0005-0000-0000-0000E0090000}"/>
    <cellStyle name="Dziesiętny [0]_Invoices2001Slovakia_TDT KHANH HOA_Book1_Book1" xfId="2477" xr:uid="{00000000-0005-0000-0000-0000E1090000}"/>
    <cellStyle name="Dziesietny [0]_Invoices2001Slovakia_TDT KHANH HOA_Book1_DTTD chieng chan Tham lai 29-9-2009" xfId="2478" xr:uid="{00000000-0005-0000-0000-0000E2090000}"/>
    <cellStyle name="Dziesiętny [0]_Invoices2001Slovakia_TDT KHANH HOA_Book1_DTTD chieng chan Tham lai 29-9-2009" xfId="2479" xr:uid="{00000000-0005-0000-0000-0000E3090000}"/>
    <cellStyle name="Dziesietny [0]_Invoices2001Slovakia_TDT KHANH HOA_Book1_Ke hoach 2010 (theo doi 11-8-2010)" xfId="2480" xr:uid="{00000000-0005-0000-0000-0000E4090000}"/>
    <cellStyle name="Dziesiętny [0]_Invoices2001Slovakia_TDT KHANH HOA_Book1_Ke hoach 2010 (theo doi 11-8-2010)" xfId="2481" xr:uid="{00000000-0005-0000-0000-0000E5090000}"/>
    <cellStyle name="Dziesietny [0]_Invoices2001Slovakia_TDT KHANH HOA_Book1_ke hoach dau thau 30-6-2010" xfId="2482" xr:uid="{00000000-0005-0000-0000-0000E6090000}"/>
    <cellStyle name="Dziesiętny [0]_Invoices2001Slovakia_TDT KHANH HOA_Book1_ke hoach dau thau 30-6-2010" xfId="2483" xr:uid="{00000000-0005-0000-0000-0000E7090000}"/>
    <cellStyle name="Dziesietny [0]_Invoices2001Slovakia_TDT KHANH HOA_Book1_ke hoach dau thau 30-6-2010 2" xfId="2484" xr:uid="{00000000-0005-0000-0000-0000E8090000}"/>
    <cellStyle name="Dziesiętny [0]_Invoices2001Slovakia_TDT KHANH HOA_Book1_ke hoach dau thau 30-6-2010 2" xfId="2485" xr:uid="{00000000-0005-0000-0000-0000E9090000}"/>
    <cellStyle name="Dziesietny [0]_Invoices2001Slovakia_TDT KHANH HOA_Book1_ke hoach dau thau 30-6-2010 2 2" xfId="2486" xr:uid="{00000000-0005-0000-0000-0000EA090000}"/>
    <cellStyle name="Dziesiętny [0]_Invoices2001Slovakia_TDT KHANH HOA_Book1_ke hoach dau thau 30-6-2010 2 2" xfId="2487" xr:uid="{00000000-0005-0000-0000-0000EB090000}"/>
    <cellStyle name="Dziesietny [0]_Invoices2001Slovakia_TDT KHANH HOA_Book1_ke hoach dau thau 30-6-2010 3" xfId="2488" xr:uid="{00000000-0005-0000-0000-0000EC090000}"/>
    <cellStyle name="Dziesiętny [0]_Invoices2001Slovakia_TDT KHANH HOA_Book1_ke hoach dau thau 30-6-2010 3" xfId="2489" xr:uid="{00000000-0005-0000-0000-0000ED090000}"/>
    <cellStyle name="Dziesietny [0]_Invoices2001Slovakia_TDT KHANH HOA_Book1_ke hoach dau thau 30-6-2010 3 2" xfId="2490" xr:uid="{00000000-0005-0000-0000-0000EE090000}"/>
    <cellStyle name="Dziesiętny [0]_Invoices2001Slovakia_TDT KHANH HOA_Book1_ke hoach dau thau 30-6-2010 3 2" xfId="2491" xr:uid="{00000000-0005-0000-0000-0000EF090000}"/>
    <cellStyle name="Dziesietny [0]_Invoices2001Slovakia_TDT KHANH HOA_Book1_ke hoach dau thau 30-6-2010_BIEU KE HOACH  2015 (KTN 6.11 sua)" xfId="2492" xr:uid="{00000000-0005-0000-0000-0000F0090000}"/>
    <cellStyle name="Dziesiętny [0]_Invoices2001Slovakia_TDT KHANH HOA_Book1_ke hoach dau thau 30-6-2010_BIEU KE HOACH  2015 (KTN 6.11 sua)" xfId="2493" xr:uid="{00000000-0005-0000-0000-0000F1090000}"/>
    <cellStyle name="Dziesietny [0]_Invoices2001Slovakia_TDT KHANH HOA_Book1_KH Von 2012 gui BKH 1" xfId="2494" xr:uid="{00000000-0005-0000-0000-0000F2090000}"/>
    <cellStyle name="Dziesiętny [0]_Invoices2001Slovakia_TDT KHANH HOA_Book1_KH Von 2012 gui BKH 1" xfId="2495" xr:uid="{00000000-0005-0000-0000-0000F3090000}"/>
    <cellStyle name="Dziesietny [0]_Invoices2001Slovakia_TDT KHANH HOA_Book1_KH Von 2012 gui BKH 2" xfId="2496" xr:uid="{00000000-0005-0000-0000-0000F4090000}"/>
    <cellStyle name="Dziesiętny [0]_Invoices2001Slovakia_TDT KHANH HOA_Book1_KH Von 2012 gui BKH 2" xfId="2497" xr:uid="{00000000-0005-0000-0000-0000F5090000}"/>
    <cellStyle name="Dziesietny [0]_Invoices2001Slovakia_TDT KHANH HOA_Copy of KH PHAN BO VON ĐỐI ỨNG NAM 2011 (30 TY phuong án gop WB)" xfId="2498" xr:uid="{00000000-0005-0000-0000-0000F6090000}"/>
    <cellStyle name="Dziesiętny [0]_Invoices2001Slovakia_TDT KHANH HOA_Copy of KH PHAN BO VON ĐỐI ỨNG NAM 2011 (30 TY phuong án gop WB)" xfId="2499" xr:uid="{00000000-0005-0000-0000-0000F7090000}"/>
    <cellStyle name="Dziesietny [0]_Invoices2001Slovakia_TDT KHANH HOA_Copy of KH PHAN BO VON ĐỐI ỨNG NAM 2011 (30 TY phuong án gop WB) 2" xfId="2500" xr:uid="{00000000-0005-0000-0000-0000F8090000}"/>
    <cellStyle name="Dziesiętny [0]_Invoices2001Slovakia_TDT KHANH HOA_Copy of KH PHAN BO VON ĐỐI ỨNG NAM 2011 (30 TY phuong án gop WB) 2" xfId="2501" xr:uid="{00000000-0005-0000-0000-0000F9090000}"/>
    <cellStyle name="Dziesietny [0]_Invoices2001Slovakia_TDT KHANH HOA_Copy of KH PHAN BO VON ĐỐI ỨNG NAM 2011 (30 TY phuong án gop WB) 2 2" xfId="2502" xr:uid="{00000000-0005-0000-0000-0000FA090000}"/>
    <cellStyle name="Dziesiętny [0]_Invoices2001Slovakia_TDT KHANH HOA_Copy of KH PHAN BO VON ĐỐI ỨNG NAM 2011 (30 TY phuong án gop WB) 2 2" xfId="2503" xr:uid="{00000000-0005-0000-0000-0000FB090000}"/>
    <cellStyle name="Dziesietny [0]_Invoices2001Slovakia_TDT KHANH HOA_Copy of KH PHAN BO VON ĐỐI ỨNG NAM 2011 (30 TY phuong án gop WB) 3" xfId="2504" xr:uid="{00000000-0005-0000-0000-0000FC090000}"/>
    <cellStyle name="Dziesiętny [0]_Invoices2001Slovakia_TDT KHANH HOA_Copy of KH PHAN BO VON ĐỐI ỨNG NAM 2011 (30 TY phuong án gop WB) 3" xfId="2505" xr:uid="{00000000-0005-0000-0000-0000FD090000}"/>
    <cellStyle name="Dziesietny [0]_Invoices2001Slovakia_TDT KHANH HOA_Copy of KH PHAN BO VON ĐỐI ỨNG NAM 2011 (30 TY phuong án gop WB) 3 2" xfId="2506" xr:uid="{00000000-0005-0000-0000-0000FE090000}"/>
    <cellStyle name="Dziesiętny [0]_Invoices2001Slovakia_TDT KHANH HOA_Copy of KH PHAN BO VON ĐỐI ỨNG NAM 2011 (30 TY phuong án gop WB) 3 2" xfId="2507" xr:uid="{00000000-0005-0000-0000-0000FF090000}"/>
    <cellStyle name="Dziesietny [0]_Invoices2001Slovakia_TDT KHANH HOA_Copy of KH PHAN BO VON ĐỐI ỨNG NAM 2011 (30 TY phuong án gop WB)_BIEU KE HOACH  2015 (KTN 6.11 sua)" xfId="2508" xr:uid="{00000000-0005-0000-0000-0000000A0000}"/>
    <cellStyle name="Dziesiętny [0]_Invoices2001Slovakia_TDT KHANH HOA_Copy of KH PHAN BO VON ĐỐI ỨNG NAM 2011 (30 TY phuong án gop WB)_BIEU KE HOACH  2015 (KTN 6.11 sua)" xfId="2509" xr:uid="{00000000-0005-0000-0000-0000010A0000}"/>
    <cellStyle name="Dziesietny [0]_Invoices2001Slovakia_TDT KHANH HOA_Chi tieu KH nam 2009" xfId="2510" xr:uid="{00000000-0005-0000-0000-0000020A0000}"/>
    <cellStyle name="Dziesiętny [0]_Invoices2001Slovakia_TDT KHANH HOA_Chi tieu KH nam 2009" xfId="2511" xr:uid="{00000000-0005-0000-0000-0000030A0000}"/>
    <cellStyle name="Dziesietny [0]_Invoices2001Slovakia_TDT KHANH HOA_Danh Mục KCM trinh BKH 2011 (BS 30A)" xfId="2512" xr:uid="{00000000-0005-0000-0000-0000040A0000}"/>
    <cellStyle name="Dziesiętny [0]_Invoices2001Slovakia_TDT KHANH HOA_Danh Mục KCM trinh BKH 2011 (BS 30A)" xfId="2513" xr:uid="{00000000-0005-0000-0000-0000050A0000}"/>
    <cellStyle name="Dziesietny [0]_Invoices2001Slovakia_TDT KHANH HOA_DT 1751 Muong Khoa" xfId="2514" xr:uid="{00000000-0005-0000-0000-0000060A0000}"/>
    <cellStyle name="Dziesiętny [0]_Invoices2001Slovakia_TDT KHANH HOA_DT 1751 Muong Khoa" xfId="2515" xr:uid="{00000000-0005-0000-0000-0000070A0000}"/>
    <cellStyle name="Dziesietny [0]_Invoices2001Slovakia_TDT KHANH HOA_DT tieu hoc diem TDC ban Cho 28-02-09" xfId="2516" xr:uid="{00000000-0005-0000-0000-0000080A0000}"/>
    <cellStyle name="Dziesiętny [0]_Invoices2001Slovakia_TDT KHANH HOA_DT tieu hoc diem TDC ban Cho 28-02-09" xfId="2517" xr:uid="{00000000-0005-0000-0000-0000090A0000}"/>
    <cellStyle name="Dziesietny [0]_Invoices2001Slovakia_TDT KHANH HOA_DTTD chieng chan Tham lai 29-9-2009" xfId="2518" xr:uid="{00000000-0005-0000-0000-00000A0A0000}"/>
    <cellStyle name="Dziesiętny [0]_Invoices2001Slovakia_TDT KHANH HOA_DTTD chieng chan Tham lai 29-9-2009" xfId="2519" xr:uid="{00000000-0005-0000-0000-00000B0A0000}"/>
    <cellStyle name="Dziesietny [0]_Invoices2001Slovakia_TDT KHANH HOA_DTTD chieng chan Tham lai 29-9-2009 2" xfId="2520" xr:uid="{00000000-0005-0000-0000-00000C0A0000}"/>
    <cellStyle name="Dziesiętny [0]_Invoices2001Slovakia_TDT KHANH HOA_DTTD chieng chan Tham lai 29-9-2009 2" xfId="2521" xr:uid="{00000000-0005-0000-0000-00000D0A0000}"/>
    <cellStyle name="Dziesietny [0]_Invoices2001Slovakia_TDT KHANH HOA_DTTD chieng chan Tham lai 29-9-2009 2 2" xfId="2522" xr:uid="{00000000-0005-0000-0000-00000E0A0000}"/>
    <cellStyle name="Dziesiętny [0]_Invoices2001Slovakia_TDT KHANH HOA_DTTD chieng chan Tham lai 29-9-2009 2 2" xfId="2523" xr:uid="{00000000-0005-0000-0000-00000F0A0000}"/>
    <cellStyle name="Dziesietny [0]_Invoices2001Slovakia_TDT KHANH HOA_DTTD chieng chan Tham lai 29-9-2009 3" xfId="2524" xr:uid="{00000000-0005-0000-0000-0000100A0000}"/>
    <cellStyle name="Dziesiętny [0]_Invoices2001Slovakia_TDT KHANH HOA_DTTD chieng chan Tham lai 29-9-2009 3" xfId="2525" xr:uid="{00000000-0005-0000-0000-0000110A0000}"/>
    <cellStyle name="Dziesietny [0]_Invoices2001Slovakia_TDT KHANH HOA_DTTD chieng chan Tham lai 29-9-2009 3 2" xfId="2526" xr:uid="{00000000-0005-0000-0000-0000120A0000}"/>
    <cellStyle name="Dziesiętny [0]_Invoices2001Slovakia_TDT KHANH HOA_DTTD chieng chan Tham lai 29-9-2009 3 2" xfId="2527" xr:uid="{00000000-0005-0000-0000-0000130A0000}"/>
    <cellStyle name="Dziesietny [0]_Invoices2001Slovakia_TDT KHANH HOA_DTTD chieng chan Tham lai 29-9-2009_BIEU KE HOACH  2015 (KTN 6.11 sua)" xfId="2528" xr:uid="{00000000-0005-0000-0000-0000140A0000}"/>
    <cellStyle name="Dziesiętny [0]_Invoices2001Slovakia_TDT KHANH HOA_DTTD chieng chan Tham lai 29-9-2009_BIEU KE HOACH  2015 (KTN 6.11 sua)" xfId="2529" xr:uid="{00000000-0005-0000-0000-0000150A0000}"/>
    <cellStyle name="Dziesietny [0]_Invoices2001Slovakia_TDT KHANH HOA_Du toan nuoc San Thang (GD2)" xfId="2530" xr:uid="{00000000-0005-0000-0000-0000160A0000}"/>
    <cellStyle name="Dziesiętny [0]_Invoices2001Slovakia_TDT KHANH HOA_Du toan nuoc San Thang (GD2)" xfId="2531" xr:uid="{00000000-0005-0000-0000-0000170A0000}"/>
    <cellStyle name="Dziesietny [0]_Invoices2001Slovakia_TDT KHANH HOA_GVL" xfId="2532" xr:uid="{00000000-0005-0000-0000-0000180A0000}"/>
    <cellStyle name="Dziesiętny [0]_Invoices2001Slovakia_TDT KHANH HOA_GVL" xfId="2533" xr:uid="{00000000-0005-0000-0000-0000190A0000}"/>
    <cellStyle name="Dziesietny [0]_Invoices2001Slovakia_TDT KHANH HOA_GVL 2" xfId="2534" xr:uid="{00000000-0005-0000-0000-00001A0A0000}"/>
    <cellStyle name="Dziesiętny [0]_Invoices2001Slovakia_TDT KHANH HOA_GVL 2" xfId="2535" xr:uid="{00000000-0005-0000-0000-00001B0A0000}"/>
    <cellStyle name="Dziesietny [0]_Invoices2001Slovakia_TDT KHANH HOA_GVL 2 2" xfId="2536" xr:uid="{00000000-0005-0000-0000-00001C0A0000}"/>
    <cellStyle name="Dziesiętny [0]_Invoices2001Slovakia_TDT KHANH HOA_GVL 2 2" xfId="2537" xr:uid="{00000000-0005-0000-0000-00001D0A0000}"/>
    <cellStyle name="Dziesietny [0]_Invoices2001Slovakia_TDT KHANH HOA_GVL 3" xfId="2538" xr:uid="{00000000-0005-0000-0000-00001E0A0000}"/>
    <cellStyle name="Dziesiętny [0]_Invoices2001Slovakia_TDT KHANH HOA_GVL 3" xfId="2539" xr:uid="{00000000-0005-0000-0000-00001F0A0000}"/>
    <cellStyle name="Dziesietny [0]_Invoices2001Slovakia_TDT KHANH HOA_GVL 3 2" xfId="2540" xr:uid="{00000000-0005-0000-0000-0000200A0000}"/>
    <cellStyle name="Dziesiętny [0]_Invoices2001Slovakia_TDT KHANH HOA_GVL 3 2" xfId="2541" xr:uid="{00000000-0005-0000-0000-0000210A0000}"/>
    <cellStyle name="Dziesietny [0]_Invoices2001Slovakia_TDT KHANH HOA_GVL_BIEU KE HOACH  2015 (KTN 6.11 sua)" xfId="2542" xr:uid="{00000000-0005-0000-0000-0000220A0000}"/>
    <cellStyle name="Dziesiętny [0]_Invoices2001Slovakia_TDT KHANH HOA_GVL_BIEU KE HOACH  2015 (KTN 6.11 sua)" xfId="2543" xr:uid="{00000000-0005-0000-0000-0000230A0000}"/>
    <cellStyle name="Dziesietny [0]_Invoices2001Slovakia_TDT KHANH HOA_ke hoach dau thau 30-6-2010" xfId="2544" xr:uid="{00000000-0005-0000-0000-0000240A0000}"/>
    <cellStyle name="Dziesiętny [0]_Invoices2001Slovakia_TDT KHANH HOA_ke hoach dau thau 30-6-2010" xfId="2545" xr:uid="{00000000-0005-0000-0000-0000250A0000}"/>
    <cellStyle name="Dziesietny [0]_Invoices2001Slovakia_TDT KHANH HOA_KH Von 2012 gui BKH 1" xfId="2546" xr:uid="{00000000-0005-0000-0000-0000260A0000}"/>
    <cellStyle name="Dziesiętny [0]_Invoices2001Slovakia_TDT KHANH HOA_KH Von 2012 gui BKH 1" xfId="2547" xr:uid="{00000000-0005-0000-0000-0000270A0000}"/>
    <cellStyle name="Dziesietny [0]_Invoices2001Slovakia_TDT KHANH HOA_KH Von 2012 gui BKH 1 2" xfId="2548" xr:uid="{00000000-0005-0000-0000-0000280A0000}"/>
    <cellStyle name="Dziesiętny [0]_Invoices2001Slovakia_TDT KHANH HOA_KH Von 2012 gui BKH 1 2" xfId="2549" xr:uid="{00000000-0005-0000-0000-0000290A0000}"/>
    <cellStyle name="Dziesietny [0]_Invoices2001Slovakia_TDT KHANH HOA_KH Von 2012 gui BKH 1 2 2" xfId="2550" xr:uid="{00000000-0005-0000-0000-00002A0A0000}"/>
    <cellStyle name="Dziesiętny [0]_Invoices2001Slovakia_TDT KHANH HOA_KH Von 2012 gui BKH 1 2 2" xfId="2551" xr:uid="{00000000-0005-0000-0000-00002B0A0000}"/>
    <cellStyle name="Dziesietny [0]_Invoices2001Slovakia_TDT KHANH HOA_KH Von 2012 gui BKH 1 3" xfId="2552" xr:uid="{00000000-0005-0000-0000-00002C0A0000}"/>
    <cellStyle name="Dziesiętny [0]_Invoices2001Slovakia_TDT KHANH HOA_KH Von 2012 gui BKH 1 3" xfId="2553" xr:uid="{00000000-0005-0000-0000-00002D0A0000}"/>
    <cellStyle name="Dziesietny [0]_Invoices2001Slovakia_TDT KHANH HOA_KH Von 2012 gui BKH 1 3 2" xfId="2554" xr:uid="{00000000-0005-0000-0000-00002E0A0000}"/>
    <cellStyle name="Dziesiętny [0]_Invoices2001Slovakia_TDT KHANH HOA_KH Von 2012 gui BKH 1 3 2" xfId="2555" xr:uid="{00000000-0005-0000-0000-00002F0A0000}"/>
    <cellStyle name="Dziesietny [0]_Invoices2001Slovakia_TDT KHANH HOA_KH Von 2012 gui BKH 1_BIEU KE HOACH  2015 (KTN 6.11 sua)" xfId="2556" xr:uid="{00000000-0005-0000-0000-0000300A0000}"/>
    <cellStyle name="Dziesiętny [0]_Invoices2001Slovakia_TDT KHANH HOA_KH Von 2012 gui BKH 1_BIEU KE HOACH  2015 (KTN 6.11 sua)" xfId="2557" xr:uid="{00000000-0005-0000-0000-0000310A0000}"/>
    <cellStyle name="Dziesietny [0]_Invoices2001Slovakia_TDT KHANH HOA_Phan pha do" xfId="2558" xr:uid="{00000000-0005-0000-0000-0000320A0000}"/>
    <cellStyle name="Dziesiętny [0]_Invoices2001Slovakia_TDT KHANH HOA_Phan pha do" xfId="2559" xr:uid="{00000000-0005-0000-0000-0000330A0000}"/>
    <cellStyle name="Dziesietny [0]_Invoices2001Slovakia_TDT KHANH HOA_QD ke hoach dau thau" xfId="2560" xr:uid="{00000000-0005-0000-0000-0000340A0000}"/>
    <cellStyle name="Dziesiętny [0]_Invoices2001Slovakia_TDT KHANH HOA_QD ke hoach dau thau" xfId="2561" xr:uid="{00000000-0005-0000-0000-0000350A0000}"/>
    <cellStyle name="Dziesietny [0]_Invoices2001Slovakia_TDT KHANH HOA_Ra soat KH von 2011 (Huy-11-11-11)" xfId="2562" xr:uid="{00000000-0005-0000-0000-0000360A0000}"/>
    <cellStyle name="Dziesiętny [0]_Invoices2001Slovakia_TDT KHANH HOA_Ra soat KH von 2011 (Huy-11-11-11)" xfId="2563" xr:uid="{00000000-0005-0000-0000-0000370A0000}"/>
    <cellStyle name="Dziesietny [0]_Invoices2001Slovakia_TDT KHANH HOA_Sheet2" xfId="2564" xr:uid="{00000000-0005-0000-0000-0000380A0000}"/>
    <cellStyle name="Dziesiętny [0]_Invoices2001Slovakia_TDT KHANH HOA_Sheet2" xfId="2565" xr:uid="{00000000-0005-0000-0000-0000390A0000}"/>
    <cellStyle name="Dziesietny [0]_Invoices2001Slovakia_TDT KHANH HOA_Tienluong" xfId="2566" xr:uid="{00000000-0005-0000-0000-00003A0A0000}"/>
    <cellStyle name="Dziesiętny [0]_Invoices2001Slovakia_TDT KHANH HOA_Tienluong" xfId="2567" xr:uid="{00000000-0005-0000-0000-00003B0A0000}"/>
    <cellStyle name="Dziesietny [0]_Invoices2001Slovakia_TDT KHANH HOA_tinh toan hoang ha" xfId="2568" xr:uid="{00000000-0005-0000-0000-00003C0A0000}"/>
    <cellStyle name="Dziesiętny [0]_Invoices2001Slovakia_TDT KHANH HOA_tinh toan hoang ha" xfId="2569" xr:uid="{00000000-0005-0000-0000-00003D0A0000}"/>
    <cellStyle name="Dziesietny [0]_Invoices2001Slovakia_TDT KHANH HOA_Tong hop Cac tuyen(9-1-06)" xfId="2570" xr:uid="{00000000-0005-0000-0000-00003E0A0000}"/>
    <cellStyle name="Dziesiętny [0]_Invoices2001Slovakia_TDT KHANH HOA_Tong hop Cac tuyen(9-1-06)" xfId="2571" xr:uid="{00000000-0005-0000-0000-00003F0A0000}"/>
    <cellStyle name="Dziesietny [0]_Invoices2001Slovakia_TDT KHANH HOA_Tong hop Cac tuyen(9-1-06)_bieu tong hop lai kh von 2011 gui phong TH-KTDN" xfId="2572" xr:uid="{00000000-0005-0000-0000-0000400A0000}"/>
    <cellStyle name="Dziesiętny [0]_Invoices2001Slovakia_TDT KHANH HOA_Tong hop Cac tuyen(9-1-06)_bieu tong hop lai kh von 2011 gui phong TH-KTDN" xfId="2573" xr:uid="{00000000-0005-0000-0000-0000410A0000}"/>
    <cellStyle name="Dziesietny [0]_Invoices2001Slovakia_TDT KHANH HOA_Tong hop Cac tuyen(9-1-06)_Copy of KH PHAN BO VON ĐỐI ỨNG NAM 2011 (30 TY phuong án gop WB)" xfId="2574" xr:uid="{00000000-0005-0000-0000-0000420A0000}"/>
    <cellStyle name="Dziesiętny [0]_Invoices2001Slovakia_TDT KHANH HOA_Tong hop Cac tuyen(9-1-06)_Copy of KH PHAN BO VON ĐỐI ỨNG NAM 2011 (30 TY phuong án gop WB)" xfId="2575" xr:uid="{00000000-0005-0000-0000-0000430A0000}"/>
    <cellStyle name="Dziesietny [0]_Invoices2001Slovakia_TDT KHANH HOA_Tong hop Cac tuyen(9-1-06)_Ke hoach 2010 (theo doi 11-8-2010)" xfId="2576" xr:uid="{00000000-0005-0000-0000-0000440A0000}"/>
    <cellStyle name="Dziesiętny [0]_Invoices2001Slovakia_TDT KHANH HOA_Tong hop Cac tuyen(9-1-06)_Ke hoach 2010 (theo doi 11-8-2010)" xfId="2577" xr:uid="{00000000-0005-0000-0000-0000450A0000}"/>
    <cellStyle name="Dziesietny [0]_Invoices2001Slovakia_TDT KHANH HOA_Tong hop Cac tuyen(9-1-06)_KH Von 2012 gui BKH 1" xfId="2578" xr:uid="{00000000-0005-0000-0000-0000460A0000}"/>
    <cellStyle name="Dziesiętny [0]_Invoices2001Slovakia_TDT KHANH HOA_Tong hop Cac tuyen(9-1-06)_KH Von 2012 gui BKH 1" xfId="2579" xr:uid="{00000000-0005-0000-0000-0000470A0000}"/>
    <cellStyle name="Dziesietny [0]_Invoices2001Slovakia_TDT KHANH HOA_Tong hop Cac tuyen(9-1-06)_QD ke hoach dau thau" xfId="2580" xr:uid="{00000000-0005-0000-0000-0000480A0000}"/>
    <cellStyle name="Dziesiętny [0]_Invoices2001Slovakia_TDT KHANH HOA_Tong hop Cac tuyen(9-1-06)_QD ke hoach dau thau" xfId="2581" xr:uid="{00000000-0005-0000-0000-0000490A0000}"/>
    <cellStyle name="Dziesietny [0]_Invoices2001Slovakia_TDT KHANH HOA_Tong hop Cac tuyen(9-1-06)_Tong von ĐTPT" xfId="2582" xr:uid="{00000000-0005-0000-0000-00004A0A0000}"/>
    <cellStyle name="Dziesiętny [0]_Invoices2001Slovakia_TDT KHANH HOA_Tong hop Cac tuyen(9-1-06)_Tong von ĐTPT" xfId="2583" xr:uid="{00000000-0005-0000-0000-00004B0A0000}"/>
    <cellStyle name="Dziesietny [0]_Invoices2001Slovakia_TDT KHANH HOA_Tong von ĐTPT" xfId="2584" xr:uid="{00000000-0005-0000-0000-00004C0A0000}"/>
    <cellStyle name="Dziesiętny [0]_Invoices2001Slovakia_TDT KHANH HOA_Tong von ĐTPT" xfId="2585" xr:uid="{00000000-0005-0000-0000-00004D0A0000}"/>
    <cellStyle name="Dziesietny [0]_Invoices2001Slovakia_TDT KHANH HOA_TU VAN THUY LOI THAM  PHE" xfId="2586" xr:uid="{00000000-0005-0000-0000-00004E0A0000}"/>
    <cellStyle name="Dziesiętny [0]_Invoices2001Slovakia_TDT KHANH HOA_TU VAN THUY LOI THAM  PHE" xfId="2587" xr:uid="{00000000-0005-0000-0000-00004F0A0000}"/>
    <cellStyle name="Dziesietny [0]_Invoices2001Slovakia_TDT KHANH HOA_TH danh muc 08-09 den ngay 30-8-09" xfId="2588" xr:uid="{00000000-0005-0000-0000-0000500A0000}"/>
    <cellStyle name="Dziesiętny [0]_Invoices2001Slovakia_TDT KHANH HOA_TH danh muc 08-09 den ngay 30-8-09" xfId="2589" xr:uid="{00000000-0005-0000-0000-0000510A0000}"/>
    <cellStyle name="Dziesietny [0]_Invoices2001Slovakia_TDT KHANH HOA_Viec Huy dang lam" xfId="2590" xr:uid="{00000000-0005-0000-0000-0000520A0000}"/>
    <cellStyle name="Dziesiętny [0]_Invoices2001Slovakia_TDT KHANH HOA_Viec Huy dang lam" xfId="2591" xr:uid="{00000000-0005-0000-0000-0000530A0000}"/>
    <cellStyle name="Dziesietny [0]_Invoices2001Slovakia_TDT quangngai" xfId="2592" xr:uid="{00000000-0005-0000-0000-0000540A0000}"/>
    <cellStyle name="Dziesiętny [0]_Invoices2001Slovakia_TDT quangngai" xfId="2593" xr:uid="{00000000-0005-0000-0000-0000550A0000}"/>
    <cellStyle name="Dziesietny [0]_Invoices2001Slovakia_Tienluong" xfId="2594" xr:uid="{00000000-0005-0000-0000-0000560A0000}"/>
    <cellStyle name="Dziesiętny [0]_Invoices2001Slovakia_Tienluong" xfId="2595" xr:uid="{00000000-0005-0000-0000-0000570A0000}"/>
    <cellStyle name="Dziesietny [0]_Invoices2001Slovakia_TMDT(10-5-06)" xfId="2596" xr:uid="{00000000-0005-0000-0000-0000580A0000}"/>
    <cellStyle name="Dziesiętny [0]_Invoices2001Slovakia_Tong von ĐTPT" xfId="2597" xr:uid="{00000000-0005-0000-0000-0000590A0000}"/>
    <cellStyle name="Dziesietny [0]_Invoices2001Slovakia_TH danh muc 08-09 den ngay 30-8-09" xfId="2598" xr:uid="{00000000-0005-0000-0000-00005A0A0000}"/>
    <cellStyle name="Dziesiętny [0]_Invoices2001Slovakia_TH danh muc 08-09 den ngay 30-8-09" xfId="2599" xr:uid="{00000000-0005-0000-0000-00005B0A0000}"/>
    <cellStyle name="Dziesietny [0]_Invoices2001Slovakia_Tham dinh du toan mat doong - Ban cho moi21-5" xfId="2600" xr:uid="{00000000-0005-0000-0000-00005C0A0000}"/>
    <cellStyle name="Dziesiętny [0]_Invoices2001Slovakia_Tham dinh du toan mat doong - Ban cho moi21-5" xfId="2601" xr:uid="{00000000-0005-0000-0000-00005D0A0000}"/>
    <cellStyle name="Dziesietny [0]_Invoices2001Slovakia_Viec Huy dang lam" xfId="2602" xr:uid="{00000000-0005-0000-0000-00005E0A0000}"/>
    <cellStyle name="Dziesiętny [0]_Invoices2001Slovakia_Viec Huy dang lam" xfId="2603" xr:uid="{00000000-0005-0000-0000-00005F0A0000}"/>
    <cellStyle name="Dziesietny_Invoices2001Slovakia" xfId="2604" xr:uid="{00000000-0005-0000-0000-0000600A0000}"/>
    <cellStyle name="Dziesiętny_Invoices2001Slovakia" xfId="2605" xr:uid="{00000000-0005-0000-0000-0000610A0000}"/>
    <cellStyle name="Dziesietny_Invoices2001Slovakia 2" xfId="2606" xr:uid="{00000000-0005-0000-0000-0000620A0000}"/>
    <cellStyle name="Dziesiętny_Invoices2001Slovakia 2" xfId="2607" xr:uid="{00000000-0005-0000-0000-0000630A0000}"/>
    <cellStyle name="Dziesietny_Invoices2001Slovakia 3" xfId="2608" xr:uid="{00000000-0005-0000-0000-0000640A0000}"/>
    <cellStyle name="Dziesiętny_Invoices2001Slovakia 3" xfId="2609" xr:uid="{00000000-0005-0000-0000-0000650A0000}"/>
    <cellStyle name="Dziesietny_Invoices2001Slovakia 4" xfId="2610" xr:uid="{00000000-0005-0000-0000-0000660A0000}"/>
    <cellStyle name="Dziesiętny_Invoices2001Slovakia 4" xfId="2611" xr:uid="{00000000-0005-0000-0000-0000670A0000}"/>
    <cellStyle name="Dziesietny_Invoices2001Slovakia_01_Nha so 1_Dien" xfId="2612" xr:uid="{00000000-0005-0000-0000-0000680A0000}"/>
    <cellStyle name="Dziesiętny_Invoices2001Slovakia_01_Nha so 1_Dien" xfId="2613" xr:uid="{00000000-0005-0000-0000-0000690A0000}"/>
    <cellStyle name="Dziesietny_Invoices2001Slovakia_01_Nha so 1_Dien 2" xfId="2614" xr:uid="{00000000-0005-0000-0000-00006A0A0000}"/>
    <cellStyle name="Dziesiętny_Invoices2001Slovakia_01_Nha so 1_Dien 2" xfId="2615" xr:uid="{00000000-0005-0000-0000-00006B0A0000}"/>
    <cellStyle name="Dziesietny_Invoices2001Slovakia_01_Nha so 1_Dien 3" xfId="2616" xr:uid="{00000000-0005-0000-0000-00006C0A0000}"/>
    <cellStyle name="Dziesiętny_Invoices2001Slovakia_01_Nha so 1_Dien 3" xfId="2617" xr:uid="{00000000-0005-0000-0000-00006D0A0000}"/>
    <cellStyle name="Dziesietny_Invoices2001Slovakia_01_Nha so 1_Dien 4" xfId="2618" xr:uid="{00000000-0005-0000-0000-00006E0A0000}"/>
    <cellStyle name="Dziesiętny_Invoices2001Slovakia_01_Nha so 1_Dien 4" xfId="2619" xr:uid="{00000000-0005-0000-0000-00006F0A0000}"/>
    <cellStyle name="Dziesietny_Invoices2001Slovakia_01_Nha so 1_Dien_Bao cao danh muc cac cong trinh tren dia ban huyen 4-2010" xfId="2620" xr:uid="{00000000-0005-0000-0000-0000700A0000}"/>
    <cellStyle name="Dziesiętny_Invoices2001Slovakia_01_Nha so 1_Dien_Bao cao danh muc cac cong trinh tren dia ban huyen 4-2010" xfId="2621" xr:uid="{00000000-0005-0000-0000-0000710A0000}"/>
    <cellStyle name="Dziesietny_Invoices2001Slovakia_01_Nha so 1_Dien_bieu ke hoach dau thau" xfId="2622" xr:uid="{00000000-0005-0000-0000-0000720A0000}"/>
    <cellStyle name="Dziesiętny_Invoices2001Slovakia_01_Nha so 1_Dien_bieu ke hoach dau thau" xfId="2623" xr:uid="{00000000-0005-0000-0000-0000730A0000}"/>
    <cellStyle name="Dziesietny_Invoices2001Slovakia_01_Nha so 1_Dien_bieu ke hoach dau thau 2" xfId="2624" xr:uid="{00000000-0005-0000-0000-0000740A0000}"/>
    <cellStyle name="Dziesiętny_Invoices2001Slovakia_01_Nha so 1_Dien_bieu ke hoach dau thau 2" xfId="2625" xr:uid="{00000000-0005-0000-0000-0000750A0000}"/>
    <cellStyle name="Dziesietny_Invoices2001Slovakia_01_Nha so 1_Dien_bieu ke hoach dau thau 2 2" xfId="2626" xr:uid="{00000000-0005-0000-0000-0000760A0000}"/>
    <cellStyle name="Dziesiętny_Invoices2001Slovakia_01_Nha so 1_Dien_bieu ke hoach dau thau 2 2" xfId="2627" xr:uid="{00000000-0005-0000-0000-0000770A0000}"/>
    <cellStyle name="Dziesietny_Invoices2001Slovakia_01_Nha so 1_Dien_bieu ke hoach dau thau 3" xfId="2628" xr:uid="{00000000-0005-0000-0000-0000780A0000}"/>
    <cellStyle name="Dziesiętny_Invoices2001Slovakia_01_Nha so 1_Dien_bieu ke hoach dau thau 3" xfId="2629" xr:uid="{00000000-0005-0000-0000-0000790A0000}"/>
    <cellStyle name="Dziesietny_Invoices2001Slovakia_01_Nha so 1_Dien_bieu ke hoach dau thau 3 2" xfId="2630" xr:uid="{00000000-0005-0000-0000-00007A0A0000}"/>
    <cellStyle name="Dziesiętny_Invoices2001Slovakia_01_Nha so 1_Dien_bieu ke hoach dau thau 3 2" xfId="2631" xr:uid="{00000000-0005-0000-0000-00007B0A0000}"/>
    <cellStyle name="Dziesietny_Invoices2001Slovakia_01_Nha so 1_Dien_bieu ke hoach dau thau 4" xfId="2632" xr:uid="{00000000-0005-0000-0000-00007C0A0000}"/>
    <cellStyle name="Dziesiętny_Invoices2001Slovakia_01_Nha so 1_Dien_bieu ke hoach dau thau 4" xfId="2633" xr:uid="{00000000-0005-0000-0000-00007D0A0000}"/>
    <cellStyle name="Dziesietny_Invoices2001Slovakia_01_Nha so 1_Dien_bieu ke hoach dau thau truong mam non SKH" xfId="2634" xr:uid="{00000000-0005-0000-0000-00007E0A0000}"/>
    <cellStyle name="Dziesiętny_Invoices2001Slovakia_01_Nha so 1_Dien_bieu ke hoach dau thau truong mam non SKH" xfId="2635" xr:uid="{00000000-0005-0000-0000-00007F0A0000}"/>
    <cellStyle name="Dziesietny_Invoices2001Slovakia_01_Nha so 1_Dien_bieu ke hoach dau thau truong mam non SKH 2" xfId="2636" xr:uid="{00000000-0005-0000-0000-0000800A0000}"/>
    <cellStyle name="Dziesiętny_Invoices2001Slovakia_01_Nha so 1_Dien_bieu ke hoach dau thau truong mam non SKH 2" xfId="2637" xr:uid="{00000000-0005-0000-0000-0000810A0000}"/>
    <cellStyle name="Dziesietny_Invoices2001Slovakia_01_Nha so 1_Dien_bieu ke hoach dau thau truong mam non SKH 2 2" xfId="2638" xr:uid="{00000000-0005-0000-0000-0000820A0000}"/>
    <cellStyle name="Dziesiętny_Invoices2001Slovakia_01_Nha so 1_Dien_bieu ke hoach dau thau truong mam non SKH 2 2" xfId="2639" xr:uid="{00000000-0005-0000-0000-0000830A0000}"/>
    <cellStyle name="Dziesietny_Invoices2001Slovakia_01_Nha so 1_Dien_bieu ke hoach dau thau truong mam non SKH 3" xfId="2640" xr:uid="{00000000-0005-0000-0000-0000840A0000}"/>
    <cellStyle name="Dziesiętny_Invoices2001Slovakia_01_Nha so 1_Dien_bieu ke hoach dau thau truong mam non SKH 3" xfId="2641" xr:uid="{00000000-0005-0000-0000-0000850A0000}"/>
    <cellStyle name="Dziesietny_Invoices2001Slovakia_01_Nha so 1_Dien_bieu ke hoach dau thau truong mam non SKH 3 2" xfId="2642" xr:uid="{00000000-0005-0000-0000-0000860A0000}"/>
    <cellStyle name="Dziesiętny_Invoices2001Slovakia_01_Nha so 1_Dien_bieu ke hoach dau thau truong mam non SKH 3 2" xfId="2643" xr:uid="{00000000-0005-0000-0000-0000870A0000}"/>
    <cellStyle name="Dziesietny_Invoices2001Slovakia_01_Nha so 1_Dien_bieu ke hoach dau thau truong mam non SKH 4" xfId="2644" xr:uid="{00000000-0005-0000-0000-0000880A0000}"/>
    <cellStyle name="Dziesiętny_Invoices2001Slovakia_01_Nha so 1_Dien_bieu ke hoach dau thau truong mam non SKH 4" xfId="2645" xr:uid="{00000000-0005-0000-0000-0000890A0000}"/>
    <cellStyle name="Dziesietny_Invoices2001Slovakia_01_Nha so 1_Dien_bieu tong hop lai kh von 2011 gui phong TH-KTDN" xfId="2646" xr:uid="{00000000-0005-0000-0000-00008A0A0000}"/>
    <cellStyle name="Dziesiętny_Invoices2001Slovakia_01_Nha so 1_Dien_bieu tong hop lai kh von 2011 gui phong TH-KTDN" xfId="2647" xr:uid="{00000000-0005-0000-0000-00008B0A0000}"/>
    <cellStyle name="Dziesietny_Invoices2001Slovakia_01_Nha so 1_Dien_bieu tong hop lai kh von 2011 gui phong TH-KTDN 2" xfId="2648" xr:uid="{00000000-0005-0000-0000-00008C0A0000}"/>
    <cellStyle name="Dziesiętny_Invoices2001Slovakia_01_Nha so 1_Dien_bieu tong hop lai kh von 2011 gui phong TH-KTDN 2" xfId="2649" xr:uid="{00000000-0005-0000-0000-00008D0A0000}"/>
    <cellStyle name="Dziesietny_Invoices2001Slovakia_01_Nha so 1_Dien_bieu tong hop lai kh von 2011 gui phong TH-KTDN 2 2" xfId="2650" xr:uid="{00000000-0005-0000-0000-00008E0A0000}"/>
    <cellStyle name="Dziesiętny_Invoices2001Slovakia_01_Nha so 1_Dien_bieu tong hop lai kh von 2011 gui phong TH-KTDN 2 2" xfId="2651" xr:uid="{00000000-0005-0000-0000-00008F0A0000}"/>
    <cellStyle name="Dziesietny_Invoices2001Slovakia_01_Nha so 1_Dien_bieu tong hop lai kh von 2011 gui phong TH-KTDN 3" xfId="2652" xr:uid="{00000000-0005-0000-0000-0000900A0000}"/>
    <cellStyle name="Dziesiętny_Invoices2001Slovakia_01_Nha so 1_Dien_bieu tong hop lai kh von 2011 gui phong TH-KTDN 3" xfId="2653" xr:uid="{00000000-0005-0000-0000-0000910A0000}"/>
    <cellStyle name="Dziesietny_Invoices2001Slovakia_01_Nha so 1_Dien_bieu tong hop lai kh von 2011 gui phong TH-KTDN 3 2" xfId="2654" xr:uid="{00000000-0005-0000-0000-0000920A0000}"/>
    <cellStyle name="Dziesiętny_Invoices2001Slovakia_01_Nha so 1_Dien_bieu tong hop lai kh von 2011 gui phong TH-KTDN 3 2" xfId="2655" xr:uid="{00000000-0005-0000-0000-0000930A0000}"/>
    <cellStyle name="Dziesietny_Invoices2001Slovakia_01_Nha so 1_Dien_bieu tong hop lai kh von 2011 gui phong TH-KTDN_BIEU KE HOACH  2015 (KTN 6.11 sua)" xfId="2656" xr:uid="{00000000-0005-0000-0000-0000940A0000}"/>
    <cellStyle name="Dziesiętny_Invoices2001Slovakia_01_Nha so 1_Dien_bieu tong hop lai kh von 2011 gui phong TH-KTDN_BIEU KE HOACH  2015 (KTN 6.11 sua)" xfId="2657" xr:uid="{00000000-0005-0000-0000-0000950A0000}"/>
    <cellStyle name="Dziesietny_Invoices2001Slovakia_01_Nha so 1_Dien_Book1" xfId="2658" xr:uid="{00000000-0005-0000-0000-0000960A0000}"/>
    <cellStyle name="Dziesiętny_Invoices2001Slovakia_01_Nha so 1_Dien_Book1" xfId="2659" xr:uid="{00000000-0005-0000-0000-0000970A0000}"/>
    <cellStyle name="Dziesietny_Invoices2001Slovakia_01_Nha so 1_Dien_Book1 2" xfId="2660" xr:uid="{00000000-0005-0000-0000-0000980A0000}"/>
    <cellStyle name="Dziesiętny_Invoices2001Slovakia_01_Nha so 1_Dien_Book1 2" xfId="2661" xr:uid="{00000000-0005-0000-0000-0000990A0000}"/>
    <cellStyle name="Dziesietny_Invoices2001Slovakia_01_Nha so 1_Dien_Book1 2 2" xfId="2662" xr:uid="{00000000-0005-0000-0000-00009A0A0000}"/>
    <cellStyle name="Dziesiętny_Invoices2001Slovakia_01_Nha so 1_Dien_Book1 2 2" xfId="2663" xr:uid="{00000000-0005-0000-0000-00009B0A0000}"/>
    <cellStyle name="Dziesietny_Invoices2001Slovakia_01_Nha so 1_Dien_Book1 3" xfId="2664" xr:uid="{00000000-0005-0000-0000-00009C0A0000}"/>
    <cellStyle name="Dziesiętny_Invoices2001Slovakia_01_Nha so 1_Dien_Book1 3" xfId="2665" xr:uid="{00000000-0005-0000-0000-00009D0A0000}"/>
    <cellStyle name="Dziesietny_Invoices2001Slovakia_01_Nha so 1_Dien_Book1 3 2" xfId="2666" xr:uid="{00000000-0005-0000-0000-00009E0A0000}"/>
    <cellStyle name="Dziesiętny_Invoices2001Slovakia_01_Nha so 1_Dien_Book1 3 2" xfId="2667" xr:uid="{00000000-0005-0000-0000-00009F0A0000}"/>
    <cellStyle name="Dziesietny_Invoices2001Slovakia_01_Nha so 1_Dien_Book1 4" xfId="2668" xr:uid="{00000000-0005-0000-0000-0000A00A0000}"/>
    <cellStyle name="Dziesiętny_Invoices2001Slovakia_01_Nha so 1_Dien_Book1 4" xfId="2669" xr:uid="{00000000-0005-0000-0000-0000A10A0000}"/>
    <cellStyle name="Dziesietny_Invoices2001Slovakia_01_Nha so 1_Dien_Book1_1" xfId="2670" xr:uid="{00000000-0005-0000-0000-0000A20A0000}"/>
    <cellStyle name="Dziesiętny_Invoices2001Slovakia_01_Nha so 1_Dien_Book1_1" xfId="2671" xr:uid="{00000000-0005-0000-0000-0000A30A0000}"/>
    <cellStyle name="Dziesietny_Invoices2001Slovakia_01_Nha so 1_Dien_Book1_1 2" xfId="2672" xr:uid="{00000000-0005-0000-0000-0000A40A0000}"/>
    <cellStyle name="Dziesiętny_Invoices2001Slovakia_01_Nha so 1_Dien_Book1_1 2" xfId="2673" xr:uid="{00000000-0005-0000-0000-0000A50A0000}"/>
    <cellStyle name="Dziesietny_Invoices2001Slovakia_01_Nha so 1_Dien_Book1_1 2 2" xfId="2674" xr:uid="{00000000-0005-0000-0000-0000A60A0000}"/>
    <cellStyle name="Dziesiętny_Invoices2001Slovakia_01_Nha so 1_Dien_Book1_1 2 2" xfId="2675" xr:uid="{00000000-0005-0000-0000-0000A70A0000}"/>
    <cellStyle name="Dziesietny_Invoices2001Slovakia_01_Nha so 1_Dien_Book1_1 3" xfId="2676" xr:uid="{00000000-0005-0000-0000-0000A80A0000}"/>
    <cellStyle name="Dziesiętny_Invoices2001Slovakia_01_Nha so 1_Dien_Book1_1 3" xfId="2677" xr:uid="{00000000-0005-0000-0000-0000A90A0000}"/>
    <cellStyle name="Dziesietny_Invoices2001Slovakia_01_Nha so 1_Dien_Book1_1 3 2" xfId="2678" xr:uid="{00000000-0005-0000-0000-0000AA0A0000}"/>
    <cellStyle name="Dziesiętny_Invoices2001Slovakia_01_Nha so 1_Dien_Book1_1 3 2" xfId="2679" xr:uid="{00000000-0005-0000-0000-0000AB0A0000}"/>
    <cellStyle name="Dziesietny_Invoices2001Slovakia_01_Nha so 1_Dien_Book1_1 4" xfId="2680" xr:uid="{00000000-0005-0000-0000-0000AC0A0000}"/>
    <cellStyle name="Dziesiętny_Invoices2001Slovakia_01_Nha so 1_Dien_Book1_1 4" xfId="2681" xr:uid="{00000000-0005-0000-0000-0000AD0A0000}"/>
    <cellStyle name="Dziesietny_Invoices2001Slovakia_01_Nha so 1_Dien_Book1_DTTD chieng chan Tham lai 29-9-2009" xfId="2682" xr:uid="{00000000-0005-0000-0000-0000AE0A0000}"/>
    <cellStyle name="Dziesiętny_Invoices2001Slovakia_01_Nha so 1_Dien_Book1_DTTD chieng chan Tham lai 29-9-2009" xfId="2683" xr:uid="{00000000-0005-0000-0000-0000AF0A0000}"/>
    <cellStyle name="Dziesietny_Invoices2001Slovakia_01_Nha so 1_Dien_Book1_DTTD chieng chan Tham lai 29-9-2009 2" xfId="2684" xr:uid="{00000000-0005-0000-0000-0000B00A0000}"/>
    <cellStyle name="Dziesiętny_Invoices2001Slovakia_01_Nha so 1_Dien_Book1_DTTD chieng chan Tham lai 29-9-2009 2" xfId="2685" xr:uid="{00000000-0005-0000-0000-0000B10A0000}"/>
    <cellStyle name="Dziesietny_Invoices2001Slovakia_01_Nha so 1_Dien_Book1_DTTD chieng chan Tham lai 29-9-2009 2 2" xfId="2686" xr:uid="{00000000-0005-0000-0000-0000B20A0000}"/>
    <cellStyle name="Dziesiętny_Invoices2001Slovakia_01_Nha so 1_Dien_Book1_DTTD chieng chan Tham lai 29-9-2009 2 2" xfId="2687" xr:uid="{00000000-0005-0000-0000-0000B30A0000}"/>
    <cellStyle name="Dziesietny_Invoices2001Slovakia_01_Nha so 1_Dien_Book1_DTTD chieng chan Tham lai 29-9-2009 3" xfId="2688" xr:uid="{00000000-0005-0000-0000-0000B40A0000}"/>
    <cellStyle name="Dziesiętny_Invoices2001Slovakia_01_Nha so 1_Dien_Book1_DTTD chieng chan Tham lai 29-9-2009 3" xfId="2689" xr:uid="{00000000-0005-0000-0000-0000B50A0000}"/>
    <cellStyle name="Dziesietny_Invoices2001Slovakia_01_Nha so 1_Dien_Book1_DTTD chieng chan Tham lai 29-9-2009 3 2" xfId="2690" xr:uid="{00000000-0005-0000-0000-0000B60A0000}"/>
    <cellStyle name="Dziesiętny_Invoices2001Slovakia_01_Nha so 1_Dien_Book1_DTTD chieng chan Tham lai 29-9-2009 3 2" xfId="2691" xr:uid="{00000000-0005-0000-0000-0000B70A0000}"/>
    <cellStyle name="Dziesietny_Invoices2001Slovakia_01_Nha so 1_Dien_Book1_DTTD chieng chan Tham lai 29-9-2009 4" xfId="2692" xr:uid="{00000000-0005-0000-0000-0000B80A0000}"/>
    <cellStyle name="Dziesiętny_Invoices2001Slovakia_01_Nha so 1_Dien_Book1_DTTD chieng chan Tham lai 29-9-2009 4" xfId="2693" xr:uid="{00000000-0005-0000-0000-0000B90A0000}"/>
    <cellStyle name="Dziesietny_Invoices2001Slovakia_01_Nha so 1_Dien_Book1_Ke hoach 2010 (theo doi 11-8-2010)" xfId="2694" xr:uid="{00000000-0005-0000-0000-0000BA0A0000}"/>
    <cellStyle name="Dziesiętny_Invoices2001Slovakia_01_Nha so 1_Dien_Book1_Ke hoach 2010 (theo doi 11-8-2010)" xfId="2695" xr:uid="{00000000-0005-0000-0000-0000BB0A0000}"/>
    <cellStyle name="Dziesietny_Invoices2001Slovakia_01_Nha so 1_Dien_Book1_Ke hoach 2010 (theo doi 11-8-2010) 2" xfId="2696" xr:uid="{00000000-0005-0000-0000-0000BC0A0000}"/>
    <cellStyle name="Dziesiętny_Invoices2001Slovakia_01_Nha so 1_Dien_Book1_Ke hoach 2010 (theo doi 11-8-2010) 2" xfId="2697" xr:uid="{00000000-0005-0000-0000-0000BD0A0000}"/>
    <cellStyle name="Dziesietny_Invoices2001Slovakia_01_Nha so 1_Dien_Book1_Ke hoach 2010 (theo doi 11-8-2010) 2 2" xfId="2698" xr:uid="{00000000-0005-0000-0000-0000BE0A0000}"/>
    <cellStyle name="Dziesiętny_Invoices2001Slovakia_01_Nha so 1_Dien_Book1_Ke hoach 2010 (theo doi 11-8-2010) 2 2" xfId="2699" xr:uid="{00000000-0005-0000-0000-0000BF0A0000}"/>
    <cellStyle name="Dziesietny_Invoices2001Slovakia_01_Nha so 1_Dien_Book1_Ke hoach 2010 (theo doi 11-8-2010) 3" xfId="2700" xr:uid="{00000000-0005-0000-0000-0000C00A0000}"/>
    <cellStyle name="Dziesiętny_Invoices2001Slovakia_01_Nha so 1_Dien_Book1_Ke hoach 2010 (theo doi 11-8-2010) 3" xfId="2701" xr:uid="{00000000-0005-0000-0000-0000C10A0000}"/>
    <cellStyle name="Dziesietny_Invoices2001Slovakia_01_Nha so 1_Dien_Book1_Ke hoach 2010 (theo doi 11-8-2010) 3 2" xfId="2702" xr:uid="{00000000-0005-0000-0000-0000C20A0000}"/>
    <cellStyle name="Dziesiętny_Invoices2001Slovakia_01_Nha so 1_Dien_Book1_Ke hoach 2010 (theo doi 11-8-2010) 3 2" xfId="2703" xr:uid="{00000000-0005-0000-0000-0000C30A0000}"/>
    <cellStyle name="Dziesietny_Invoices2001Slovakia_01_Nha so 1_Dien_Book1_Ke hoach 2010 (theo doi 11-8-2010)_BIEU KE HOACH  2015 (KTN 6.11 sua)" xfId="2704" xr:uid="{00000000-0005-0000-0000-0000C40A0000}"/>
    <cellStyle name="Dziesiętny_Invoices2001Slovakia_01_Nha so 1_Dien_Book1_Ke hoach 2010 (theo doi 11-8-2010)_BIEU KE HOACH  2015 (KTN 6.11 sua)" xfId="2705" xr:uid="{00000000-0005-0000-0000-0000C50A0000}"/>
    <cellStyle name="Dziesietny_Invoices2001Slovakia_01_Nha so 1_Dien_Book1_ke hoach dau thau 30-6-2010" xfId="2706" xr:uid="{00000000-0005-0000-0000-0000C60A0000}"/>
    <cellStyle name="Dziesiętny_Invoices2001Slovakia_01_Nha so 1_Dien_Book1_ke hoach dau thau 30-6-2010" xfId="2707" xr:uid="{00000000-0005-0000-0000-0000C70A0000}"/>
    <cellStyle name="Dziesietny_Invoices2001Slovakia_01_Nha so 1_Dien_Book1_ke hoach dau thau 30-6-2010 2" xfId="2708" xr:uid="{00000000-0005-0000-0000-0000C80A0000}"/>
    <cellStyle name="Dziesiętny_Invoices2001Slovakia_01_Nha so 1_Dien_Book1_ke hoach dau thau 30-6-2010 2" xfId="2709" xr:uid="{00000000-0005-0000-0000-0000C90A0000}"/>
    <cellStyle name="Dziesietny_Invoices2001Slovakia_01_Nha so 1_Dien_Book1_ke hoach dau thau 30-6-2010 2 2" xfId="2710" xr:uid="{00000000-0005-0000-0000-0000CA0A0000}"/>
    <cellStyle name="Dziesiętny_Invoices2001Slovakia_01_Nha so 1_Dien_Book1_ke hoach dau thau 30-6-2010 2 2" xfId="2711" xr:uid="{00000000-0005-0000-0000-0000CB0A0000}"/>
    <cellStyle name="Dziesietny_Invoices2001Slovakia_01_Nha so 1_Dien_Book1_ke hoach dau thau 30-6-2010 3" xfId="2712" xr:uid="{00000000-0005-0000-0000-0000CC0A0000}"/>
    <cellStyle name="Dziesiętny_Invoices2001Slovakia_01_Nha so 1_Dien_Book1_ke hoach dau thau 30-6-2010 3" xfId="2713" xr:uid="{00000000-0005-0000-0000-0000CD0A0000}"/>
    <cellStyle name="Dziesietny_Invoices2001Slovakia_01_Nha so 1_Dien_Book1_ke hoach dau thau 30-6-2010 3 2" xfId="2714" xr:uid="{00000000-0005-0000-0000-0000CE0A0000}"/>
    <cellStyle name="Dziesiętny_Invoices2001Slovakia_01_Nha so 1_Dien_Book1_ke hoach dau thau 30-6-2010 3 2" xfId="2715" xr:uid="{00000000-0005-0000-0000-0000CF0A0000}"/>
    <cellStyle name="Dziesietny_Invoices2001Slovakia_01_Nha so 1_Dien_Book1_ke hoach dau thau 30-6-2010_BIEU KE HOACH  2015 (KTN 6.11 sua)" xfId="2716" xr:uid="{00000000-0005-0000-0000-0000D00A0000}"/>
    <cellStyle name="Dziesiętny_Invoices2001Slovakia_01_Nha so 1_Dien_Book1_ke hoach dau thau 30-6-2010_BIEU KE HOACH  2015 (KTN 6.11 sua)" xfId="2717" xr:uid="{00000000-0005-0000-0000-0000D10A0000}"/>
    <cellStyle name="Dziesietny_Invoices2001Slovakia_01_Nha so 1_Dien_Copy of KH PHAN BO VON ĐỐI ỨNG NAM 2011 (30 TY phuong án gop WB)" xfId="2718" xr:uid="{00000000-0005-0000-0000-0000D20A0000}"/>
    <cellStyle name="Dziesiętny_Invoices2001Slovakia_01_Nha so 1_Dien_Copy of KH PHAN BO VON ĐỐI ỨNG NAM 2011 (30 TY phuong án gop WB)" xfId="2719" xr:uid="{00000000-0005-0000-0000-0000D30A0000}"/>
    <cellStyle name="Dziesietny_Invoices2001Slovakia_01_Nha so 1_Dien_Copy of KH PHAN BO VON ĐỐI ỨNG NAM 2011 (30 TY phuong án gop WB) 2" xfId="2720" xr:uid="{00000000-0005-0000-0000-0000D40A0000}"/>
    <cellStyle name="Dziesiętny_Invoices2001Slovakia_01_Nha so 1_Dien_Copy of KH PHAN BO VON ĐỐI ỨNG NAM 2011 (30 TY phuong án gop WB) 2" xfId="2721" xr:uid="{00000000-0005-0000-0000-0000D50A0000}"/>
    <cellStyle name="Dziesietny_Invoices2001Slovakia_01_Nha so 1_Dien_Copy of KH PHAN BO VON ĐỐI ỨNG NAM 2011 (30 TY phuong án gop WB) 2 2" xfId="2722" xr:uid="{00000000-0005-0000-0000-0000D60A0000}"/>
    <cellStyle name="Dziesiętny_Invoices2001Slovakia_01_Nha so 1_Dien_Copy of KH PHAN BO VON ĐỐI ỨNG NAM 2011 (30 TY phuong án gop WB) 2 2" xfId="2723" xr:uid="{00000000-0005-0000-0000-0000D70A0000}"/>
    <cellStyle name="Dziesietny_Invoices2001Slovakia_01_Nha so 1_Dien_Copy of KH PHAN BO VON ĐỐI ỨNG NAM 2011 (30 TY phuong án gop WB) 3" xfId="2724" xr:uid="{00000000-0005-0000-0000-0000D80A0000}"/>
    <cellStyle name="Dziesiętny_Invoices2001Slovakia_01_Nha so 1_Dien_Copy of KH PHAN BO VON ĐỐI ỨNG NAM 2011 (30 TY phuong án gop WB) 3" xfId="2725" xr:uid="{00000000-0005-0000-0000-0000D90A0000}"/>
    <cellStyle name="Dziesietny_Invoices2001Slovakia_01_Nha so 1_Dien_Copy of KH PHAN BO VON ĐỐI ỨNG NAM 2011 (30 TY phuong án gop WB) 3 2" xfId="2726" xr:uid="{00000000-0005-0000-0000-0000DA0A0000}"/>
    <cellStyle name="Dziesiętny_Invoices2001Slovakia_01_Nha so 1_Dien_Copy of KH PHAN BO VON ĐỐI ỨNG NAM 2011 (30 TY phuong án gop WB) 3 2" xfId="2727" xr:uid="{00000000-0005-0000-0000-0000DB0A0000}"/>
    <cellStyle name="Dziesietny_Invoices2001Slovakia_01_Nha so 1_Dien_Copy of KH PHAN BO VON ĐỐI ỨNG NAM 2011 (30 TY phuong án gop WB)_BIEU KE HOACH  2015 (KTN 6.11 sua)" xfId="2728" xr:uid="{00000000-0005-0000-0000-0000DC0A0000}"/>
    <cellStyle name="Dziesiętny_Invoices2001Slovakia_01_Nha so 1_Dien_Copy of KH PHAN BO VON ĐỐI ỨNG NAM 2011 (30 TY phuong án gop WB)_BIEU KE HOACH  2015 (KTN 6.11 sua)" xfId="2729" xr:uid="{00000000-0005-0000-0000-0000DD0A0000}"/>
    <cellStyle name="Dziesietny_Invoices2001Slovakia_01_Nha so 1_Dien_DTTD chieng chan Tham lai 29-9-2009" xfId="2730" xr:uid="{00000000-0005-0000-0000-0000DE0A0000}"/>
    <cellStyle name="Dziesiętny_Invoices2001Slovakia_01_Nha so 1_Dien_DTTD chieng chan Tham lai 29-9-2009" xfId="2731" xr:uid="{00000000-0005-0000-0000-0000DF0A0000}"/>
    <cellStyle name="Dziesietny_Invoices2001Slovakia_01_Nha so 1_Dien_DTTD chieng chan Tham lai 29-9-2009 2" xfId="2732" xr:uid="{00000000-0005-0000-0000-0000E00A0000}"/>
    <cellStyle name="Dziesiętny_Invoices2001Slovakia_01_Nha so 1_Dien_DTTD chieng chan Tham lai 29-9-2009 2" xfId="2733" xr:uid="{00000000-0005-0000-0000-0000E10A0000}"/>
    <cellStyle name="Dziesietny_Invoices2001Slovakia_01_Nha so 1_Dien_DTTD chieng chan Tham lai 29-9-2009 2 2" xfId="2734" xr:uid="{00000000-0005-0000-0000-0000E20A0000}"/>
    <cellStyle name="Dziesiętny_Invoices2001Slovakia_01_Nha so 1_Dien_DTTD chieng chan Tham lai 29-9-2009 2 2" xfId="2735" xr:uid="{00000000-0005-0000-0000-0000E30A0000}"/>
    <cellStyle name="Dziesietny_Invoices2001Slovakia_01_Nha so 1_Dien_DTTD chieng chan Tham lai 29-9-2009 3" xfId="2736" xr:uid="{00000000-0005-0000-0000-0000E40A0000}"/>
    <cellStyle name="Dziesiętny_Invoices2001Slovakia_01_Nha so 1_Dien_DTTD chieng chan Tham lai 29-9-2009 3" xfId="2737" xr:uid="{00000000-0005-0000-0000-0000E50A0000}"/>
    <cellStyle name="Dziesietny_Invoices2001Slovakia_01_Nha so 1_Dien_DTTD chieng chan Tham lai 29-9-2009 3 2" xfId="2738" xr:uid="{00000000-0005-0000-0000-0000E60A0000}"/>
    <cellStyle name="Dziesiętny_Invoices2001Slovakia_01_Nha so 1_Dien_DTTD chieng chan Tham lai 29-9-2009 3 2" xfId="2739" xr:uid="{00000000-0005-0000-0000-0000E70A0000}"/>
    <cellStyle name="Dziesietny_Invoices2001Slovakia_01_Nha so 1_Dien_DTTD chieng chan Tham lai 29-9-2009_BIEU KE HOACH  2015 (KTN 6.11 sua)" xfId="2740" xr:uid="{00000000-0005-0000-0000-0000E80A0000}"/>
    <cellStyle name="Dziesiętny_Invoices2001Slovakia_01_Nha so 1_Dien_DTTD chieng chan Tham lai 29-9-2009_BIEU KE HOACH  2015 (KTN 6.11 sua)" xfId="2741" xr:uid="{00000000-0005-0000-0000-0000E90A0000}"/>
    <cellStyle name="Dziesietny_Invoices2001Slovakia_01_Nha so 1_Dien_Du toan nuoc San Thang (GD2)" xfId="2742" xr:uid="{00000000-0005-0000-0000-0000EA0A0000}"/>
    <cellStyle name="Dziesiętny_Invoices2001Slovakia_01_Nha so 1_Dien_Du toan nuoc San Thang (GD2)" xfId="2743" xr:uid="{00000000-0005-0000-0000-0000EB0A0000}"/>
    <cellStyle name="Dziesietny_Invoices2001Slovakia_01_Nha so 1_Dien_Du toan nuoc San Thang (GD2) 2" xfId="2744" xr:uid="{00000000-0005-0000-0000-0000EC0A0000}"/>
    <cellStyle name="Dziesiętny_Invoices2001Slovakia_01_Nha so 1_Dien_Du toan nuoc San Thang (GD2) 2" xfId="2745" xr:uid="{00000000-0005-0000-0000-0000ED0A0000}"/>
    <cellStyle name="Dziesietny_Invoices2001Slovakia_01_Nha so 1_Dien_Du toan nuoc San Thang (GD2) 2 2" xfId="2746" xr:uid="{00000000-0005-0000-0000-0000EE0A0000}"/>
    <cellStyle name="Dziesiętny_Invoices2001Slovakia_01_Nha so 1_Dien_Du toan nuoc San Thang (GD2) 2 2" xfId="2747" xr:uid="{00000000-0005-0000-0000-0000EF0A0000}"/>
    <cellStyle name="Dziesietny_Invoices2001Slovakia_01_Nha so 1_Dien_Du toan nuoc San Thang (GD2) 3" xfId="2748" xr:uid="{00000000-0005-0000-0000-0000F00A0000}"/>
    <cellStyle name="Dziesiętny_Invoices2001Slovakia_01_Nha so 1_Dien_Du toan nuoc San Thang (GD2) 3" xfId="2749" xr:uid="{00000000-0005-0000-0000-0000F10A0000}"/>
    <cellStyle name="Dziesietny_Invoices2001Slovakia_01_Nha so 1_Dien_Du toan nuoc San Thang (GD2) 3 2" xfId="2750" xr:uid="{00000000-0005-0000-0000-0000F20A0000}"/>
    <cellStyle name="Dziesiętny_Invoices2001Slovakia_01_Nha so 1_Dien_Du toan nuoc San Thang (GD2) 3 2" xfId="2751" xr:uid="{00000000-0005-0000-0000-0000F30A0000}"/>
    <cellStyle name="Dziesietny_Invoices2001Slovakia_01_Nha so 1_Dien_Du toan nuoc San Thang (GD2) 4" xfId="2752" xr:uid="{00000000-0005-0000-0000-0000F40A0000}"/>
    <cellStyle name="Dziesiętny_Invoices2001Slovakia_01_Nha so 1_Dien_Du toan nuoc San Thang (GD2) 4" xfId="2753" xr:uid="{00000000-0005-0000-0000-0000F50A0000}"/>
    <cellStyle name="Dziesietny_Invoices2001Slovakia_01_Nha so 1_Dien_Ke hoach 2010 (theo doi 11-8-2010)" xfId="2754" xr:uid="{00000000-0005-0000-0000-0000F60A0000}"/>
    <cellStyle name="Dziesiętny_Invoices2001Slovakia_01_Nha so 1_Dien_Ke hoach 2010 (theo doi 11-8-2010)" xfId="2755" xr:uid="{00000000-0005-0000-0000-0000F70A0000}"/>
    <cellStyle name="Dziesietny_Invoices2001Slovakia_01_Nha so 1_Dien_Ke hoach 2010 (theo doi 11-8-2010) 2" xfId="2756" xr:uid="{00000000-0005-0000-0000-0000F80A0000}"/>
    <cellStyle name="Dziesiętny_Invoices2001Slovakia_01_Nha so 1_Dien_Ke hoach 2010 (theo doi 11-8-2010) 2" xfId="2757" xr:uid="{00000000-0005-0000-0000-0000F90A0000}"/>
    <cellStyle name="Dziesietny_Invoices2001Slovakia_01_Nha so 1_Dien_Ke hoach 2010 (theo doi 11-8-2010) 2 2" xfId="2758" xr:uid="{00000000-0005-0000-0000-0000FA0A0000}"/>
    <cellStyle name="Dziesiętny_Invoices2001Slovakia_01_Nha so 1_Dien_Ke hoach 2010 (theo doi 11-8-2010) 2 2" xfId="2759" xr:uid="{00000000-0005-0000-0000-0000FB0A0000}"/>
    <cellStyle name="Dziesietny_Invoices2001Slovakia_01_Nha so 1_Dien_Ke hoach 2010 (theo doi 11-8-2010) 3" xfId="2760" xr:uid="{00000000-0005-0000-0000-0000FC0A0000}"/>
    <cellStyle name="Dziesiętny_Invoices2001Slovakia_01_Nha so 1_Dien_Ke hoach 2010 (theo doi 11-8-2010) 3" xfId="2761" xr:uid="{00000000-0005-0000-0000-0000FD0A0000}"/>
    <cellStyle name="Dziesietny_Invoices2001Slovakia_01_Nha so 1_Dien_Ke hoach 2010 (theo doi 11-8-2010) 3 2" xfId="2762" xr:uid="{00000000-0005-0000-0000-0000FE0A0000}"/>
    <cellStyle name="Dziesiętny_Invoices2001Slovakia_01_Nha so 1_Dien_Ke hoach 2010 (theo doi 11-8-2010) 3 2" xfId="2763" xr:uid="{00000000-0005-0000-0000-0000FF0A0000}"/>
    <cellStyle name="Dziesietny_Invoices2001Slovakia_01_Nha so 1_Dien_Ke hoach 2010 (theo doi 11-8-2010) 4" xfId="2764" xr:uid="{00000000-0005-0000-0000-0000000B0000}"/>
    <cellStyle name="Dziesiętny_Invoices2001Slovakia_01_Nha so 1_Dien_Ke hoach 2010 (theo doi 11-8-2010) 4" xfId="2765" xr:uid="{00000000-0005-0000-0000-0000010B0000}"/>
    <cellStyle name="Dziesietny_Invoices2001Slovakia_01_Nha so 1_Dien_ke hoach dau thau 30-6-2010" xfId="2766" xr:uid="{00000000-0005-0000-0000-0000020B0000}"/>
    <cellStyle name="Dziesiętny_Invoices2001Slovakia_01_Nha so 1_Dien_ke hoach dau thau 30-6-2010" xfId="2767" xr:uid="{00000000-0005-0000-0000-0000030B0000}"/>
    <cellStyle name="Dziesietny_Invoices2001Slovakia_01_Nha so 1_Dien_ke hoach dau thau 30-6-2010 2" xfId="2768" xr:uid="{00000000-0005-0000-0000-0000040B0000}"/>
    <cellStyle name="Dziesiętny_Invoices2001Slovakia_01_Nha so 1_Dien_ke hoach dau thau 30-6-2010 2" xfId="2769" xr:uid="{00000000-0005-0000-0000-0000050B0000}"/>
    <cellStyle name="Dziesietny_Invoices2001Slovakia_01_Nha so 1_Dien_ke hoach dau thau 30-6-2010 2 2" xfId="2770" xr:uid="{00000000-0005-0000-0000-0000060B0000}"/>
    <cellStyle name="Dziesiętny_Invoices2001Slovakia_01_Nha so 1_Dien_ke hoach dau thau 30-6-2010 2 2" xfId="2771" xr:uid="{00000000-0005-0000-0000-0000070B0000}"/>
    <cellStyle name="Dziesietny_Invoices2001Slovakia_01_Nha so 1_Dien_ke hoach dau thau 30-6-2010 3" xfId="2772" xr:uid="{00000000-0005-0000-0000-0000080B0000}"/>
    <cellStyle name="Dziesiętny_Invoices2001Slovakia_01_Nha so 1_Dien_ke hoach dau thau 30-6-2010 3" xfId="2773" xr:uid="{00000000-0005-0000-0000-0000090B0000}"/>
    <cellStyle name="Dziesietny_Invoices2001Slovakia_01_Nha so 1_Dien_ke hoach dau thau 30-6-2010 3 2" xfId="2774" xr:uid="{00000000-0005-0000-0000-00000A0B0000}"/>
    <cellStyle name="Dziesiętny_Invoices2001Slovakia_01_Nha so 1_Dien_ke hoach dau thau 30-6-2010 3 2" xfId="2775" xr:uid="{00000000-0005-0000-0000-00000B0B0000}"/>
    <cellStyle name="Dziesietny_Invoices2001Slovakia_01_Nha so 1_Dien_ke hoach dau thau 30-6-2010 4" xfId="2776" xr:uid="{00000000-0005-0000-0000-00000C0B0000}"/>
    <cellStyle name="Dziesiętny_Invoices2001Slovakia_01_Nha so 1_Dien_ke hoach dau thau 30-6-2010 4" xfId="2777" xr:uid="{00000000-0005-0000-0000-00000D0B0000}"/>
    <cellStyle name="Dziesietny_Invoices2001Slovakia_01_Nha so 1_Dien_KH Von 2012 gui BKH 1" xfId="2778" xr:uid="{00000000-0005-0000-0000-00000E0B0000}"/>
    <cellStyle name="Dziesiętny_Invoices2001Slovakia_01_Nha so 1_Dien_KH Von 2012 gui BKH 1" xfId="2779" xr:uid="{00000000-0005-0000-0000-00000F0B0000}"/>
    <cellStyle name="Dziesietny_Invoices2001Slovakia_01_Nha so 1_Dien_KH Von 2012 gui BKH 1 2" xfId="2780" xr:uid="{00000000-0005-0000-0000-0000100B0000}"/>
    <cellStyle name="Dziesiętny_Invoices2001Slovakia_01_Nha so 1_Dien_KH Von 2012 gui BKH 1 2" xfId="2781" xr:uid="{00000000-0005-0000-0000-0000110B0000}"/>
    <cellStyle name="Dziesietny_Invoices2001Slovakia_01_Nha so 1_Dien_KH Von 2012 gui BKH 1 2 2" xfId="2782" xr:uid="{00000000-0005-0000-0000-0000120B0000}"/>
    <cellStyle name="Dziesiętny_Invoices2001Slovakia_01_Nha so 1_Dien_KH Von 2012 gui BKH 1 2 2" xfId="2783" xr:uid="{00000000-0005-0000-0000-0000130B0000}"/>
    <cellStyle name="Dziesietny_Invoices2001Slovakia_01_Nha so 1_Dien_KH Von 2012 gui BKH 1 3" xfId="2784" xr:uid="{00000000-0005-0000-0000-0000140B0000}"/>
    <cellStyle name="Dziesiętny_Invoices2001Slovakia_01_Nha so 1_Dien_KH Von 2012 gui BKH 1 3" xfId="2785" xr:uid="{00000000-0005-0000-0000-0000150B0000}"/>
    <cellStyle name="Dziesietny_Invoices2001Slovakia_01_Nha so 1_Dien_KH Von 2012 gui BKH 1 3 2" xfId="2786" xr:uid="{00000000-0005-0000-0000-0000160B0000}"/>
    <cellStyle name="Dziesiętny_Invoices2001Slovakia_01_Nha so 1_Dien_KH Von 2012 gui BKH 1 3 2" xfId="2787" xr:uid="{00000000-0005-0000-0000-0000170B0000}"/>
    <cellStyle name="Dziesietny_Invoices2001Slovakia_01_Nha so 1_Dien_KH Von 2012 gui BKH 1_BIEU KE HOACH  2015 (KTN 6.11 sua)" xfId="2788" xr:uid="{00000000-0005-0000-0000-0000180B0000}"/>
    <cellStyle name="Dziesiętny_Invoices2001Slovakia_01_Nha so 1_Dien_KH Von 2012 gui BKH 1_BIEU KE HOACH  2015 (KTN 6.11 sua)" xfId="2789" xr:uid="{00000000-0005-0000-0000-0000190B0000}"/>
    <cellStyle name="Dziesietny_Invoices2001Slovakia_01_Nha so 1_Dien_QD ke hoach dau thau" xfId="2790" xr:uid="{00000000-0005-0000-0000-00001A0B0000}"/>
    <cellStyle name="Dziesiętny_Invoices2001Slovakia_01_Nha so 1_Dien_QD ke hoach dau thau" xfId="2791" xr:uid="{00000000-0005-0000-0000-00001B0B0000}"/>
    <cellStyle name="Dziesietny_Invoices2001Slovakia_01_Nha so 1_Dien_QD ke hoach dau thau 2" xfId="2792" xr:uid="{00000000-0005-0000-0000-00001C0B0000}"/>
    <cellStyle name="Dziesiętny_Invoices2001Slovakia_01_Nha so 1_Dien_QD ke hoach dau thau 2" xfId="2793" xr:uid="{00000000-0005-0000-0000-00001D0B0000}"/>
    <cellStyle name="Dziesietny_Invoices2001Slovakia_01_Nha so 1_Dien_QD ke hoach dau thau 2 2" xfId="2794" xr:uid="{00000000-0005-0000-0000-00001E0B0000}"/>
    <cellStyle name="Dziesiętny_Invoices2001Slovakia_01_Nha so 1_Dien_QD ke hoach dau thau 2 2" xfId="2795" xr:uid="{00000000-0005-0000-0000-00001F0B0000}"/>
    <cellStyle name="Dziesietny_Invoices2001Slovakia_01_Nha so 1_Dien_QD ke hoach dau thau 3" xfId="2796" xr:uid="{00000000-0005-0000-0000-0000200B0000}"/>
    <cellStyle name="Dziesiętny_Invoices2001Slovakia_01_Nha so 1_Dien_QD ke hoach dau thau 3" xfId="2797" xr:uid="{00000000-0005-0000-0000-0000210B0000}"/>
    <cellStyle name="Dziesietny_Invoices2001Slovakia_01_Nha so 1_Dien_QD ke hoach dau thau 3 2" xfId="2798" xr:uid="{00000000-0005-0000-0000-0000220B0000}"/>
    <cellStyle name="Dziesiętny_Invoices2001Slovakia_01_Nha so 1_Dien_QD ke hoach dau thau 3 2" xfId="2799" xr:uid="{00000000-0005-0000-0000-0000230B0000}"/>
    <cellStyle name="Dziesietny_Invoices2001Slovakia_01_Nha so 1_Dien_QD ke hoach dau thau 4" xfId="2800" xr:uid="{00000000-0005-0000-0000-0000240B0000}"/>
    <cellStyle name="Dziesiętny_Invoices2001Slovakia_01_Nha so 1_Dien_QD ke hoach dau thau 4" xfId="2801" xr:uid="{00000000-0005-0000-0000-0000250B0000}"/>
    <cellStyle name="Dziesietny_Invoices2001Slovakia_01_Nha so 1_Dien_tien luong" xfId="2802" xr:uid="{00000000-0005-0000-0000-0000260B0000}"/>
    <cellStyle name="Dziesiętny_Invoices2001Slovakia_01_Nha so 1_Dien_tien luong" xfId="2803" xr:uid="{00000000-0005-0000-0000-0000270B0000}"/>
    <cellStyle name="Dziesietny_Invoices2001Slovakia_01_Nha so 1_Dien_Tien luong chuan 01" xfId="2804" xr:uid="{00000000-0005-0000-0000-0000280B0000}"/>
    <cellStyle name="Dziesiętny_Invoices2001Slovakia_01_Nha so 1_Dien_Tien luong chuan 01" xfId="2805" xr:uid="{00000000-0005-0000-0000-0000290B0000}"/>
    <cellStyle name="Dziesietny_Invoices2001Slovakia_01_Nha so 1_Dien_tinh toan hoang ha" xfId="2806" xr:uid="{00000000-0005-0000-0000-00002A0B0000}"/>
    <cellStyle name="Dziesiętny_Invoices2001Slovakia_01_Nha so 1_Dien_tinh toan hoang ha" xfId="2807" xr:uid="{00000000-0005-0000-0000-00002B0B0000}"/>
    <cellStyle name="Dziesietny_Invoices2001Slovakia_01_Nha so 1_Dien_tinh toan hoang ha 2" xfId="2808" xr:uid="{00000000-0005-0000-0000-00002C0B0000}"/>
    <cellStyle name="Dziesiętny_Invoices2001Slovakia_01_Nha so 1_Dien_tinh toan hoang ha 2" xfId="2809" xr:uid="{00000000-0005-0000-0000-00002D0B0000}"/>
    <cellStyle name="Dziesietny_Invoices2001Slovakia_01_Nha so 1_Dien_tinh toan hoang ha 2 2" xfId="2810" xr:uid="{00000000-0005-0000-0000-00002E0B0000}"/>
    <cellStyle name="Dziesiętny_Invoices2001Slovakia_01_Nha so 1_Dien_tinh toan hoang ha 2 2" xfId="2811" xr:uid="{00000000-0005-0000-0000-00002F0B0000}"/>
    <cellStyle name="Dziesietny_Invoices2001Slovakia_01_Nha so 1_Dien_tinh toan hoang ha 3" xfId="2812" xr:uid="{00000000-0005-0000-0000-0000300B0000}"/>
    <cellStyle name="Dziesiętny_Invoices2001Slovakia_01_Nha so 1_Dien_tinh toan hoang ha 3" xfId="2813" xr:uid="{00000000-0005-0000-0000-0000310B0000}"/>
    <cellStyle name="Dziesietny_Invoices2001Slovakia_01_Nha so 1_Dien_tinh toan hoang ha 3 2" xfId="2814" xr:uid="{00000000-0005-0000-0000-0000320B0000}"/>
    <cellStyle name="Dziesiętny_Invoices2001Slovakia_01_Nha so 1_Dien_tinh toan hoang ha 3 2" xfId="2815" xr:uid="{00000000-0005-0000-0000-0000330B0000}"/>
    <cellStyle name="Dziesietny_Invoices2001Slovakia_01_Nha so 1_Dien_tinh toan hoang ha 4" xfId="2816" xr:uid="{00000000-0005-0000-0000-0000340B0000}"/>
    <cellStyle name="Dziesiętny_Invoices2001Slovakia_01_Nha so 1_Dien_tinh toan hoang ha 4" xfId="2817" xr:uid="{00000000-0005-0000-0000-0000350B0000}"/>
    <cellStyle name="Dziesietny_Invoices2001Slovakia_01_Nha so 1_Dien_Tong von ĐTPT" xfId="2818" xr:uid="{00000000-0005-0000-0000-0000360B0000}"/>
    <cellStyle name="Dziesiętny_Invoices2001Slovakia_01_Nha so 1_Dien_Tong von ĐTPT" xfId="2819" xr:uid="{00000000-0005-0000-0000-0000370B0000}"/>
    <cellStyle name="Dziesietny_Invoices2001Slovakia_01_Nha so 1_Dien_Tong von ĐTPT 2" xfId="2820" xr:uid="{00000000-0005-0000-0000-0000380B0000}"/>
    <cellStyle name="Dziesiętny_Invoices2001Slovakia_01_Nha so 1_Dien_Tong von ĐTPT 2" xfId="2821" xr:uid="{00000000-0005-0000-0000-0000390B0000}"/>
    <cellStyle name="Dziesietny_Invoices2001Slovakia_01_Nha so 1_Dien_Tong von ĐTPT 2 2" xfId="2822" xr:uid="{00000000-0005-0000-0000-00003A0B0000}"/>
    <cellStyle name="Dziesiętny_Invoices2001Slovakia_01_Nha so 1_Dien_Tong von ĐTPT 2 2" xfId="2823" xr:uid="{00000000-0005-0000-0000-00003B0B0000}"/>
    <cellStyle name="Dziesietny_Invoices2001Slovakia_01_Nha so 1_Dien_Tong von ĐTPT 3" xfId="2824" xr:uid="{00000000-0005-0000-0000-00003C0B0000}"/>
    <cellStyle name="Dziesiętny_Invoices2001Slovakia_01_Nha so 1_Dien_Tong von ĐTPT 3" xfId="2825" xr:uid="{00000000-0005-0000-0000-00003D0B0000}"/>
    <cellStyle name="Dziesietny_Invoices2001Slovakia_01_Nha so 1_Dien_Tong von ĐTPT 3 2" xfId="2826" xr:uid="{00000000-0005-0000-0000-00003E0B0000}"/>
    <cellStyle name="Dziesiętny_Invoices2001Slovakia_01_Nha so 1_Dien_Tong von ĐTPT 3 2" xfId="2827" xr:uid="{00000000-0005-0000-0000-00003F0B0000}"/>
    <cellStyle name="Dziesietny_Invoices2001Slovakia_01_Nha so 1_Dien_Tong von ĐTPT 4" xfId="2828" xr:uid="{00000000-0005-0000-0000-0000400B0000}"/>
    <cellStyle name="Dziesiętny_Invoices2001Slovakia_01_Nha so 1_Dien_Tong von ĐTPT 4" xfId="2829" xr:uid="{00000000-0005-0000-0000-0000410B0000}"/>
    <cellStyle name="Dziesietny_Invoices2001Slovakia_10_Nha so 10_Dien1" xfId="2830" xr:uid="{00000000-0005-0000-0000-0000420B0000}"/>
    <cellStyle name="Dziesiętny_Invoices2001Slovakia_10_Nha so 10_Dien1" xfId="2831" xr:uid="{00000000-0005-0000-0000-0000430B0000}"/>
    <cellStyle name="Dziesietny_Invoices2001Slovakia_10_Nha so 10_Dien1 2" xfId="2832" xr:uid="{00000000-0005-0000-0000-0000440B0000}"/>
    <cellStyle name="Dziesiętny_Invoices2001Slovakia_10_Nha so 10_Dien1 2" xfId="2833" xr:uid="{00000000-0005-0000-0000-0000450B0000}"/>
    <cellStyle name="Dziesietny_Invoices2001Slovakia_10_Nha so 10_Dien1 3" xfId="2834" xr:uid="{00000000-0005-0000-0000-0000460B0000}"/>
    <cellStyle name="Dziesiętny_Invoices2001Slovakia_10_Nha so 10_Dien1 3" xfId="2835" xr:uid="{00000000-0005-0000-0000-0000470B0000}"/>
    <cellStyle name="Dziesietny_Invoices2001Slovakia_10_Nha so 10_Dien1 4" xfId="2836" xr:uid="{00000000-0005-0000-0000-0000480B0000}"/>
    <cellStyle name="Dziesiętny_Invoices2001Slovakia_10_Nha so 10_Dien1 4" xfId="2837" xr:uid="{00000000-0005-0000-0000-0000490B0000}"/>
    <cellStyle name="Dziesietny_Invoices2001Slovakia_10_Nha so 10_Dien1_Bao cao danh muc cac cong trinh tren dia ban huyen 4-2010" xfId="2838" xr:uid="{00000000-0005-0000-0000-00004A0B0000}"/>
    <cellStyle name="Dziesiętny_Invoices2001Slovakia_10_Nha so 10_Dien1_Bao cao danh muc cac cong trinh tren dia ban huyen 4-2010" xfId="2839" xr:uid="{00000000-0005-0000-0000-00004B0B0000}"/>
    <cellStyle name="Dziesietny_Invoices2001Slovakia_10_Nha so 10_Dien1_bieu ke hoach dau thau" xfId="2840" xr:uid="{00000000-0005-0000-0000-00004C0B0000}"/>
    <cellStyle name="Dziesiętny_Invoices2001Slovakia_10_Nha so 10_Dien1_bieu ke hoach dau thau" xfId="2841" xr:uid="{00000000-0005-0000-0000-00004D0B0000}"/>
    <cellStyle name="Dziesietny_Invoices2001Slovakia_10_Nha so 10_Dien1_bieu ke hoach dau thau 2" xfId="2842" xr:uid="{00000000-0005-0000-0000-00004E0B0000}"/>
    <cellStyle name="Dziesiętny_Invoices2001Slovakia_10_Nha so 10_Dien1_bieu ke hoach dau thau 2" xfId="2843" xr:uid="{00000000-0005-0000-0000-00004F0B0000}"/>
    <cellStyle name="Dziesietny_Invoices2001Slovakia_10_Nha so 10_Dien1_bieu ke hoach dau thau 2 2" xfId="2844" xr:uid="{00000000-0005-0000-0000-0000500B0000}"/>
    <cellStyle name="Dziesiętny_Invoices2001Slovakia_10_Nha so 10_Dien1_bieu ke hoach dau thau 2 2" xfId="2845" xr:uid="{00000000-0005-0000-0000-0000510B0000}"/>
    <cellStyle name="Dziesietny_Invoices2001Slovakia_10_Nha so 10_Dien1_bieu ke hoach dau thau 3" xfId="2846" xr:uid="{00000000-0005-0000-0000-0000520B0000}"/>
    <cellStyle name="Dziesiętny_Invoices2001Slovakia_10_Nha so 10_Dien1_bieu ke hoach dau thau 3" xfId="2847" xr:uid="{00000000-0005-0000-0000-0000530B0000}"/>
    <cellStyle name="Dziesietny_Invoices2001Slovakia_10_Nha so 10_Dien1_bieu ke hoach dau thau 3 2" xfId="2848" xr:uid="{00000000-0005-0000-0000-0000540B0000}"/>
    <cellStyle name="Dziesiętny_Invoices2001Slovakia_10_Nha so 10_Dien1_bieu ke hoach dau thau 3 2" xfId="2849" xr:uid="{00000000-0005-0000-0000-0000550B0000}"/>
    <cellStyle name="Dziesietny_Invoices2001Slovakia_10_Nha so 10_Dien1_bieu ke hoach dau thau 4" xfId="2850" xr:uid="{00000000-0005-0000-0000-0000560B0000}"/>
    <cellStyle name="Dziesiętny_Invoices2001Slovakia_10_Nha so 10_Dien1_bieu ke hoach dau thau 4" xfId="2851" xr:uid="{00000000-0005-0000-0000-0000570B0000}"/>
    <cellStyle name="Dziesietny_Invoices2001Slovakia_10_Nha so 10_Dien1_bieu ke hoach dau thau truong mam non SKH" xfId="2852" xr:uid="{00000000-0005-0000-0000-0000580B0000}"/>
    <cellStyle name="Dziesiętny_Invoices2001Slovakia_10_Nha so 10_Dien1_bieu ke hoach dau thau truong mam non SKH" xfId="2853" xr:uid="{00000000-0005-0000-0000-0000590B0000}"/>
    <cellStyle name="Dziesietny_Invoices2001Slovakia_10_Nha so 10_Dien1_bieu ke hoach dau thau truong mam non SKH 2" xfId="2854" xr:uid="{00000000-0005-0000-0000-00005A0B0000}"/>
    <cellStyle name="Dziesiętny_Invoices2001Slovakia_10_Nha so 10_Dien1_bieu ke hoach dau thau truong mam non SKH 2" xfId="2855" xr:uid="{00000000-0005-0000-0000-00005B0B0000}"/>
    <cellStyle name="Dziesietny_Invoices2001Slovakia_10_Nha so 10_Dien1_bieu ke hoach dau thau truong mam non SKH 2 2" xfId="2856" xr:uid="{00000000-0005-0000-0000-00005C0B0000}"/>
    <cellStyle name="Dziesiętny_Invoices2001Slovakia_10_Nha so 10_Dien1_bieu ke hoach dau thau truong mam non SKH 2 2" xfId="2857" xr:uid="{00000000-0005-0000-0000-00005D0B0000}"/>
    <cellStyle name="Dziesietny_Invoices2001Slovakia_10_Nha so 10_Dien1_bieu ke hoach dau thau truong mam non SKH 3" xfId="2858" xr:uid="{00000000-0005-0000-0000-00005E0B0000}"/>
    <cellStyle name="Dziesiętny_Invoices2001Slovakia_10_Nha so 10_Dien1_bieu ke hoach dau thau truong mam non SKH 3" xfId="2859" xr:uid="{00000000-0005-0000-0000-00005F0B0000}"/>
    <cellStyle name="Dziesietny_Invoices2001Slovakia_10_Nha so 10_Dien1_bieu ke hoach dau thau truong mam non SKH 3 2" xfId="2860" xr:uid="{00000000-0005-0000-0000-0000600B0000}"/>
    <cellStyle name="Dziesiętny_Invoices2001Slovakia_10_Nha so 10_Dien1_bieu ke hoach dau thau truong mam non SKH 3 2" xfId="2861" xr:uid="{00000000-0005-0000-0000-0000610B0000}"/>
    <cellStyle name="Dziesietny_Invoices2001Slovakia_10_Nha so 10_Dien1_bieu ke hoach dau thau truong mam non SKH 4" xfId="2862" xr:uid="{00000000-0005-0000-0000-0000620B0000}"/>
    <cellStyle name="Dziesiętny_Invoices2001Slovakia_10_Nha so 10_Dien1_bieu ke hoach dau thau truong mam non SKH 4" xfId="2863" xr:uid="{00000000-0005-0000-0000-0000630B0000}"/>
    <cellStyle name="Dziesietny_Invoices2001Slovakia_10_Nha so 10_Dien1_bieu tong hop lai kh von 2011 gui phong TH-KTDN" xfId="2864" xr:uid="{00000000-0005-0000-0000-0000640B0000}"/>
    <cellStyle name="Dziesiętny_Invoices2001Slovakia_10_Nha so 10_Dien1_bieu tong hop lai kh von 2011 gui phong TH-KTDN" xfId="2865" xr:uid="{00000000-0005-0000-0000-0000650B0000}"/>
    <cellStyle name="Dziesietny_Invoices2001Slovakia_10_Nha so 10_Dien1_bieu tong hop lai kh von 2011 gui phong TH-KTDN 2" xfId="2866" xr:uid="{00000000-0005-0000-0000-0000660B0000}"/>
    <cellStyle name="Dziesiętny_Invoices2001Slovakia_10_Nha so 10_Dien1_bieu tong hop lai kh von 2011 gui phong TH-KTDN 2" xfId="2867" xr:uid="{00000000-0005-0000-0000-0000670B0000}"/>
    <cellStyle name="Dziesietny_Invoices2001Slovakia_10_Nha so 10_Dien1_bieu tong hop lai kh von 2011 gui phong TH-KTDN 2 2" xfId="2868" xr:uid="{00000000-0005-0000-0000-0000680B0000}"/>
    <cellStyle name="Dziesiętny_Invoices2001Slovakia_10_Nha so 10_Dien1_bieu tong hop lai kh von 2011 gui phong TH-KTDN 2 2" xfId="2869" xr:uid="{00000000-0005-0000-0000-0000690B0000}"/>
    <cellStyle name="Dziesietny_Invoices2001Slovakia_10_Nha so 10_Dien1_bieu tong hop lai kh von 2011 gui phong TH-KTDN 3" xfId="2870" xr:uid="{00000000-0005-0000-0000-00006A0B0000}"/>
    <cellStyle name="Dziesiętny_Invoices2001Slovakia_10_Nha so 10_Dien1_bieu tong hop lai kh von 2011 gui phong TH-KTDN 3" xfId="2871" xr:uid="{00000000-0005-0000-0000-00006B0B0000}"/>
    <cellStyle name="Dziesietny_Invoices2001Slovakia_10_Nha so 10_Dien1_bieu tong hop lai kh von 2011 gui phong TH-KTDN 3 2" xfId="2872" xr:uid="{00000000-0005-0000-0000-00006C0B0000}"/>
    <cellStyle name="Dziesiętny_Invoices2001Slovakia_10_Nha so 10_Dien1_bieu tong hop lai kh von 2011 gui phong TH-KTDN 3 2" xfId="2873" xr:uid="{00000000-0005-0000-0000-00006D0B0000}"/>
    <cellStyle name="Dziesietny_Invoices2001Slovakia_10_Nha so 10_Dien1_bieu tong hop lai kh von 2011 gui phong TH-KTDN_BIEU KE HOACH  2015 (KTN 6.11 sua)" xfId="2874" xr:uid="{00000000-0005-0000-0000-00006E0B0000}"/>
    <cellStyle name="Dziesiętny_Invoices2001Slovakia_10_Nha so 10_Dien1_bieu tong hop lai kh von 2011 gui phong TH-KTDN_BIEU KE HOACH  2015 (KTN 6.11 sua)" xfId="2875" xr:uid="{00000000-0005-0000-0000-00006F0B0000}"/>
    <cellStyle name="Dziesietny_Invoices2001Slovakia_10_Nha so 10_Dien1_Book1" xfId="2876" xr:uid="{00000000-0005-0000-0000-0000700B0000}"/>
    <cellStyle name="Dziesiętny_Invoices2001Slovakia_10_Nha so 10_Dien1_Book1" xfId="2877" xr:uid="{00000000-0005-0000-0000-0000710B0000}"/>
    <cellStyle name="Dziesietny_Invoices2001Slovakia_10_Nha so 10_Dien1_Book1 2" xfId="2878" xr:uid="{00000000-0005-0000-0000-0000720B0000}"/>
    <cellStyle name="Dziesiętny_Invoices2001Slovakia_10_Nha so 10_Dien1_Book1 2" xfId="2879" xr:uid="{00000000-0005-0000-0000-0000730B0000}"/>
    <cellStyle name="Dziesietny_Invoices2001Slovakia_10_Nha so 10_Dien1_Book1 2 2" xfId="2880" xr:uid="{00000000-0005-0000-0000-0000740B0000}"/>
    <cellStyle name="Dziesiętny_Invoices2001Slovakia_10_Nha so 10_Dien1_Book1 2 2" xfId="2881" xr:uid="{00000000-0005-0000-0000-0000750B0000}"/>
    <cellStyle name="Dziesietny_Invoices2001Slovakia_10_Nha so 10_Dien1_Book1 3" xfId="2882" xr:uid="{00000000-0005-0000-0000-0000760B0000}"/>
    <cellStyle name="Dziesiętny_Invoices2001Slovakia_10_Nha so 10_Dien1_Book1 3" xfId="2883" xr:uid="{00000000-0005-0000-0000-0000770B0000}"/>
    <cellStyle name="Dziesietny_Invoices2001Slovakia_10_Nha so 10_Dien1_Book1 3 2" xfId="2884" xr:uid="{00000000-0005-0000-0000-0000780B0000}"/>
    <cellStyle name="Dziesiętny_Invoices2001Slovakia_10_Nha so 10_Dien1_Book1 3 2" xfId="2885" xr:uid="{00000000-0005-0000-0000-0000790B0000}"/>
    <cellStyle name="Dziesietny_Invoices2001Slovakia_10_Nha so 10_Dien1_Book1 4" xfId="2886" xr:uid="{00000000-0005-0000-0000-00007A0B0000}"/>
    <cellStyle name="Dziesiętny_Invoices2001Slovakia_10_Nha so 10_Dien1_Book1 4" xfId="2887" xr:uid="{00000000-0005-0000-0000-00007B0B0000}"/>
    <cellStyle name="Dziesietny_Invoices2001Slovakia_10_Nha so 10_Dien1_Book1_1" xfId="2888" xr:uid="{00000000-0005-0000-0000-00007C0B0000}"/>
    <cellStyle name="Dziesiętny_Invoices2001Slovakia_10_Nha so 10_Dien1_Book1_1" xfId="2889" xr:uid="{00000000-0005-0000-0000-00007D0B0000}"/>
    <cellStyle name="Dziesietny_Invoices2001Slovakia_10_Nha so 10_Dien1_Book1_1 2" xfId="2890" xr:uid="{00000000-0005-0000-0000-00007E0B0000}"/>
    <cellStyle name="Dziesiętny_Invoices2001Slovakia_10_Nha so 10_Dien1_Book1_1 2" xfId="2891" xr:uid="{00000000-0005-0000-0000-00007F0B0000}"/>
    <cellStyle name="Dziesietny_Invoices2001Slovakia_10_Nha so 10_Dien1_Book1_1 2 2" xfId="2892" xr:uid="{00000000-0005-0000-0000-0000800B0000}"/>
    <cellStyle name="Dziesiętny_Invoices2001Slovakia_10_Nha so 10_Dien1_Book1_1 2 2" xfId="2893" xr:uid="{00000000-0005-0000-0000-0000810B0000}"/>
    <cellStyle name="Dziesietny_Invoices2001Slovakia_10_Nha so 10_Dien1_Book1_1 3" xfId="2894" xr:uid="{00000000-0005-0000-0000-0000820B0000}"/>
    <cellStyle name="Dziesiętny_Invoices2001Slovakia_10_Nha so 10_Dien1_Book1_1 3" xfId="2895" xr:uid="{00000000-0005-0000-0000-0000830B0000}"/>
    <cellStyle name="Dziesietny_Invoices2001Slovakia_10_Nha so 10_Dien1_Book1_1 3 2" xfId="2896" xr:uid="{00000000-0005-0000-0000-0000840B0000}"/>
    <cellStyle name="Dziesiętny_Invoices2001Slovakia_10_Nha so 10_Dien1_Book1_1 3 2" xfId="2897" xr:uid="{00000000-0005-0000-0000-0000850B0000}"/>
    <cellStyle name="Dziesietny_Invoices2001Slovakia_10_Nha so 10_Dien1_Book1_1 4" xfId="2898" xr:uid="{00000000-0005-0000-0000-0000860B0000}"/>
    <cellStyle name="Dziesiętny_Invoices2001Slovakia_10_Nha so 10_Dien1_Book1_1 4" xfId="2899" xr:uid="{00000000-0005-0000-0000-0000870B0000}"/>
    <cellStyle name="Dziesietny_Invoices2001Slovakia_10_Nha so 10_Dien1_Book1_DTTD chieng chan Tham lai 29-9-2009" xfId="2900" xr:uid="{00000000-0005-0000-0000-0000880B0000}"/>
    <cellStyle name="Dziesiętny_Invoices2001Slovakia_10_Nha so 10_Dien1_Book1_DTTD chieng chan Tham lai 29-9-2009" xfId="2901" xr:uid="{00000000-0005-0000-0000-0000890B0000}"/>
    <cellStyle name="Dziesietny_Invoices2001Slovakia_10_Nha so 10_Dien1_Book1_DTTD chieng chan Tham lai 29-9-2009 2" xfId="2902" xr:uid="{00000000-0005-0000-0000-00008A0B0000}"/>
    <cellStyle name="Dziesiętny_Invoices2001Slovakia_10_Nha so 10_Dien1_Book1_DTTD chieng chan Tham lai 29-9-2009 2" xfId="2903" xr:uid="{00000000-0005-0000-0000-00008B0B0000}"/>
    <cellStyle name="Dziesietny_Invoices2001Slovakia_10_Nha so 10_Dien1_Book1_DTTD chieng chan Tham lai 29-9-2009 2 2" xfId="2904" xr:uid="{00000000-0005-0000-0000-00008C0B0000}"/>
    <cellStyle name="Dziesiętny_Invoices2001Slovakia_10_Nha so 10_Dien1_Book1_DTTD chieng chan Tham lai 29-9-2009 2 2" xfId="2905" xr:uid="{00000000-0005-0000-0000-00008D0B0000}"/>
    <cellStyle name="Dziesietny_Invoices2001Slovakia_10_Nha so 10_Dien1_Book1_DTTD chieng chan Tham lai 29-9-2009 3" xfId="2906" xr:uid="{00000000-0005-0000-0000-00008E0B0000}"/>
    <cellStyle name="Dziesiętny_Invoices2001Slovakia_10_Nha so 10_Dien1_Book1_DTTD chieng chan Tham lai 29-9-2009 3" xfId="2907" xr:uid="{00000000-0005-0000-0000-00008F0B0000}"/>
    <cellStyle name="Dziesietny_Invoices2001Slovakia_10_Nha so 10_Dien1_Book1_DTTD chieng chan Tham lai 29-9-2009 3 2" xfId="2908" xr:uid="{00000000-0005-0000-0000-0000900B0000}"/>
    <cellStyle name="Dziesiętny_Invoices2001Slovakia_10_Nha so 10_Dien1_Book1_DTTD chieng chan Tham lai 29-9-2009 3 2" xfId="2909" xr:uid="{00000000-0005-0000-0000-0000910B0000}"/>
    <cellStyle name="Dziesietny_Invoices2001Slovakia_10_Nha so 10_Dien1_Book1_DTTD chieng chan Tham lai 29-9-2009 4" xfId="2910" xr:uid="{00000000-0005-0000-0000-0000920B0000}"/>
    <cellStyle name="Dziesiętny_Invoices2001Slovakia_10_Nha so 10_Dien1_Book1_DTTD chieng chan Tham lai 29-9-2009 4" xfId="2911" xr:uid="{00000000-0005-0000-0000-0000930B0000}"/>
    <cellStyle name="Dziesietny_Invoices2001Slovakia_10_Nha so 10_Dien1_Book1_Ke hoach 2010 (theo doi 11-8-2010)" xfId="2912" xr:uid="{00000000-0005-0000-0000-0000940B0000}"/>
    <cellStyle name="Dziesiętny_Invoices2001Slovakia_10_Nha so 10_Dien1_Book1_Ke hoach 2010 (theo doi 11-8-2010)" xfId="2913" xr:uid="{00000000-0005-0000-0000-0000950B0000}"/>
    <cellStyle name="Dziesietny_Invoices2001Slovakia_10_Nha so 10_Dien1_Book1_Ke hoach 2010 (theo doi 11-8-2010) 2" xfId="2914" xr:uid="{00000000-0005-0000-0000-0000960B0000}"/>
    <cellStyle name="Dziesiętny_Invoices2001Slovakia_10_Nha so 10_Dien1_Book1_Ke hoach 2010 (theo doi 11-8-2010) 2" xfId="2915" xr:uid="{00000000-0005-0000-0000-0000970B0000}"/>
    <cellStyle name="Dziesietny_Invoices2001Slovakia_10_Nha so 10_Dien1_Book1_Ke hoach 2010 (theo doi 11-8-2010) 2 2" xfId="2916" xr:uid="{00000000-0005-0000-0000-0000980B0000}"/>
    <cellStyle name="Dziesiętny_Invoices2001Slovakia_10_Nha so 10_Dien1_Book1_Ke hoach 2010 (theo doi 11-8-2010) 2 2" xfId="2917" xr:uid="{00000000-0005-0000-0000-0000990B0000}"/>
    <cellStyle name="Dziesietny_Invoices2001Slovakia_10_Nha so 10_Dien1_Book1_Ke hoach 2010 (theo doi 11-8-2010) 3" xfId="2918" xr:uid="{00000000-0005-0000-0000-00009A0B0000}"/>
    <cellStyle name="Dziesiętny_Invoices2001Slovakia_10_Nha so 10_Dien1_Book1_Ke hoach 2010 (theo doi 11-8-2010) 3" xfId="2919" xr:uid="{00000000-0005-0000-0000-00009B0B0000}"/>
    <cellStyle name="Dziesietny_Invoices2001Slovakia_10_Nha so 10_Dien1_Book1_Ke hoach 2010 (theo doi 11-8-2010) 3 2" xfId="2920" xr:uid="{00000000-0005-0000-0000-00009C0B0000}"/>
    <cellStyle name="Dziesiętny_Invoices2001Slovakia_10_Nha so 10_Dien1_Book1_Ke hoach 2010 (theo doi 11-8-2010) 3 2" xfId="2921" xr:uid="{00000000-0005-0000-0000-00009D0B0000}"/>
    <cellStyle name="Dziesietny_Invoices2001Slovakia_10_Nha so 10_Dien1_Book1_Ke hoach 2010 (theo doi 11-8-2010)_BIEU KE HOACH  2015 (KTN 6.11 sua)" xfId="2922" xr:uid="{00000000-0005-0000-0000-00009E0B0000}"/>
    <cellStyle name="Dziesiętny_Invoices2001Slovakia_10_Nha so 10_Dien1_Book1_Ke hoach 2010 (theo doi 11-8-2010)_BIEU KE HOACH  2015 (KTN 6.11 sua)" xfId="2923" xr:uid="{00000000-0005-0000-0000-00009F0B0000}"/>
    <cellStyle name="Dziesietny_Invoices2001Slovakia_10_Nha so 10_Dien1_Book1_ke hoach dau thau 30-6-2010" xfId="2924" xr:uid="{00000000-0005-0000-0000-0000A00B0000}"/>
    <cellStyle name="Dziesiętny_Invoices2001Slovakia_10_Nha so 10_Dien1_Book1_ke hoach dau thau 30-6-2010" xfId="2925" xr:uid="{00000000-0005-0000-0000-0000A10B0000}"/>
    <cellStyle name="Dziesietny_Invoices2001Slovakia_10_Nha so 10_Dien1_Book1_ke hoach dau thau 30-6-2010 2" xfId="2926" xr:uid="{00000000-0005-0000-0000-0000A20B0000}"/>
    <cellStyle name="Dziesiętny_Invoices2001Slovakia_10_Nha so 10_Dien1_Book1_ke hoach dau thau 30-6-2010 2" xfId="2927" xr:uid="{00000000-0005-0000-0000-0000A30B0000}"/>
    <cellStyle name="Dziesietny_Invoices2001Slovakia_10_Nha so 10_Dien1_Book1_ke hoach dau thau 30-6-2010 2 2" xfId="2928" xr:uid="{00000000-0005-0000-0000-0000A40B0000}"/>
    <cellStyle name="Dziesiętny_Invoices2001Slovakia_10_Nha so 10_Dien1_Book1_ke hoach dau thau 30-6-2010 2 2" xfId="2929" xr:uid="{00000000-0005-0000-0000-0000A50B0000}"/>
    <cellStyle name="Dziesietny_Invoices2001Slovakia_10_Nha so 10_Dien1_Book1_ke hoach dau thau 30-6-2010 3" xfId="2930" xr:uid="{00000000-0005-0000-0000-0000A60B0000}"/>
    <cellStyle name="Dziesiętny_Invoices2001Slovakia_10_Nha so 10_Dien1_Book1_ke hoach dau thau 30-6-2010 3" xfId="2931" xr:uid="{00000000-0005-0000-0000-0000A70B0000}"/>
    <cellStyle name="Dziesietny_Invoices2001Slovakia_10_Nha so 10_Dien1_Book1_ke hoach dau thau 30-6-2010 3 2" xfId="2932" xr:uid="{00000000-0005-0000-0000-0000A80B0000}"/>
    <cellStyle name="Dziesiętny_Invoices2001Slovakia_10_Nha so 10_Dien1_Book1_ke hoach dau thau 30-6-2010 3 2" xfId="2933" xr:uid="{00000000-0005-0000-0000-0000A90B0000}"/>
    <cellStyle name="Dziesietny_Invoices2001Slovakia_10_Nha so 10_Dien1_Book1_ke hoach dau thau 30-6-2010_BIEU KE HOACH  2015 (KTN 6.11 sua)" xfId="2934" xr:uid="{00000000-0005-0000-0000-0000AA0B0000}"/>
    <cellStyle name="Dziesiętny_Invoices2001Slovakia_10_Nha so 10_Dien1_Book1_ke hoach dau thau 30-6-2010_BIEU KE HOACH  2015 (KTN 6.11 sua)" xfId="2935" xr:uid="{00000000-0005-0000-0000-0000AB0B0000}"/>
    <cellStyle name="Dziesietny_Invoices2001Slovakia_10_Nha so 10_Dien1_Copy of KH PHAN BO VON ĐỐI ỨNG NAM 2011 (30 TY phuong án gop WB)" xfId="2936" xr:uid="{00000000-0005-0000-0000-0000AC0B0000}"/>
    <cellStyle name="Dziesiętny_Invoices2001Slovakia_10_Nha so 10_Dien1_Copy of KH PHAN BO VON ĐỐI ỨNG NAM 2011 (30 TY phuong án gop WB)" xfId="2937" xr:uid="{00000000-0005-0000-0000-0000AD0B0000}"/>
    <cellStyle name="Dziesietny_Invoices2001Slovakia_10_Nha so 10_Dien1_Copy of KH PHAN BO VON ĐỐI ỨNG NAM 2011 (30 TY phuong án gop WB) 2" xfId="2938" xr:uid="{00000000-0005-0000-0000-0000AE0B0000}"/>
    <cellStyle name="Dziesiętny_Invoices2001Slovakia_10_Nha so 10_Dien1_Copy of KH PHAN BO VON ĐỐI ỨNG NAM 2011 (30 TY phuong án gop WB) 2" xfId="2939" xr:uid="{00000000-0005-0000-0000-0000AF0B0000}"/>
    <cellStyle name="Dziesietny_Invoices2001Slovakia_10_Nha so 10_Dien1_Copy of KH PHAN BO VON ĐỐI ỨNG NAM 2011 (30 TY phuong án gop WB) 2 2" xfId="2940" xr:uid="{00000000-0005-0000-0000-0000B00B0000}"/>
    <cellStyle name="Dziesiętny_Invoices2001Slovakia_10_Nha so 10_Dien1_Copy of KH PHAN BO VON ĐỐI ỨNG NAM 2011 (30 TY phuong án gop WB) 2 2" xfId="2941" xr:uid="{00000000-0005-0000-0000-0000B10B0000}"/>
    <cellStyle name="Dziesietny_Invoices2001Slovakia_10_Nha so 10_Dien1_Copy of KH PHAN BO VON ĐỐI ỨNG NAM 2011 (30 TY phuong án gop WB) 3" xfId="2942" xr:uid="{00000000-0005-0000-0000-0000B20B0000}"/>
    <cellStyle name="Dziesiętny_Invoices2001Slovakia_10_Nha so 10_Dien1_Copy of KH PHAN BO VON ĐỐI ỨNG NAM 2011 (30 TY phuong án gop WB) 3" xfId="2943" xr:uid="{00000000-0005-0000-0000-0000B30B0000}"/>
    <cellStyle name="Dziesietny_Invoices2001Slovakia_10_Nha so 10_Dien1_Copy of KH PHAN BO VON ĐỐI ỨNG NAM 2011 (30 TY phuong án gop WB) 3 2" xfId="2944" xr:uid="{00000000-0005-0000-0000-0000B40B0000}"/>
    <cellStyle name="Dziesiętny_Invoices2001Slovakia_10_Nha so 10_Dien1_Copy of KH PHAN BO VON ĐỐI ỨNG NAM 2011 (30 TY phuong án gop WB) 3 2" xfId="2945" xr:uid="{00000000-0005-0000-0000-0000B50B0000}"/>
    <cellStyle name="Dziesietny_Invoices2001Slovakia_10_Nha so 10_Dien1_Copy of KH PHAN BO VON ĐỐI ỨNG NAM 2011 (30 TY phuong án gop WB)_BIEU KE HOACH  2015 (KTN 6.11 sua)" xfId="2946" xr:uid="{00000000-0005-0000-0000-0000B60B0000}"/>
    <cellStyle name="Dziesiętny_Invoices2001Slovakia_10_Nha so 10_Dien1_Copy of KH PHAN BO VON ĐỐI ỨNG NAM 2011 (30 TY phuong án gop WB)_BIEU KE HOACH  2015 (KTN 6.11 sua)" xfId="2947" xr:uid="{00000000-0005-0000-0000-0000B70B0000}"/>
    <cellStyle name="Dziesietny_Invoices2001Slovakia_10_Nha so 10_Dien1_DTTD chieng chan Tham lai 29-9-2009" xfId="2948" xr:uid="{00000000-0005-0000-0000-0000B80B0000}"/>
    <cellStyle name="Dziesiętny_Invoices2001Slovakia_10_Nha so 10_Dien1_DTTD chieng chan Tham lai 29-9-2009" xfId="2949" xr:uid="{00000000-0005-0000-0000-0000B90B0000}"/>
    <cellStyle name="Dziesietny_Invoices2001Slovakia_10_Nha so 10_Dien1_DTTD chieng chan Tham lai 29-9-2009 2" xfId="2950" xr:uid="{00000000-0005-0000-0000-0000BA0B0000}"/>
    <cellStyle name="Dziesiętny_Invoices2001Slovakia_10_Nha so 10_Dien1_DTTD chieng chan Tham lai 29-9-2009 2" xfId="2951" xr:uid="{00000000-0005-0000-0000-0000BB0B0000}"/>
    <cellStyle name="Dziesietny_Invoices2001Slovakia_10_Nha so 10_Dien1_DTTD chieng chan Tham lai 29-9-2009 2 2" xfId="2952" xr:uid="{00000000-0005-0000-0000-0000BC0B0000}"/>
    <cellStyle name="Dziesiętny_Invoices2001Slovakia_10_Nha so 10_Dien1_DTTD chieng chan Tham lai 29-9-2009 2 2" xfId="2953" xr:uid="{00000000-0005-0000-0000-0000BD0B0000}"/>
    <cellStyle name="Dziesietny_Invoices2001Slovakia_10_Nha so 10_Dien1_DTTD chieng chan Tham lai 29-9-2009 3" xfId="2954" xr:uid="{00000000-0005-0000-0000-0000BE0B0000}"/>
    <cellStyle name="Dziesiętny_Invoices2001Slovakia_10_Nha so 10_Dien1_DTTD chieng chan Tham lai 29-9-2009 3" xfId="2955" xr:uid="{00000000-0005-0000-0000-0000BF0B0000}"/>
    <cellStyle name="Dziesietny_Invoices2001Slovakia_10_Nha so 10_Dien1_DTTD chieng chan Tham lai 29-9-2009 3 2" xfId="2956" xr:uid="{00000000-0005-0000-0000-0000C00B0000}"/>
    <cellStyle name="Dziesiętny_Invoices2001Slovakia_10_Nha so 10_Dien1_DTTD chieng chan Tham lai 29-9-2009 3 2" xfId="2957" xr:uid="{00000000-0005-0000-0000-0000C10B0000}"/>
    <cellStyle name="Dziesietny_Invoices2001Slovakia_10_Nha so 10_Dien1_DTTD chieng chan Tham lai 29-9-2009_BIEU KE HOACH  2015 (KTN 6.11 sua)" xfId="2958" xr:uid="{00000000-0005-0000-0000-0000C20B0000}"/>
    <cellStyle name="Dziesiętny_Invoices2001Slovakia_10_Nha so 10_Dien1_DTTD chieng chan Tham lai 29-9-2009_BIEU KE HOACH  2015 (KTN 6.11 sua)" xfId="2959" xr:uid="{00000000-0005-0000-0000-0000C30B0000}"/>
    <cellStyle name="Dziesietny_Invoices2001Slovakia_10_Nha so 10_Dien1_Du toan nuoc San Thang (GD2)" xfId="2960" xr:uid="{00000000-0005-0000-0000-0000C40B0000}"/>
    <cellStyle name="Dziesiętny_Invoices2001Slovakia_10_Nha so 10_Dien1_Du toan nuoc San Thang (GD2)" xfId="2961" xr:uid="{00000000-0005-0000-0000-0000C50B0000}"/>
    <cellStyle name="Dziesietny_Invoices2001Slovakia_10_Nha so 10_Dien1_Du toan nuoc San Thang (GD2) 2" xfId="2962" xr:uid="{00000000-0005-0000-0000-0000C60B0000}"/>
    <cellStyle name="Dziesiętny_Invoices2001Slovakia_10_Nha so 10_Dien1_Du toan nuoc San Thang (GD2) 2" xfId="2963" xr:uid="{00000000-0005-0000-0000-0000C70B0000}"/>
    <cellStyle name="Dziesietny_Invoices2001Slovakia_10_Nha so 10_Dien1_Du toan nuoc San Thang (GD2) 2 2" xfId="2964" xr:uid="{00000000-0005-0000-0000-0000C80B0000}"/>
    <cellStyle name="Dziesiętny_Invoices2001Slovakia_10_Nha so 10_Dien1_Du toan nuoc San Thang (GD2) 2 2" xfId="2965" xr:uid="{00000000-0005-0000-0000-0000C90B0000}"/>
    <cellStyle name="Dziesietny_Invoices2001Slovakia_10_Nha so 10_Dien1_Du toan nuoc San Thang (GD2) 3" xfId="2966" xr:uid="{00000000-0005-0000-0000-0000CA0B0000}"/>
    <cellStyle name="Dziesiętny_Invoices2001Slovakia_10_Nha so 10_Dien1_Du toan nuoc San Thang (GD2) 3" xfId="2967" xr:uid="{00000000-0005-0000-0000-0000CB0B0000}"/>
    <cellStyle name="Dziesietny_Invoices2001Slovakia_10_Nha so 10_Dien1_Du toan nuoc San Thang (GD2) 3 2" xfId="2968" xr:uid="{00000000-0005-0000-0000-0000CC0B0000}"/>
    <cellStyle name="Dziesiętny_Invoices2001Slovakia_10_Nha so 10_Dien1_Du toan nuoc San Thang (GD2) 3 2" xfId="2969" xr:uid="{00000000-0005-0000-0000-0000CD0B0000}"/>
    <cellStyle name="Dziesietny_Invoices2001Slovakia_10_Nha so 10_Dien1_Du toan nuoc San Thang (GD2) 4" xfId="2970" xr:uid="{00000000-0005-0000-0000-0000CE0B0000}"/>
    <cellStyle name="Dziesiętny_Invoices2001Slovakia_10_Nha so 10_Dien1_Du toan nuoc San Thang (GD2) 4" xfId="2971" xr:uid="{00000000-0005-0000-0000-0000CF0B0000}"/>
    <cellStyle name="Dziesietny_Invoices2001Slovakia_10_Nha so 10_Dien1_Ke hoach 2010 (theo doi 11-8-2010)" xfId="2972" xr:uid="{00000000-0005-0000-0000-0000D00B0000}"/>
    <cellStyle name="Dziesiętny_Invoices2001Slovakia_10_Nha so 10_Dien1_Ke hoach 2010 (theo doi 11-8-2010)" xfId="2973" xr:uid="{00000000-0005-0000-0000-0000D10B0000}"/>
    <cellStyle name="Dziesietny_Invoices2001Slovakia_10_Nha so 10_Dien1_Ke hoach 2010 (theo doi 11-8-2010) 2" xfId="2974" xr:uid="{00000000-0005-0000-0000-0000D20B0000}"/>
    <cellStyle name="Dziesiętny_Invoices2001Slovakia_10_Nha so 10_Dien1_Ke hoach 2010 (theo doi 11-8-2010) 2" xfId="2975" xr:uid="{00000000-0005-0000-0000-0000D30B0000}"/>
    <cellStyle name="Dziesietny_Invoices2001Slovakia_10_Nha so 10_Dien1_Ke hoach 2010 (theo doi 11-8-2010) 2 2" xfId="2976" xr:uid="{00000000-0005-0000-0000-0000D40B0000}"/>
    <cellStyle name="Dziesiętny_Invoices2001Slovakia_10_Nha so 10_Dien1_Ke hoach 2010 (theo doi 11-8-2010) 2 2" xfId="2977" xr:uid="{00000000-0005-0000-0000-0000D50B0000}"/>
    <cellStyle name="Dziesietny_Invoices2001Slovakia_10_Nha so 10_Dien1_Ke hoach 2010 (theo doi 11-8-2010) 3" xfId="2978" xr:uid="{00000000-0005-0000-0000-0000D60B0000}"/>
    <cellStyle name="Dziesiętny_Invoices2001Slovakia_10_Nha so 10_Dien1_Ke hoach 2010 (theo doi 11-8-2010) 3" xfId="2979" xr:uid="{00000000-0005-0000-0000-0000D70B0000}"/>
    <cellStyle name="Dziesietny_Invoices2001Slovakia_10_Nha so 10_Dien1_Ke hoach 2010 (theo doi 11-8-2010) 3 2" xfId="2980" xr:uid="{00000000-0005-0000-0000-0000D80B0000}"/>
    <cellStyle name="Dziesiętny_Invoices2001Slovakia_10_Nha so 10_Dien1_Ke hoach 2010 (theo doi 11-8-2010) 3 2" xfId="2981" xr:uid="{00000000-0005-0000-0000-0000D90B0000}"/>
    <cellStyle name="Dziesietny_Invoices2001Slovakia_10_Nha so 10_Dien1_Ke hoach 2010 (theo doi 11-8-2010) 4" xfId="2982" xr:uid="{00000000-0005-0000-0000-0000DA0B0000}"/>
    <cellStyle name="Dziesiętny_Invoices2001Slovakia_10_Nha so 10_Dien1_Ke hoach 2010 (theo doi 11-8-2010) 4" xfId="2983" xr:uid="{00000000-0005-0000-0000-0000DB0B0000}"/>
    <cellStyle name="Dziesietny_Invoices2001Slovakia_10_Nha so 10_Dien1_ke hoach dau thau 30-6-2010" xfId="2984" xr:uid="{00000000-0005-0000-0000-0000DC0B0000}"/>
    <cellStyle name="Dziesiętny_Invoices2001Slovakia_10_Nha so 10_Dien1_ke hoach dau thau 30-6-2010" xfId="2985" xr:uid="{00000000-0005-0000-0000-0000DD0B0000}"/>
    <cellStyle name="Dziesietny_Invoices2001Slovakia_10_Nha so 10_Dien1_ke hoach dau thau 30-6-2010 2" xfId="2986" xr:uid="{00000000-0005-0000-0000-0000DE0B0000}"/>
    <cellStyle name="Dziesiętny_Invoices2001Slovakia_10_Nha so 10_Dien1_ke hoach dau thau 30-6-2010 2" xfId="2987" xr:uid="{00000000-0005-0000-0000-0000DF0B0000}"/>
    <cellStyle name="Dziesietny_Invoices2001Slovakia_10_Nha so 10_Dien1_ke hoach dau thau 30-6-2010 2 2" xfId="2988" xr:uid="{00000000-0005-0000-0000-0000E00B0000}"/>
    <cellStyle name="Dziesiętny_Invoices2001Slovakia_10_Nha so 10_Dien1_ke hoach dau thau 30-6-2010 2 2" xfId="2989" xr:uid="{00000000-0005-0000-0000-0000E10B0000}"/>
    <cellStyle name="Dziesietny_Invoices2001Slovakia_10_Nha so 10_Dien1_ke hoach dau thau 30-6-2010 3" xfId="2990" xr:uid="{00000000-0005-0000-0000-0000E20B0000}"/>
    <cellStyle name="Dziesiętny_Invoices2001Slovakia_10_Nha so 10_Dien1_ke hoach dau thau 30-6-2010 3" xfId="2991" xr:uid="{00000000-0005-0000-0000-0000E30B0000}"/>
    <cellStyle name="Dziesietny_Invoices2001Slovakia_10_Nha so 10_Dien1_ke hoach dau thau 30-6-2010 3 2" xfId="2992" xr:uid="{00000000-0005-0000-0000-0000E40B0000}"/>
    <cellStyle name="Dziesiętny_Invoices2001Slovakia_10_Nha so 10_Dien1_ke hoach dau thau 30-6-2010 3 2" xfId="2993" xr:uid="{00000000-0005-0000-0000-0000E50B0000}"/>
    <cellStyle name="Dziesietny_Invoices2001Slovakia_10_Nha so 10_Dien1_ke hoach dau thau 30-6-2010 4" xfId="2994" xr:uid="{00000000-0005-0000-0000-0000E60B0000}"/>
    <cellStyle name="Dziesiętny_Invoices2001Slovakia_10_Nha so 10_Dien1_ke hoach dau thau 30-6-2010 4" xfId="2995" xr:uid="{00000000-0005-0000-0000-0000E70B0000}"/>
    <cellStyle name="Dziesietny_Invoices2001Slovakia_10_Nha so 10_Dien1_KH Von 2012 gui BKH 1" xfId="2996" xr:uid="{00000000-0005-0000-0000-0000E80B0000}"/>
    <cellStyle name="Dziesiętny_Invoices2001Slovakia_10_Nha so 10_Dien1_KH Von 2012 gui BKH 1" xfId="2997" xr:uid="{00000000-0005-0000-0000-0000E90B0000}"/>
    <cellStyle name="Dziesietny_Invoices2001Slovakia_10_Nha so 10_Dien1_KH Von 2012 gui BKH 1 2" xfId="2998" xr:uid="{00000000-0005-0000-0000-0000EA0B0000}"/>
    <cellStyle name="Dziesiętny_Invoices2001Slovakia_10_Nha so 10_Dien1_KH Von 2012 gui BKH 1 2" xfId="2999" xr:uid="{00000000-0005-0000-0000-0000EB0B0000}"/>
    <cellStyle name="Dziesietny_Invoices2001Slovakia_10_Nha so 10_Dien1_KH Von 2012 gui BKH 1 2 2" xfId="3000" xr:uid="{00000000-0005-0000-0000-0000EC0B0000}"/>
    <cellStyle name="Dziesiętny_Invoices2001Slovakia_10_Nha so 10_Dien1_KH Von 2012 gui BKH 1 2 2" xfId="3001" xr:uid="{00000000-0005-0000-0000-0000ED0B0000}"/>
    <cellStyle name="Dziesietny_Invoices2001Slovakia_10_Nha so 10_Dien1_KH Von 2012 gui BKH 1 3" xfId="3002" xr:uid="{00000000-0005-0000-0000-0000EE0B0000}"/>
    <cellStyle name="Dziesiętny_Invoices2001Slovakia_10_Nha so 10_Dien1_KH Von 2012 gui BKH 1 3" xfId="3003" xr:uid="{00000000-0005-0000-0000-0000EF0B0000}"/>
    <cellStyle name="Dziesietny_Invoices2001Slovakia_10_Nha so 10_Dien1_KH Von 2012 gui BKH 1 3 2" xfId="3004" xr:uid="{00000000-0005-0000-0000-0000F00B0000}"/>
    <cellStyle name="Dziesiętny_Invoices2001Slovakia_10_Nha so 10_Dien1_KH Von 2012 gui BKH 1 3 2" xfId="3005" xr:uid="{00000000-0005-0000-0000-0000F10B0000}"/>
    <cellStyle name="Dziesietny_Invoices2001Slovakia_10_Nha so 10_Dien1_KH Von 2012 gui BKH 1_BIEU KE HOACH  2015 (KTN 6.11 sua)" xfId="3006" xr:uid="{00000000-0005-0000-0000-0000F20B0000}"/>
    <cellStyle name="Dziesiętny_Invoices2001Slovakia_10_Nha so 10_Dien1_KH Von 2012 gui BKH 1_BIEU KE HOACH  2015 (KTN 6.11 sua)" xfId="3007" xr:uid="{00000000-0005-0000-0000-0000F30B0000}"/>
    <cellStyle name="Dziesietny_Invoices2001Slovakia_10_Nha so 10_Dien1_QD ke hoach dau thau" xfId="3008" xr:uid="{00000000-0005-0000-0000-0000F40B0000}"/>
    <cellStyle name="Dziesiętny_Invoices2001Slovakia_10_Nha so 10_Dien1_QD ke hoach dau thau" xfId="3009" xr:uid="{00000000-0005-0000-0000-0000F50B0000}"/>
    <cellStyle name="Dziesietny_Invoices2001Slovakia_10_Nha so 10_Dien1_QD ke hoach dau thau 2" xfId="3010" xr:uid="{00000000-0005-0000-0000-0000F60B0000}"/>
    <cellStyle name="Dziesiętny_Invoices2001Slovakia_10_Nha so 10_Dien1_QD ke hoach dau thau 2" xfId="3011" xr:uid="{00000000-0005-0000-0000-0000F70B0000}"/>
    <cellStyle name="Dziesietny_Invoices2001Slovakia_10_Nha so 10_Dien1_QD ke hoach dau thau 2 2" xfId="3012" xr:uid="{00000000-0005-0000-0000-0000F80B0000}"/>
    <cellStyle name="Dziesiętny_Invoices2001Slovakia_10_Nha so 10_Dien1_QD ke hoach dau thau 2 2" xfId="3013" xr:uid="{00000000-0005-0000-0000-0000F90B0000}"/>
    <cellStyle name="Dziesietny_Invoices2001Slovakia_10_Nha so 10_Dien1_QD ke hoach dau thau 3" xfId="3014" xr:uid="{00000000-0005-0000-0000-0000FA0B0000}"/>
    <cellStyle name="Dziesiętny_Invoices2001Slovakia_10_Nha so 10_Dien1_QD ke hoach dau thau 3" xfId="3015" xr:uid="{00000000-0005-0000-0000-0000FB0B0000}"/>
    <cellStyle name="Dziesietny_Invoices2001Slovakia_10_Nha so 10_Dien1_QD ke hoach dau thau 3 2" xfId="3016" xr:uid="{00000000-0005-0000-0000-0000FC0B0000}"/>
    <cellStyle name="Dziesiętny_Invoices2001Slovakia_10_Nha so 10_Dien1_QD ke hoach dau thau 3 2" xfId="3017" xr:uid="{00000000-0005-0000-0000-0000FD0B0000}"/>
    <cellStyle name="Dziesietny_Invoices2001Slovakia_10_Nha so 10_Dien1_QD ke hoach dau thau 4" xfId="3018" xr:uid="{00000000-0005-0000-0000-0000FE0B0000}"/>
    <cellStyle name="Dziesiętny_Invoices2001Slovakia_10_Nha so 10_Dien1_QD ke hoach dau thau 4" xfId="3019" xr:uid="{00000000-0005-0000-0000-0000FF0B0000}"/>
    <cellStyle name="Dziesietny_Invoices2001Slovakia_10_Nha so 10_Dien1_tien luong" xfId="3020" xr:uid="{00000000-0005-0000-0000-0000000C0000}"/>
    <cellStyle name="Dziesiętny_Invoices2001Slovakia_10_Nha so 10_Dien1_tien luong" xfId="3021" xr:uid="{00000000-0005-0000-0000-0000010C0000}"/>
    <cellStyle name="Dziesietny_Invoices2001Slovakia_10_Nha so 10_Dien1_Tien luong chuan 01" xfId="3022" xr:uid="{00000000-0005-0000-0000-0000020C0000}"/>
    <cellStyle name="Dziesiętny_Invoices2001Slovakia_10_Nha so 10_Dien1_Tien luong chuan 01" xfId="3023" xr:uid="{00000000-0005-0000-0000-0000030C0000}"/>
    <cellStyle name="Dziesietny_Invoices2001Slovakia_10_Nha so 10_Dien1_tinh toan hoang ha" xfId="3024" xr:uid="{00000000-0005-0000-0000-0000040C0000}"/>
    <cellStyle name="Dziesiętny_Invoices2001Slovakia_10_Nha so 10_Dien1_tinh toan hoang ha" xfId="3025" xr:uid="{00000000-0005-0000-0000-0000050C0000}"/>
    <cellStyle name="Dziesietny_Invoices2001Slovakia_10_Nha so 10_Dien1_tinh toan hoang ha 2" xfId="3026" xr:uid="{00000000-0005-0000-0000-0000060C0000}"/>
    <cellStyle name="Dziesiętny_Invoices2001Slovakia_10_Nha so 10_Dien1_tinh toan hoang ha 2" xfId="3027" xr:uid="{00000000-0005-0000-0000-0000070C0000}"/>
    <cellStyle name="Dziesietny_Invoices2001Slovakia_10_Nha so 10_Dien1_tinh toan hoang ha 2 2" xfId="3028" xr:uid="{00000000-0005-0000-0000-0000080C0000}"/>
    <cellStyle name="Dziesiętny_Invoices2001Slovakia_10_Nha so 10_Dien1_tinh toan hoang ha 2 2" xfId="3029" xr:uid="{00000000-0005-0000-0000-0000090C0000}"/>
    <cellStyle name="Dziesietny_Invoices2001Slovakia_10_Nha so 10_Dien1_tinh toan hoang ha 3" xfId="3030" xr:uid="{00000000-0005-0000-0000-00000A0C0000}"/>
    <cellStyle name="Dziesiętny_Invoices2001Slovakia_10_Nha so 10_Dien1_tinh toan hoang ha 3" xfId="3031" xr:uid="{00000000-0005-0000-0000-00000B0C0000}"/>
    <cellStyle name="Dziesietny_Invoices2001Slovakia_10_Nha so 10_Dien1_tinh toan hoang ha 3 2" xfId="3032" xr:uid="{00000000-0005-0000-0000-00000C0C0000}"/>
    <cellStyle name="Dziesiętny_Invoices2001Slovakia_10_Nha so 10_Dien1_tinh toan hoang ha 3 2" xfId="3033" xr:uid="{00000000-0005-0000-0000-00000D0C0000}"/>
    <cellStyle name="Dziesietny_Invoices2001Slovakia_10_Nha so 10_Dien1_tinh toan hoang ha 4" xfId="3034" xr:uid="{00000000-0005-0000-0000-00000E0C0000}"/>
    <cellStyle name="Dziesiętny_Invoices2001Slovakia_10_Nha so 10_Dien1_tinh toan hoang ha 4" xfId="3035" xr:uid="{00000000-0005-0000-0000-00000F0C0000}"/>
    <cellStyle name="Dziesietny_Invoices2001Slovakia_10_Nha so 10_Dien1_Tong von ĐTPT" xfId="3036" xr:uid="{00000000-0005-0000-0000-0000100C0000}"/>
    <cellStyle name="Dziesiętny_Invoices2001Slovakia_10_Nha so 10_Dien1_Tong von ĐTPT" xfId="3037" xr:uid="{00000000-0005-0000-0000-0000110C0000}"/>
    <cellStyle name="Dziesietny_Invoices2001Slovakia_10_Nha so 10_Dien1_Tong von ĐTPT 2" xfId="3038" xr:uid="{00000000-0005-0000-0000-0000120C0000}"/>
    <cellStyle name="Dziesiętny_Invoices2001Slovakia_10_Nha so 10_Dien1_Tong von ĐTPT 2" xfId="3039" xr:uid="{00000000-0005-0000-0000-0000130C0000}"/>
    <cellStyle name="Dziesietny_Invoices2001Slovakia_10_Nha so 10_Dien1_Tong von ĐTPT 2 2" xfId="3040" xr:uid="{00000000-0005-0000-0000-0000140C0000}"/>
    <cellStyle name="Dziesiętny_Invoices2001Slovakia_10_Nha so 10_Dien1_Tong von ĐTPT 2 2" xfId="3041" xr:uid="{00000000-0005-0000-0000-0000150C0000}"/>
    <cellStyle name="Dziesietny_Invoices2001Slovakia_10_Nha so 10_Dien1_Tong von ĐTPT 3" xfId="3042" xr:uid="{00000000-0005-0000-0000-0000160C0000}"/>
    <cellStyle name="Dziesiętny_Invoices2001Slovakia_10_Nha so 10_Dien1_Tong von ĐTPT 3" xfId="3043" xr:uid="{00000000-0005-0000-0000-0000170C0000}"/>
    <cellStyle name="Dziesietny_Invoices2001Slovakia_10_Nha so 10_Dien1_Tong von ĐTPT 3 2" xfId="3044" xr:uid="{00000000-0005-0000-0000-0000180C0000}"/>
    <cellStyle name="Dziesiętny_Invoices2001Slovakia_10_Nha so 10_Dien1_Tong von ĐTPT 3 2" xfId="3045" xr:uid="{00000000-0005-0000-0000-0000190C0000}"/>
    <cellStyle name="Dziesietny_Invoices2001Slovakia_10_Nha so 10_Dien1_Tong von ĐTPT 4" xfId="3046" xr:uid="{00000000-0005-0000-0000-00001A0C0000}"/>
    <cellStyle name="Dziesiętny_Invoices2001Slovakia_10_Nha so 10_Dien1_Tong von ĐTPT 4" xfId="3047" xr:uid="{00000000-0005-0000-0000-00001B0C0000}"/>
    <cellStyle name="Dziesietny_Invoices2001Slovakia_bang so sanh gia tri" xfId="3048" xr:uid="{00000000-0005-0000-0000-00001C0C0000}"/>
    <cellStyle name="Dziesiętny_Invoices2001Slovakia_bao_cao_TH_th_cong_tac_dau_thau_-_ngay251209" xfId="3049" xr:uid="{00000000-0005-0000-0000-00001D0C0000}"/>
    <cellStyle name="Dziesietny_Invoices2001Slovakia_bieu tong hop lai kh von 2011 gui phong TH-KTDN" xfId="3050" xr:uid="{00000000-0005-0000-0000-00001E0C0000}"/>
    <cellStyle name="Dziesiętny_Invoices2001Slovakia_bieu tong hop lai kh von 2011 gui phong TH-KTDN" xfId="3051" xr:uid="{00000000-0005-0000-0000-00001F0C0000}"/>
    <cellStyle name="Dziesietny_Invoices2001Slovakia_bieu tong hop lai kh von 2011 gui phong TH-KTDN 2" xfId="3052" xr:uid="{00000000-0005-0000-0000-0000200C0000}"/>
    <cellStyle name="Dziesiętny_Invoices2001Slovakia_bieu tong hop lai kh von 2011 gui phong TH-KTDN 2" xfId="3053" xr:uid="{00000000-0005-0000-0000-0000210C0000}"/>
    <cellStyle name="Dziesietny_Invoices2001Slovakia_bieu tong hop lai kh von 2011 gui phong TH-KTDN 2 2" xfId="3054" xr:uid="{00000000-0005-0000-0000-0000220C0000}"/>
    <cellStyle name="Dziesiętny_Invoices2001Slovakia_bieu tong hop lai kh von 2011 gui phong TH-KTDN 2 2" xfId="3055" xr:uid="{00000000-0005-0000-0000-0000230C0000}"/>
    <cellStyle name="Dziesietny_Invoices2001Slovakia_bieu tong hop lai kh von 2011 gui phong TH-KTDN 3" xfId="3056" xr:uid="{00000000-0005-0000-0000-0000240C0000}"/>
    <cellStyle name="Dziesiętny_Invoices2001Slovakia_bieu tong hop lai kh von 2011 gui phong TH-KTDN 3" xfId="3057" xr:uid="{00000000-0005-0000-0000-0000250C0000}"/>
    <cellStyle name="Dziesietny_Invoices2001Slovakia_bieu tong hop lai kh von 2011 gui phong TH-KTDN 3 2" xfId="3058" xr:uid="{00000000-0005-0000-0000-0000260C0000}"/>
    <cellStyle name="Dziesiętny_Invoices2001Slovakia_bieu tong hop lai kh von 2011 gui phong TH-KTDN 3 2" xfId="3059" xr:uid="{00000000-0005-0000-0000-0000270C0000}"/>
    <cellStyle name="Dziesietny_Invoices2001Slovakia_bieu tong hop lai kh von 2011 gui phong TH-KTDN_BIEU KE HOACH  2015 (KTN 6.11 sua)" xfId="3060" xr:uid="{00000000-0005-0000-0000-0000280C0000}"/>
    <cellStyle name="Dziesiętny_Invoices2001Slovakia_bieu tong hop lai kh von 2011 gui phong TH-KTDN_BIEU KE HOACH  2015 (KTN 6.11 sua)" xfId="3061" xr:uid="{00000000-0005-0000-0000-0000290C0000}"/>
    <cellStyle name="Dziesietny_Invoices2001Slovakia_BIỂU TỔNG HỢP LẦN CUỐI SỬA THEO NGHI QUYẾT SỐ 81" xfId="3062" xr:uid="{00000000-0005-0000-0000-00002A0C0000}"/>
    <cellStyle name="Dziesiętny_Invoices2001Slovakia_Book1" xfId="3063" xr:uid="{00000000-0005-0000-0000-00002B0C0000}"/>
    <cellStyle name="Dziesietny_Invoices2001Slovakia_Book1_1" xfId="3064" xr:uid="{00000000-0005-0000-0000-00002C0C0000}"/>
    <cellStyle name="Dziesiętny_Invoices2001Slovakia_Book1_1" xfId="3065" xr:uid="{00000000-0005-0000-0000-00002D0C0000}"/>
    <cellStyle name="Dziesietny_Invoices2001Slovakia_Book1_1 2" xfId="3066" xr:uid="{00000000-0005-0000-0000-00002E0C0000}"/>
    <cellStyle name="Dziesiętny_Invoices2001Slovakia_Book1_1 2" xfId="3067" xr:uid="{00000000-0005-0000-0000-00002F0C0000}"/>
    <cellStyle name="Dziesietny_Invoices2001Slovakia_Book1_1 3" xfId="3068" xr:uid="{00000000-0005-0000-0000-0000300C0000}"/>
    <cellStyle name="Dziesiętny_Invoices2001Slovakia_Book1_1 3" xfId="3069" xr:uid="{00000000-0005-0000-0000-0000310C0000}"/>
    <cellStyle name="Dziesietny_Invoices2001Slovakia_Book1_1 4" xfId="3070" xr:uid="{00000000-0005-0000-0000-0000320C0000}"/>
    <cellStyle name="Dziesiętny_Invoices2001Slovakia_Book1_1 4" xfId="3071" xr:uid="{00000000-0005-0000-0000-0000330C0000}"/>
    <cellStyle name="Dziesietny_Invoices2001Slovakia_Book1_1_Bao cao danh muc cac cong trinh tren dia ban huyen 4-2010" xfId="3072" xr:uid="{00000000-0005-0000-0000-0000340C0000}"/>
    <cellStyle name="Dziesiętny_Invoices2001Slovakia_Book1_1_Bao cao danh muc cac cong trinh tren dia ban huyen 4-2010" xfId="3073" xr:uid="{00000000-0005-0000-0000-0000350C0000}"/>
    <cellStyle name="Dziesietny_Invoices2001Slovakia_Book1_1_bieu ke hoach dau thau" xfId="3074" xr:uid="{00000000-0005-0000-0000-0000360C0000}"/>
    <cellStyle name="Dziesiętny_Invoices2001Slovakia_Book1_1_bieu ke hoach dau thau" xfId="3075" xr:uid="{00000000-0005-0000-0000-0000370C0000}"/>
    <cellStyle name="Dziesietny_Invoices2001Slovakia_Book1_1_bieu ke hoach dau thau 2" xfId="3076" xr:uid="{00000000-0005-0000-0000-0000380C0000}"/>
    <cellStyle name="Dziesiętny_Invoices2001Slovakia_Book1_1_bieu ke hoach dau thau 2" xfId="3077" xr:uid="{00000000-0005-0000-0000-0000390C0000}"/>
    <cellStyle name="Dziesietny_Invoices2001Slovakia_Book1_1_bieu ke hoach dau thau 2 2" xfId="3078" xr:uid="{00000000-0005-0000-0000-00003A0C0000}"/>
    <cellStyle name="Dziesiętny_Invoices2001Slovakia_Book1_1_bieu ke hoach dau thau 2 2" xfId="3079" xr:uid="{00000000-0005-0000-0000-00003B0C0000}"/>
    <cellStyle name="Dziesietny_Invoices2001Slovakia_Book1_1_bieu ke hoach dau thau 3" xfId="3080" xr:uid="{00000000-0005-0000-0000-00003C0C0000}"/>
    <cellStyle name="Dziesiętny_Invoices2001Slovakia_Book1_1_bieu ke hoach dau thau 3" xfId="3081" xr:uid="{00000000-0005-0000-0000-00003D0C0000}"/>
    <cellStyle name="Dziesietny_Invoices2001Slovakia_Book1_1_bieu ke hoach dau thau 3 2" xfId="3082" xr:uid="{00000000-0005-0000-0000-00003E0C0000}"/>
    <cellStyle name="Dziesiętny_Invoices2001Slovakia_Book1_1_bieu ke hoach dau thau 3 2" xfId="3083" xr:uid="{00000000-0005-0000-0000-00003F0C0000}"/>
    <cellStyle name="Dziesietny_Invoices2001Slovakia_Book1_1_bieu ke hoach dau thau 4" xfId="3084" xr:uid="{00000000-0005-0000-0000-0000400C0000}"/>
    <cellStyle name="Dziesiętny_Invoices2001Slovakia_Book1_1_bieu ke hoach dau thau 4" xfId="3085" xr:uid="{00000000-0005-0000-0000-0000410C0000}"/>
    <cellStyle name="Dziesietny_Invoices2001Slovakia_Book1_1_bieu ke hoach dau thau truong mam non SKH" xfId="3086" xr:uid="{00000000-0005-0000-0000-0000420C0000}"/>
    <cellStyle name="Dziesiętny_Invoices2001Slovakia_Book1_1_bieu ke hoach dau thau truong mam non SKH" xfId="3087" xr:uid="{00000000-0005-0000-0000-0000430C0000}"/>
    <cellStyle name="Dziesietny_Invoices2001Slovakia_Book1_1_bieu ke hoach dau thau truong mam non SKH 2" xfId="3088" xr:uid="{00000000-0005-0000-0000-0000440C0000}"/>
    <cellStyle name="Dziesiętny_Invoices2001Slovakia_Book1_1_bieu ke hoach dau thau truong mam non SKH 2" xfId="3089" xr:uid="{00000000-0005-0000-0000-0000450C0000}"/>
    <cellStyle name="Dziesietny_Invoices2001Slovakia_Book1_1_bieu ke hoach dau thau truong mam non SKH 2 2" xfId="3090" xr:uid="{00000000-0005-0000-0000-0000460C0000}"/>
    <cellStyle name="Dziesiętny_Invoices2001Slovakia_Book1_1_bieu ke hoach dau thau truong mam non SKH 2 2" xfId="3091" xr:uid="{00000000-0005-0000-0000-0000470C0000}"/>
    <cellStyle name="Dziesietny_Invoices2001Slovakia_Book1_1_bieu ke hoach dau thau truong mam non SKH 3" xfId="3092" xr:uid="{00000000-0005-0000-0000-0000480C0000}"/>
    <cellStyle name="Dziesiętny_Invoices2001Slovakia_Book1_1_bieu ke hoach dau thau truong mam non SKH 3" xfId="3093" xr:uid="{00000000-0005-0000-0000-0000490C0000}"/>
    <cellStyle name="Dziesietny_Invoices2001Slovakia_Book1_1_bieu ke hoach dau thau truong mam non SKH 3 2" xfId="3094" xr:uid="{00000000-0005-0000-0000-00004A0C0000}"/>
    <cellStyle name="Dziesiętny_Invoices2001Slovakia_Book1_1_bieu ke hoach dau thau truong mam non SKH 3 2" xfId="3095" xr:uid="{00000000-0005-0000-0000-00004B0C0000}"/>
    <cellStyle name="Dziesietny_Invoices2001Slovakia_Book1_1_bieu ke hoach dau thau truong mam non SKH 4" xfId="3096" xr:uid="{00000000-0005-0000-0000-00004C0C0000}"/>
    <cellStyle name="Dziesiętny_Invoices2001Slovakia_Book1_1_bieu ke hoach dau thau truong mam non SKH 4" xfId="3097" xr:uid="{00000000-0005-0000-0000-00004D0C0000}"/>
    <cellStyle name="Dziesietny_Invoices2001Slovakia_Book1_1_bieu tong hop lai kh von 2011 gui phong TH-KTDN" xfId="3098" xr:uid="{00000000-0005-0000-0000-00004E0C0000}"/>
    <cellStyle name="Dziesiętny_Invoices2001Slovakia_Book1_1_bieu tong hop lai kh von 2011 gui phong TH-KTDN" xfId="3099" xr:uid="{00000000-0005-0000-0000-00004F0C0000}"/>
    <cellStyle name="Dziesietny_Invoices2001Slovakia_Book1_1_bieu tong hop lai kh von 2011 gui phong TH-KTDN 2" xfId="3100" xr:uid="{00000000-0005-0000-0000-0000500C0000}"/>
    <cellStyle name="Dziesiętny_Invoices2001Slovakia_Book1_1_bieu tong hop lai kh von 2011 gui phong TH-KTDN 2" xfId="3101" xr:uid="{00000000-0005-0000-0000-0000510C0000}"/>
    <cellStyle name="Dziesietny_Invoices2001Slovakia_Book1_1_bieu tong hop lai kh von 2011 gui phong TH-KTDN 2 2" xfId="3102" xr:uid="{00000000-0005-0000-0000-0000520C0000}"/>
    <cellStyle name="Dziesiętny_Invoices2001Slovakia_Book1_1_bieu tong hop lai kh von 2011 gui phong TH-KTDN 2 2" xfId="3103" xr:uid="{00000000-0005-0000-0000-0000530C0000}"/>
    <cellStyle name="Dziesietny_Invoices2001Slovakia_Book1_1_bieu tong hop lai kh von 2011 gui phong TH-KTDN 3" xfId="3104" xr:uid="{00000000-0005-0000-0000-0000540C0000}"/>
    <cellStyle name="Dziesiętny_Invoices2001Slovakia_Book1_1_bieu tong hop lai kh von 2011 gui phong TH-KTDN 3" xfId="3105" xr:uid="{00000000-0005-0000-0000-0000550C0000}"/>
    <cellStyle name="Dziesietny_Invoices2001Slovakia_Book1_1_bieu tong hop lai kh von 2011 gui phong TH-KTDN 3 2" xfId="3106" xr:uid="{00000000-0005-0000-0000-0000560C0000}"/>
    <cellStyle name="Dziesiętny_Invoices2001Slovakia_Book1_1_bieu tong hop lai kh von 2011 gui phong TH-KTDN 3 2" xfId="3107" xr:uid="{00000000-0005-0000-0000-0000570C0000}"/>
    <cellStyle name="Dziesietny_Invoices2001Slovakia_Book1_1_bieu tong hop lai kh von 2011 gui phong TH-KTDN_BIEU KE HOACH  2015 (KTN 6.11 sua)" xfId="3108" xr:uid="{00000000-0005-0000-0000-0000580C0000}"/>
    <cellStyle name="Dziesiętny_Invoices2001Slovakia_Book1_1_bieu tong hop lai kh von 2011 gui phong TH-KTDN_BIEU KE HOACH  2015 (KTN 6.11 sua)" xfId="3109" xr:uid="{00000000-0005-0000-0000-0000590C0000}"/>
    <cellStyle name="Dziesietny_Invoices2001Slovakia_Book1_1_Book1" xfId="3110" xr:uid="{00000000-0005-0000-0000-00005A0C0000}"/>
    <cellStyle name="Dziesiętny_Invoices2001Slovakia_Book1_1_Book1" xfId="3111" xr:uid="{00000000-0005-0000-0000-00005B0C0000}"/>
    <cellStyle name="Dziesietny_Invoices2001Slovakia_Book1_1_Book1_1" xfId="3112" xr:uid="{00000000-0005-0000-0000-00005C0C0000}"/>
    <cellStyle name="Dziesiętny_Invoices2001Slovakia_Book1_1_Book1_1" xfId="3113" xr:uid="{00000000-0005-0000-0000-00005D0C0000}"/>
    <cellStyle name="Dziesietny_Invoices2001Slovakia_Book1_1_Book1_1 2" xfId="3114" xr:uid="{00000000-0005-0000-0000-00005E0C0000}"/>
    <cellStyle name="Dziesiętny_Invoices2001Slovakia_Book1_1_Book1_1 2" xfId="3115" xr:uid="{00000000-0005-0000-0000-00005F0C0000}"/>
    <cellStyle name="Dziesietny_Invoices2001Slovakia_Book1_1_Book1_1 2 2" xfId="3116" xr:uid="{00000000-0005-0000-0000-0000600C0000}"/>
    <cellStyle name="Dziesiętny_Invoices2001Slovakia_Book1_1_Book1_1 2 2" xfId="3117" xr:uid="{00000000-0005-0000-0000-0000610C0000}"/>
    <cellStyle name="Dziesietny_Invoices2001Slovakia_Book1_1_Book1_1 3" xfId="3118" xr:uid="{00000000-0005-0000-0000-0000620C0000}"/>
    <cellStyle name="Dziesiętny_Invoices2001Slovakia_Book1_1_Book1_1 3" xfId="3119" xr:uid="{00000000-0005-0000-0000-0000630C0000}"/>
    <cellStyle name="Dziesietny_Invoices2001Slovakia_Book1_1_Book1_1 3 2" xfId="3120" xr:uid="{00000000-0005-0000-0000-0000640C0000}"/>
    <cellStyle name="Dziesiętny_Invoices2001Slovakia_Book1_1_Book1_1 3 2" xfId="3121" xr:uid="{00000000-0005-0000-0000-0000650C0000}"/>
    <cellStyle name="Dziesietny_Invoices2001Slovakia_Book1_1_Book1_1 4" xfId="3122" xr:uid="{00000000-0005-0000-0000-0000660C0000}"/>
    <cellStyle name="Dziesiętny_Invoices2001Slovakia_Book1_1_Book1_1 4" xfId="3123" xr:uid="{00000000-0005-0000-0000-0000670C0000}"/>
    <cellStyle name="Dziesietny_Invoices2001Slovakia_Book1_1_Book1_1_DTTD chieng chan Tham lai 29-9-2009" xfId="3124" xr:uid="{00000000-0005-0000-0000-0000680C0000}"/>
    <cellStyle name="Dziesiętny_Invoices2001Slovakia_Book1_1_Book1_1_DTTD chieng chan Tham lai 29-9-2009" xfId="3125" xr:uid="{00000000-0005-0000-0000-0000690C0000}"/>
    <cellStyle name="Dziesietny_Invoices2001Slovakia_Book1_1_Book1_1_DTTD chieng chan Tham lai 29-9-2009 2" xfId="3126" xr:uid="{00000000-0005-0000-0000-00006A0C0000}"/>
    <cellStyle name="Dziesiętny_Invoices2001Slovakia_Book1_1_Book1_1_DTTD chieng chan Tham lai 29-9-2009 2" xfId="3127" xr:uid="{00000000-0005-0000-0000-00006B0C0000}"/>
    <cellStyle name="Dziesietny_Invoices2001Slovakia_Book1_1_Book1_1_DTTD chieng chan Tham lai 29-9-2009 2 2" xfId="3128" xr:uid="{00000000-0005-0000-0000-00006C0C0000}"/>
    <cellStyle name="Dziesiętny_Invoices2001Slovakia_Book1_1_Book1_1_DTTD chieng chan Tham lai 29-9-2009 2 2" xfId="3129" xr:uid="{00000000-0005-0000-0000-00006D0C0000}"/>
    <cellStyle name="Dziesietny_Invoices2001Slovakia_Book1_1_Book1_1_DTTD chieng chan Tham lai 29-9-2009 3" xfId="3130" xr:uid="{00000000-0005-0000-0000-00006E0C0000}"/>
    <cellStyle name="Dziesiętny_Invoices2001Slovakia_Book1_1_Book1_1_DTTD chieng chan Tham lai 29-9-2009 3" xfId="3131" xr:uid="{00000000-0005-0000-0000-00006F0C0000}"/>
    <cellStyle name="Dziesietny_Invoices2001Slovakia_Book1_1_Book1_1_DTTD chieng chan Tham lai 29-9-2009 3 2" xfId="3132" xr:uid="{00000000-0005-0000-0000-0000700C0000}"/>
    <cellStyle name="Dziesiętny_Invoices2001Slovakia_Book1_1_Book1_1_DTTD chieng chan Tham lai 29-9-2009 3 2" xfId="3133" xr:uid="{00000000-0005-0000-0000-0000710C0000}"/>
    <cellStyle name="Dziesietny_Invoices2001Slovakia_Book1_1_Book1_1_DTTD chieng chan Tham lai 29-9-2009 4" xfId="3134" xr:uid="{00000000-0005-0000-0000-0000720C0000}"/>
    <cellStyle name="Dziesiętny_Invoices2001Slovakia_Book1_1_Book1_1_DTTD chieng chan Tham lai 29-9-2009 4" xfId="3135" xr:uid="{00000000-0005-0000-0000-0000730C0000}"/>
    <cellStyle name="Dziesietny_Invoices2001Slovakia_Book1_1_Book1_1_Ke hoach 2010 (theo doi 11-8-2010)" xfId="3136" xr:uid="{00000000-0005-0000-0000-0000740C0000}"/>
    <cellStyle name="Dziesiętny_Invoices2001Slovakia_Book1_1_Book1_1_Ke hoach 2010 (theo doi 11-8-2010)" xfId="3137" xr:uid="{00000000-0005-0000-0000-0000750C0000}"/>
    <cellStyle name="Dziesietny_Invoices2001Slovakia_Book1_1_Book1_1_Ke hoach 2010 (theo doi 11-8-2010) 2" xfId="3138" xr:uid="{00000000-0005-0000-0000-0000760C0000}"/>
    <cellStyle name="Dziesiętny_Invoices2001Slovakia_Book1_1_Book1_1_Ke hoach 2010 (theo doi 11-8-2010) 2" xfId="3139" xr:uid="{00000000-0005-0000-0000-0000770C0000}"/>
    <cellStyle name="Dziesietny_Invoices2001Slovakia_Book1_1_Book1_1_Ke hoach 2010 (theo doi 11-8-2010) 2 2" xfId="3140" xr:uid="{00000000-0005-0000-0000-0000780C0000}"/>
    <cellStyle name="Dziesiętny_Invoices2001Slovakia_Book1_1_Book1_1_Ke hoach 2010 (theo doi 11-8-2010) 2 2" xfId="3141" xr:uid="{00000000-0005-0000-0000-0000790C0000}"/>
    <cellStyle name="Dziesietny_Invoices2001Slovakia_Book1_1_Book1_1_Ke hoach 2010 (theo doi 11-8-2010) 3" xfId="3142" xr:uid="{00000000-0005-0000-0000-00007A0C0000}"/>
    <cellStyle name="Dziesiętny_Invoices2001Slovakia_Book1_1_Book1_1_Ke hoach 2010 (theo doi 11-8-2010) 3" xfId="3143" xr:uid="{00000000-0005-0000-0000-00007B0C0000}"/>
    <cellStyle name="Dziesietny_Invoices2001Slovakia_Book1_1_Book1_1_Ke hoach 2010 (theo doi 11-8-2010) 3 2" xfId="3144" xr:uid="{00000000-0005-0000-0000-00007C0C0000}"/>
    <cellStyle name="Dziesiętny_Invoices2001Slovakia_Book1_1_Book1_1_Ke hoach 2010 (theo doi 11-8-2010) 3 2" xfId="3145" xr:uid="{00000000-0005-0000-0000-00007D0C0000}"/>
    <cellStyle name="Dziesietny_Invoices2001Slovakia_Book1_1_Book1_1_Ke hoach 2010 (theo doi 11-8-2010)_BIEU KE HOACH  2015 (KTN 6.11 sua)" xfId="3146" xr:uid="{00000000-0005-0000-0000-00007E0C0000}"/>
    <cellStyle name="Dziesiętny_Invoices2001Slovakia_Book1_1_Book1_1_Ke hoach 2010 (theo doi 11-8-2010)_BIEU KE HOACH  2015 (KTN 6.11 sua)" xfId="3147" xr:uid="{00000000-0005-0000-0000-00007F0C0000}"/>
    <cellStyle name="Dziesietny_Invoices2001Slovakia_Book1_1_Book1_1_ke hoach dau thau 30-6-2010" xfId="3148" xr:uid="{00000000-0005-0000-0000-0000800C0000}"/>
    <cellStyle name="Dziesiętny_Invoices2001Slovakia_Book1_1_Book1_1_ke hoach dau thau 30-6-2010" xfId="3149" xr:uid="{00000000-0005-0000-0000-0000810C0000}"/>
    <cellStyle name="Dziesietny_Invoices2001Slovakia_Book1_1_Book1_1_ke hoach dau thau 30-6-2010 2" xfId="3150" xr:uid="{00000000-0005-0000-0000-0000820C0000}"/>
    <cellStyle name="Dziesiętny_Invoices2001Slovakia_Book1_1_Book1_1_ke hoach dau thau 30-6-2010 2" xfId="3151" xr:uid="{00000000-0005-0000-0000-0000830C0000}"/>
    <cellStyle name="Dziesietny_Invoices2001Slovakia_Book1_1_Book1_1_ke hoach dau thau 30-6-2010 2 2" xfId="3152" xr:uid="{00000000-0005-0000-0000-0000840C0000}"/>
    <cellStyle name="Dziesiętny_Invoices2001Slovakia_Book1_1_Book1_1_ke hoach dau thau 30-6-2010 2 2" xfId="3153" xr:uid="{00000000-0005-0000-0000-0000850C0000}"/>
    <cellStyle name="Dziesietny_Invoices2001Slovakia_Book1_1_Book1_1_ke hoach dau thau 30-6-2010 3" xfId="3154" xr:uid="{00000000-0005-0000-0000-0000860C0000}"/>
    <cellStyle name="Dziesiętny_Invoices2001Slovakia_Book1_1_Book1_1_ke hoach dau thau 30-6-2010 3" xfId="3155" xr:uid="{00000000-0005-0000-0000-0000870C0000}"/>
    <cellStyle name="Dziesietny_Invoices2001Slovakia_Book1_1_Book1_1_ke hoach dau thau 30-6-2010 3 2" xfId="3156" xr:uid="{00000000-0005-0000-0000-0000880C0000}"/>
    <cellStyle name="Dziesiętny_Invoices2001Slovakia_Book1_1_Book1_1_ke hoach dau thau 30-6-2010 3 2" xfId="3157" xr:uid="{00000000-0005-0000-0000-0000890C0000}"/>
    <cellStyle name="Dziesietny_Invoices2001Slovakia_Book1_1_Book1_1_ke hoach dau thau 30-6-2010_BIEU KE HOACH  2015 (KTN 6.11 sua)" xfId="3158" xr:uid="{00000000-0005-0000-0000-00008A0C0000}"/>
    <cellStyle name="Dziesiętny_Invoices2001Slovakia_Book1_1_Book1_1_ke hoach dau thau 30-6-2010_BIEU KE HOACH  2015 (KTN 6.11 sua)" xfId="3159" xr:uid="{00000000-0005-0000-0000-00008B0C0000}"/>
    <cellStyle name="Dziesietny_Invoices2001Slovakia_Book1_1_Book1_2" xfId="3160" xr:uid="{00000000-0005-0000-0000-00008C0C0000}"/>
    <cellStyle name="Dziesiętny_Invoices2001Slovakia_Book1_1_Book1_2" xfId="3161" xr:uid="{00000000-0005-0000-0000-00008D0C0000}"/>
    <cellStyle name="Dziesietny_Invoices2001Slovakia_Book1_1_Book1_2_ke hoach dau thau 30-6-2010" xfId="3162" xr:uid="{00000000-0005-0000-0000-00008E0C0000}"/>
    <cellStyle name="Dziesiętny_Invoices2001Slovakia_Book1_1_Book1_2_ke hoach dau thau 30-6-2010" xfId="3163" xr:uid="{00000000-0005-0000-0000-00008F0C0000}"/>
    <cellStyle name="Dziesietny_Invoices2001Slovakia_Book1_1_Book1_2_ke hoach dau thau 30-6-2010 2" xfId="3164" xr:uid="{00000000-0005-0000-0000-0000900C0000}"/>
    <cellStyle name="Dziesiętny_Invoices2001Slovakia_Book1_1_Book1_2_ke hoach dau thau 30-6-2010 2" xfId="3165" xr:uid="{00000000-0005-0000-0000-0000910C0000}"/>
    <cellStyle name="Dziesietny_Invoices2001Slovakia_Book1_1_Book1_2_ke hoach dau thau 30-6-2010 2 2" xfId="3166" xr:uid="{00000000-0005-0000-0000-0000920C0000}"/>
    <cellStyle name="Dziesiętny_Invoices2001Slovakia_Book1_1_Book1_2_ke hoach dau thau 30-6-2010 2 2" xfId="3167" xr:uid="{00000000-0005-0000-0000-0000930C0000}"/>
    <cellStyle name="Dziesietny_Invoices2001Slovakia_Book1_1_Book1_2_ke hoach dau thau 30-6-2010 3" xfId="3168" xr:uid="{00000000-0005-0000-0000-0000940C0000}"/>
    <cellStyle name="Dziesiętny_Invoices2001Slovakia_Book1_1_Book1_2_ke hoach dau thau 30-6-2010 3" xfId="3169" xr:uid="{00000000-0005-0000-0000-0000950C0000}"/>
    <cellStyle name="Dziesietny_Invoices2001Slovakia_Book1_1_Book1_2_ke hoach dau thau 30-6-2010 3 2" xfId="3170" xr:uid="{00000000-0005-0000-0000-0000960C0000}"/>
    <cellStyle name="Dziesiętny_Invoices2001Slovakia_Book1_1_Book1_2_ke hoach dau thau 30-6-2010 3 2" xfId="3171" xr:uid="{00000000-0005-0000-0000-0000970C0000}"/>
    <cellStyle name="Dziesietny_Invoices2001Slovakia_Book1_1_Book1_2_ke hoach dau thau 30-6-2010 4" xfId="3172" xr:uid="{00000000-0005-0000-0000-0000980C0000}"/>
    <cellStyle name="Dziesiętny_Invoices2001Slovakia_Book1_1_Book1_2_ke hoach dau thau 30-6-2010 4" xfId="3173" xr:uid="{00000000-0005-0000-0000-0000990C0000}"/>
    <cellStyle name="Dziesietny_Invoices2001Slovakia_Book1_1_Book1_3" xfId="3174" xr:uid="{00000000-0005-0000-0000-00009A0C0000}"/>
    <cellStyle name="Dziesiętny_Invoices2001Slovakia_Book1_1_Book1_3" xfId="3175" xr:uid="{00000000-0005-0000-0000-00009B0C0000}"/>
    <cellStyle name="Dziesietny_Invoices2001Slovakia_Book1_1_Book1_Bao cao danh muc cac cong trinh tren dia ban huyen 4-2010" xfId="3176" xr:uid="{00000000-0005-0000-0000-00009C0C0000}"/>
    <cellStyle name="Dziesiętny_Invoices2001Slovakia_Book1_1_Book1_Bao cao danh muc cac cong trinh tren dia ban huyen 4-2010" xfId="3177" xr:uid="{00000000-0005-0000-0000-00009D0C0000}"/>
    <cellStyle name="Dziesietny_Invoices2001Slovakia_Book1_1_Book1_bieu ke hoach dau thau" xfId="3178" xr:uid="{00000000-0005-0000-0000-00009E0C0000}"/>
    <cellStyle name="Dziesiętny_Invoices2001Slovakia_Book1_1_Book1_bieu ke hoach dau thau" xfId="3179" xr:uid="{00000000-0005-0000-0000-00009F0C0000}"/>
    <cellStyle name="Dziesietny_Invoices2001Slovakia_Book1_1_Book1_bieu ke hoach dau thau 2" xfId="3180" xr:uid="{00000000-0005-0000-0000-0000A00C0000}"/>
    <cellStyle name="Dziesiętny_Invoices2001Slovakia_Book1_1_Book1_bieu ke hoach dau thau 2" xfId="3181" xr:uid="{00000000-0005-0000-0000-0000A10C0000}"/>
    <cellStyle name="Dziesietny_Invoices2001Slovakia_Book1_1_Book1_bieu ke hoach dau thau 2 2" xfId="3182" xr:uid="{00000000-0005-0000-0000-0000A20C0000}"/>
    <cellStyle name="Dziesiętny_Invoices2001Slovakia_Book1_1_Book1_bieu ke hoach dau thau 2 2" xfId="3183" xr:uid="{00000000-0005-0000-0000-0000A30C0000}"/>
    <cellStyle name="Dziesietny_Invoices2001Slovakia_Book1_1_Book1_bieu ke hoach dau thau 3" xfId="3184" xr:uid="{00000000-0005-0000-0000-0000A40C0000}"/>
    <cellStyle name="Dziesiętny_Invoices2001Slovakia_Book1_1_Book1_bieu ke hoach dau thau 3" xfId="3185" xr:uid="{00000000-0005-0000-0000-0000A50C0000}"/>
    <cellStyle name="Dziesietny_Invoices2001Slovakia_Book1_1_Book1_bieu ke hoach dau thau 3 2" xfId="3186" xr:uid="{00000000-0005-0000-0000-0000A60C0000}"/>
    <cellStyle name="Dziesiętny_Invoices2001Slovakia_Book1_1_Book1_bieu ke hoach dau thau 3 2" xfId="3187" xr:uid="{00000000-0005-0000-0000-0000A70C0000}"/>
    <cellStyle name="Dziesietny_Invoices2001Slovakia_Book1_1_Book1_bieu ke hoach dau thau truong mam non SKH" xfId="3188" xr:uid="{00000000-0005-0000-0000-0000A80C0000}"/>
    <cellStyle name="Dziesiętny_Invoices2001Slovakia_Book1_1_Book1_bieu ke hoach dau thau truong mam non SKH" xfId="3189" xr:uid="{00000000-0005-0000-0000-0000A90C0000}"/>
    <cellStyle name="Dziesietny_Invoices2001Slovakia_Book1_1_Book1_bieu ke hoach dau thau truong mam non SKH 2" xfId="3190" xr:uid="{00000000-0005-0000-0000-0000AA0C0000}"/>
    <cellStyle name="Dziesiętny_Invoices2001Slovakia_Book1_1_Book1_bieu ke hoach dau thau truong mam non SKH 2" xfId="3191" xr:uid="{00000000-0005-0000-0000-0000AB0C0000}"/>
    <cellStyle name="Dziesietny_Invoices2001Slovakia_Book1_1_Book1_bieu ke hoach dau thau truong mam non SKH 2 2" xfId="3192" xr:uid="{00000000-0005-0000-0000-0000AC0C0000}"/>
    <cellStyle name="Dziesiętny_Invoices2001Slovakia_Book1_1_Book1_bieu ke hoach dau thau truong mam non SKH 2 2" xfId="3193" xr:uid="{00000000-0005-0000-0000-0000AD0C0000}"/>
    <cellStyle name="Dziesietny_Invoices2001Slovakia_Book1_1_Book1_bieu ke hoach dau thau truong mam non SKH 3" xfId="3194" xr:uid="{00000000-0005-0000-0000-0000AE0C0000}"/>
    <cellStyle name="Dziesiętny_Invoices2001Slovakia_Book1_1_Book1_bieu ke hoach dau thau truong mam non SKH 3" xfId="3195" xr:uid="{00000000-0005-0000-0000-0000AF0C0000}"/>
    <cellStyle name="Dziesietny_Invoices2001Slovakia_Book1_1_Book1_bieu ke hoach dau thau truong mam non SKH 3 2" xfId="3196" xr:uid="{00000000-0005-0000-0000-0000B00C0000}"/>
    <cellStyle name="Dziesiętny_Invoices2001Slovakia_Book1_1_Book1_bieu ke hoach dau thau truong mam non SKH 3 2" xfId="3197" xr:uid="{00000000-0005-0000-0000-0000B10C0000}"/>
    <cellStyle name="Dziesietny_Invoices2001Slovakia_Book1_1_Book1_bieu tong hop lai kh von 2011 gui phong TH-KTDN" xfId="3198" xr:uid="{00000000-0005-0000-0000-0000B20C0000}"/>
    <cellStyle name="Dziesiętny_Invoices2001Slovakia_Book1_1_Book1_bieu tong hop lai kh von 2011 gui phong TH-KTDN" xfId="3199" xr:uid="{00000000-0005-0000-0000-0000B30C0000}"/>
    <cellStyle name="Dziesietny_Invoices2001Slovakia_Book1_1_Book1_bieu tong hop lai kh von 2011 gui phong TH-KTDN 2" xfId="3200" xr:uid="{00000000-0005-0000-0000-0000B40C0000}"/>
    <cellStyle name="Dziesiętny_Invoices2001Slovakia_Book1_1_Book1_bieu tong hop lai kh von 2011 gui phong TH-KTDN 2" xfId="3201" xr:uid="{00000000-0005-0000-0000-0000B50C0000}"/>
    <cellStyle name="Dziesietny_Invoices2001Slovakia_Book1_1_Book1_bieu tong hop lai kh von 2011 gui phong TH-KTDN 2 2" xfId="3202" xr:uid="{00000000-0005-0000-0000-0000B60C0000}"/>
    <cellStyle name="Dziesiętny_Invoices2001Slovakia_Book1_1_Book1_bieu tong hop lai kh von 2011 gui phong TH-KTDN 2 2" xfId="3203" xr:uid="{00000000-0005-0000-0000-0000B70C0000}"/>
    <cellStyle name="Dziesietny_Invoices2001Slovakia_Book1_1_Book1_bieu tong hop lai kh von 2011 gui phong TH-KTDN 3" xfId="3204" xr:uid="{00000000-0005-0000-0000-0000B80C0000}"/>
    <cellStyle name="Dziesiętny_Invoices2001Slovakia_Book1_1_Book1_bieu tong hop lai kh von 2011 gui phong TH-KTDN 3" xfId="3205" xr:uid="{00000000-0005-0000-0000-0000B90C0000}"/>
    <cellStyle name="Dziesietny_Invoices2001Slovakia_Book1_1_Book1_bieu tong hop lai kh von 2011 gui phong TH-KTDN 3 2" xfId="3206" xr:uid="{00000000-0005-0000-0000-0000BA0C0000}"/>
    <cellStyle name="Dziesiętny_Invoices2001Slovakia_Book1_1_Book1_bieu tong hop lai kh von 2011 gui phong TH-KTDN 3 2" xfId="3207" xr:uid="{00000000-0005-0000-0000-0000BB0C0000}"/>
    <cellStyle name="Dziesietny_Invoices2001Slovakia_Book1_1_Book1_bieu tong hop lai kh von 2011 gui phong TH-KTDN_BIEU KE HOACH  2015 (KTN 6.11 sua)" xfId="3208" xr:uid="{00000000-0005-0000-0000-0000BC0C0000}"/>
    <cellStyle name="Dziesiętny_Invoices2001Slovakia_Book1_1_Book1_bieu tong hop lai kh von 2011 gui phong TH-KTDN_BIEU KE HOACH  2015 (KTN 6.11 sua)" xfId="3209" xr:uid="{00000000-0005-0000-0000-0000BD0C0000}"/>
    <cellStyle name="Dziesietny_Invoices2001Slovakia_Book1_1_Book1_Book1" xfId="3210" xr:uid="{00000000-0005-0000-0000-0000BE0C0000}"/>
    <cellStyle name="Dziesiętny_Invoices2001Slovakia_Book1_1_Book1_Book1" xfId="3211" xr:uid="{00000000-0005-0000-0000-0000BF0C0000}"/>
    <cellStyle name="Dziesietny_Invoices2001Slovakia_Book1_1_Book1_Book1 2" xfId="3212" xr:uid="{00000000-0005-0000-0000-0000C00C0000}"/>
    <cellStyle name="Dziesiętny_Invoices2001Slovakia_Book1_1_Book1_Book1 2" xfId="3213" xr:uid="{00000000-0005-0000-0000-0000C10C0000}"/>
    <cellStyle name="Dziesietny_Invoices2001Slovakia_Book1_1_Book1_Book1 2 2" xfId="3214" xr:uid="{00000000-0005-0000-0000-0000C20C0000}"/>
    <cellStyle name="Dziesiętny_Invoices2001Slovakia_Book1_1_Book1_Book1 2 2" xfId="3215" xr:uid="{00000000-0005-0000-0000-0000C30C0000}"/>
    <cellStyle name="Dziesietny_Invoices2001Slovakia_Book1_1_Book1_Book1 3" xfId="3216" xr:uid="{00000000-0005-0000-0000-0000C40C0000}"/>
    <cellStyle name="Dziesiętny_Invoices2001Slovakia_Book1_1_Book1_Book1 3" xfId="3217" xr:uid="{00000000-0005-0000-0000-0000C50C0000}"/>
    <cellStyle name="Dziesietny_Invoices2001Slovakia_Book1_1_Book1_Book1 3 2" xfId="3218" xr:uid="{00000000-0005-0000-0000-0000C60C0000}"/>
    <cellStyle name="Dziesiętny_Invoices2001Slovakia_Book1_1_Book1_Book1 3 2" xfId="3219" xr:uid="{00000000-0005-0000-0000-0000C70C0000}"/>
    <cellStyle name="Dziesietny_Invoices2001Slovakia_Book1_1_Book1_Book1_1" xfId="3220" xr:uid="{00000000-0005-0000-0000-0000C80C0000}"/>
    <cellStyle name="Dziesiętny_Invoices2001Slovakia_Book1_1_Book1_Book1_1" xfId="3221" xr:uid="{00000000-0005-0000-0000-0000C90C0000}"/>
    <cellStyle name="Dziesietny_Invoices2001Slovakia_Book1_1_Book1_Book1_1 2" xfId="3222" xr:uid="{00000000-0005-0000-0000-0000CA0C0000}"/>
    <cellStyle name="Dziesiętny_Invoices2001Slovakia_Book1_1_Book1_Book1_1 2" xfId="3223" xr:uid="{00000000-0005-0000-0000-0000CB0C0000}"/>
    <cellStyle name="Dziesietny_Invoices2001Slovakia_Book1_1_Book1_Book1_1 2 2" xfId="3224" xr:uid="{00000000-0005-0000-0000-0000CC0C0000}"/>
    <cellStyle name="Dziesiętny_Invoices2001Slovakia_Book1_1_Book1_Book1_1 2 2" xfId="3225" xr:uid="{00000000-0005-0000-0000-0000CD0C0000}"/>
    <cellStyle name="Dziesietny_Invoices2001Slovakia_Book1_1_Book1_Book1_1 3" xfId="3226" xr:uid="{00000000-0005-0000-0000-0000CE0C0000}"/>
    <cellStyle name="Dziesiętny_Invoices2001Slovakia_Book1_1_Book1_Book1_1 3" xfId="3227" xr:uid="{00000000-0005-0000-0000-0000CF0C0000}"/>
    <cellStyle name="Dziesietny_Invoices2001Slovakia_Book1_1_Book1_Book1_1 3 2" xfId="3228" xr:uid="{00000000-0005-0000-0000-0000D00C0000}"/>
    <cellStyle name="Dziesiętny_Invoices2001Slovakia_Book1_1_Book1_Book1_1 3 2" xfId="3229" xr:uid="{00000000-0005-0000-0000-0000D10C0000}"/>
    <cellStyle name="Dziesietny_Invoices2001Slovakia_Book1_1_Book1_Book1_DTTD chieng chan Tham lai 29-9-2009" xfId="3230" xr:uid="{00000000-0005-0000-0000-0000D20C0000}"/>
    <cellStyle name="Dziesiętny_Invoices2001Slovakia_Book1_1_Book1_Book1_DTTD chieng chan Tham lai 29-9-2009" xfId="3231" xr:uid="{00000000-0005-0000-0000-0000D30C0000}"/>
    <cellStyle name="Dziesietny_Invoices2001Slovakia_Book1_1_Book1_Book1_DTTD chieng chan Tham lai 29-9-2009 2" xfId="3232" xr:uid="{00000000-0005-0000-0000-0000D40C0000}"/>
    <cellStyle name="Dziesiętny_Invoices2001Slovakia_Book1_1_Book1_Book1_DTTD chieng chan Tham lai 29-9-2009 2" xfId="3233" xr:uid="{00000000-0005-0000-0000-0000D50C0000}"/>
    <cellStyle name="Dziesietny_Invoices2001Slovakia_Book1_1_Book1_Book1_DTTD chieng chan Tham lai 29-9-2009 2 2" xfId="3234" xr:uid="{00000000-0005-0000-0000-0000D60C0000}"/>
    <cellStyle name="Dziesiętny_Invoices2001Slovakia_Book1_1_Book1_Book1_DTTD chieng chan Tham lai 29-9-2009 2 2" xfId="3235" xr:uid="{00000000-0005-0000-0000-0000D70C0000}"/>
    <cellStyle name="Dziesietny_Invoices2001Slovakia_Book1_1_Book1_Book1_DTTD chieng chan Tham lai 29-9-2009 3" xfId="3236" xr:uid="{00000000-0005-0000-0000-0000D80C0000}"/>
    <cellStyle name="Dziesiętny_Invoices2001Slovakia_Book1_1_Book1_Book1_DTTD chieng chan Tham lai 29-9-2009 3" xfId="3237" xr:uid="{00000000-0005-0000-0000-0000D90C0000}"/>
    <cellStyle name="Dziesietny_Invoices2001Slovakia_Book1_1_Book1_Book1_DTTD chieng chan Tham lai 29-9-2009 3 2" xfId="3238" xr:uid="{00000000-0005-0000-0000-0000DA0C0000}"/>
    <cellStyle name="Dziesiętny_Invoices2001Slovakia_Book1_1_Book1_Book1_DTTD chieng chan Tham lai 29-9-2009 3 2" xfId="3239" xr:uid="{00000000-0005-0000-0000-0000DB0C0000}"/>
    <cellStyle name="Dziesietny_Invoices2001Slovakia_Book1_1_Book1_Book1_Ke hoach 2010 (theo doi 11-8-2010)" xfId="3240" xr:uid="{00000000-0005-0000-0000-0000DC0C0000}"/>
    <cellStyle name="Dziesiętny_Invoices2001Slovakia_Book1_1_Book1_Book1_Ke hoach 2010 (theo doi 11-8-2010)" xfId="3241" xr:uid="{00000000-0005-0000-0000-0000DD0C0000}"/>
    <cellStyle name="Dziesietny_Invoices2001Slovakia_Book1_1_Book1_Book1_Ke hoach 2010 (theo doi 11-8-2010) 2" xfId="3242" xr:uid="{00000000-0005-0000-0000-0000DE0C0000}"/>
    <cellStyle name="Dziesiętny_Invoices2001Slovakia_Book1_1_Book1_Book1_Ke hoach 2010 (theo doi 11-8-2010) 2" xfId="3243" xr:uid="{00000000-0005-0000-0000-0000DF0C0000}"/>
    <cellStyle name="Dziesietny_Invoices2001Slovakia_Book1_1_Book1_Book1_Ke hoach 2010 (theo doi 11-8-2010) 2 2" xfId="3244" xr:uid="{00000000-0005-0000-0000-0000E00C0000}"/>
    <cellStyle name="Dziesiętny_Invoices2001Slovakia_Book1_1_Book1_Book1_Ke hoach 2010 (theo doi 11-8-2010) 2 2" xfId="3245" xr:uid="{00000000-0005-0000-0000-0000E10C0000}"/>
    <cellStyle name="Dziesietny_Invoices2001Slovakia_Book1_1_Book1_Book1_Ke hoach 2010 (theo doi 11-8-2010) 3" xfId="3246" xr:uid="{00000000-0005-0000-0000-0000E20C0000}"/>
    <cellStyle name="Dziesiętny_Invoices2001Slovakia_Book1_1_Book1_Book1_Ke hoach 2010 (theo doi 11-8-2010) 3" xfId="3247" xr:uid="{00000000-0005-0000-0000-0000E30C0000}"/>
    <cellStyle name="Dziesietny_Invoices2001Slovakia_Book1_1_Book1_Book1_Ke hoach 2010 (theo doi 11-8-2010) 3 2" xfId="3248" xr:uid="{00000000-0005-0000-0000-0000E40C0000}"/>
    <cellStyle name="Dziesiętny_Invoices2001Slovakia_Book1_1_Book1_Book1_Ke hoach 2010 (theo doi 11-8-2010) 3 2" xfId="3249" xr:uid="{00000000-0005-0000-0000-0000E50C0000}"/>
    <cellStyle name="Dziesietny_Invoices2001Slovakia_Book1_1_Book1_Book1_Ke hoach 2010 (theo doi 11-8-2010)_BIEU KE HOACH  2015 (KTN 6.11 sua)" xfId="3250" xr:uid="{00000000-0005-0000-0000-0000E60C0000}"/>
    <cellStyle name="Dziesiętny_Invoices2001Slovakia_Book1_1_Book1_Book1_Ke hoach 2010 (theo doi 11-8-2010)_BIEU KE HOACH  2015 (KTN 6.11 sua)" xfId="3251" xr:uid="{00000000-0005-0000-0000-0000E70C0000}"/>
    <cellStyle name="Dziesietny_Invoices2001Slovakia_Book1_1_Book1_Book1_ke hoach dau thau 30-6-2010" xfId="3252" xr:uid="{00000000-0005-0000-0000-0000E80C0000}"/>
    <cellStyle name="Dziesiętny_Invoices2001Slovakia_Book1_1_Book1_Book1_ke hoach dau thau 30-6-2010" xfId="3253" xr:uid="{00000000-0005-0000-0000-0000E90C0000}"/>
    <cellStyle name="Dziesietny_Invoices2001Slovakia_Book1_1_Book1_Book1_ke hoach dau thau 30-6-2010 2" xfId="3254" xr:uid="{00000000-0005-0000-0000-0000EA0C0000}"/>
    <cellStyle name="Dziesiętny_Invoices2001Slovakia_Book1_1_Book1_Book1_ke hoach dau thau 30-6-2010 2" xfId="3255" xr:uid="{00000000-0005-0000-0000-0000EB0C0000}"/>
    <cellStyle name="Dziesietny_Invoices2001Slovakia_Book1_1_Book1_Book1_ke hoach dau thau 30-6-2010 2 2" xfId="3256" xr:uid="{00000000-0005-0000-0000-0000EC0C0000}"/>
    <cellStyle name="Dziesiętny_Invoices2001Slovakia_Book1_1_Book1_Book1_ke hoach dau thau 30-6-2010 2 2" xfId="3257" xr:uid="{00000000-0005-0000-0000-0000ED0C0000}"/>
    <cellStyle name="Dziesietny_Invoices2001Slovakia_Book1_1_Book1_Book1_ke hoach dau thau 30-6-2010 3" xfId="3258" xr:uid="{00000000-0005-0000-0000-0000EE0C0000}"/>
    <cellStyle name="Dziesiętny_Invoices2001Slovakia_Book1_1_Book1_Book1_ke hoach dau thau 30-6-2010 3" xfId="3259" xr:uid="{00000000-0005-0000-0000-0000EF0C0000}"/>
    <cellStyle name="Dziesietny_Invoices2001Slovakia_Book1_1_Book1_Book1_ke hoach dau thau 30-6-2010 3 2" xfId="3260" xr:uid="{00000000-0005-0000-0000-0000F00C0000}"/>
    <cellStyle name="Dziesiętny_Invoices2001Slovakia_Book1_1_Book1_Book1_ke hoach dau thau 30-6-2010 3 2" xfId="3261" xr:uid="{00000000-0005-0000-0000-0000F10C0000}"/>
    <cellStyle name="Dziesietny_Invoices2001Slovakia_Book1_1_Book1_Book1_ke hoach dau thau 30-6-2010_BIEU KE HOACH  2015 (KTN 6.11 sua)" xfId="3262" xr:uid="{00000000-0005-0000-0000-0000F20C0000}"/>
    <cellStyle name="Dziesiętny_Invoices2001Slovakia_Book1_1_Book1_Book1_ke hoach dau thau 30-6-2010_BIEU KE HOACH  2015 (KTN 6.11 sua)" xfId="3263" xr:uid="{00000000-0005-0000-0000-0000F30C0000}"/>
    <cellStyle name="Dziesietny_Invoices2001Slovakia_Book1_1_Book1_Copy of KH PHAN BO VON ĐỐI ỨNG NAM 2011 (30 TY phuong án gop WB)" xfId="3264" xr:uid="{00000000-0005-0000-0000-0000F40C0000}"/>
    <cellStyle name="Dziesiętny_Invoices2001Slovakia_Book1_1_Book1_Copy of KH PHAN BO VON ĐỐI ỨNG NAM 2011 (30 TY phuong án gop WB)" xfId="3265" xr:uid="{00000000-0005-0000-0000-0000F50C0000}"/>
    <cellStyle name="Dziesietny_Invoices2001Slovakia_Book1_1_Book1_Copy of KH PHAN BO VON ĐỐI ỨNG NAM 2011 (30 TY phuong án gop WB) 2" xfId="3266" xr:uid="{00000000-0005-0000-0000-0000F60C0000}"/>
    <cellStyle name="Dziesiętny_Invoices2001Slovakia_Book1_1_Book1_Copy of KH PHAN BO VON ĐỐI ỨNG NAM 2011 (30 TY phuong án gop WB) 2" xfId="3267" xr:uid="{00000000-0005-0000-0000-0000F70C0000}"/>
    <cellStyle name="Dziesietny_Invoices2001Slovakia_Book1_1_Book1_Copy of KH PHAN BO VON ĐỐI ỨNG NAM 2011 (30 TY phuong án gop WB) 2 2" xfId="3268" xr:uid="{00000000-0005-0000-0000-0000F80C0000}"/>
    <cellStyle name="Dziesiętny_Invoices2001Slovakia_Book1_1_Book1_Copy of KH PHAN BO VON ĐỐI ỨNG NAM 2011 (30 TY phuong án gop WB) 2 2" xfId="3269" xr:uid="{00000000-0005-0000-0000-0000F90C0000}"/>
    <cellStyle name="Dziesietny_Invoices2001Slovakia_Book1_1_Book1_Copy of KH PHAN BO VON ĐỐI ỨNG NAM 2011 (30 TY phuong án gop WB) 3" xfId="3270" xr:uid="{00000000-0005-0000-0000-0000FA0C0000}"/>
    <cellStyle name="Dziesiętny_Invoices2001Slovakia_Book1_1_Book1_Copy of KH PHAN BO VON ĐỐI ỨNG NAM 2011 (30 TY phuong án gop WB) 3" xfId="3271" xr:uid="{00000000-0005-0000-0000-0000FB0C0000}"/>
    <cellStyle name="Dziesietny_Invoices2001Slovakia_Book1_1_Book1_Copy of KH PHAN BO VON ĐỐI ỨNG NAM 2011 (30 TY phuong án gop WB) 3 2" xfId="3272" xr:uid="{00000000-0005-0000-0000-0000FC0C0000}"/>
    <cellStyle name="Dziesiętny_Invoices2001Slovakia_Book1_1_Book1_Copy of KH PHAN BO VON ĐỐI ỨNG NAM 2011 (30 TY phuong án gop WB) 3 2" xfId="3273" xr:uid="{00000000-0005-0000-0000-0000FD0C0000}"/>
    <cellStyle name="Dziesietny_Invoices2001Slovakia_Book1_1_Book1_Copy of KH PHAN BO VON ĐỐI ỨNG NAM 2011 (30 TY phuong án gop WB)_BIEU KE HOACH  2015 (KTN 6.11 sua)" xfId="3274" xr:uid="{00000000-0005-0000-0000-0000FE0C0000}"/>
    <cellStyle name="Dziesiętny_Invoices2001Slovakia_Book1_1_Book1_Copy of KH PHAN BO VON ĐỐI ỨNG NAM 2011 (30 TY phuong án gop WB)_BIEU KE HOACH  2015 (KTN 6.11 sua)" xfId="3275" xr:uid="{00000000-0005-0000-0000-0000FF0C0000}"/>
    <cellStyle name="Dziesietny_Invoices2001Slovakia_Book1_1_Book1_DTTD chieng chan Tham lai 29-9-2009" xfId="3276" xr:uid="{00000000-0005-0000-0000-0000000D0000}"/>
    <cellStyle name="Dziesiętny_Invoices2001Slovakia_Book1_1_Book1_DTTD chieng chan Tham lai 29-9-2009" xfId="3277" xr:uid="{00000000-0005-0000-0000-0000010D0000}"/>
    <cellStyle name="Dziesietny_Invoices2001Slovakia_Book1_1_Book1_DTTD chieng chan Tham lai 29-9-2009 2" xfId="3278" xr:uid="{00000000-0005-0000-0000-0000020D0000}"/>
    <cellStyle name="Dziesiętny_Invoices2001Slovakia_Book1_1_Book1_DTTD chieng chan Tham lai 29-9-2009 2" xfId="3279" xr:uid="{00000000-0005-0000-0000-0000030D0000}"/>
    <cellStyle name="Dziesietny_Invoices2001Slovakia_Book1_1_Book1_DTTD chieng chan Tham lai 29-9-2009 2 2" xfId="3280" xr:uid="{00000000-0005-0000-0000-0000040D0000}"/>
    <cellStyle name="Dziesiętny_Invoices2001Slovakia_Book1_1_Book1_DTTD chieng chan Tham lai 29-9-2009 2 2" xfId="3281" xr:uid="{00000000-0005-0000-0000-0000050D0000}"/>
    <cellStyle name="Dziesietny_Invoices2001Slovakia_Book1_1_Book1_DTTD chieng chan Tham lai 29-9-2009 3" xfId="3282" xr:uid="{00000000-0005-0000-0000-0000060D0000}"/>
    <cellStyle name="Dziesiętny_Invoices2001Slovakia_Book1_1_Book1_DTTD chieng chan Tham lai 29-9-2009 3" xfId="3283" xr:uid="{00000000-0005-0000-0000-0000070D0000}"/>
    <cellStyle name="Dziesietny_Invoices2001Slovakia_Book1_1_Book1_DTTD chieng chan Tham lai 29-9-2009 3 2" xfId="3284" xr:uid="{00000000-0005-0000-0000-0000080D0000}"/>
    <cellStyle name="Dziesiętny_Invoices2001Slovakia_Book1_1_Book1_DTTD chieng chan Tham lai 29-9-2009 3 2" xfId="3285" xr:uid="{00000000-0005-0000-0000-0000090D0000}"/>
    <cellStyle name="Dziesietny_Invoices2001Slovakia_Book1_1_Book1_DTTD chieng chan Tham lai 29-9-2009_BIEU KE HOACH  2015 (KTN 6.11 sua)" xfId="3286" xr:uid="{00000000-0005-0000-0000-00000A0D0000}"/>
    <cellStyle name="Dziesiętny_Invoices2001Slovakia_Book1_1_Book1_DTTD chieng chan Tham lai 29-9-2009_BIEU KE HOACH  2015 (KTN 6.11 sua)" xfId="3287" xr:uid="{00000000-0005-0000-0000-00000B0D0000}"/>
    <cellStyle name="Dziesietny_Invoices2001Slovakia_Book1_1_Book1_Du toan nuoc San Thang (GD2)" xfId="3288" xr:uid="{00000000-0005-0000-0000-00000C0D0000}"/>
    <cellStyle name="Dziesiętny_Invoices2001Slovakia_Book1_1_Book1_Du toan nuoc San Thang (GD2)" xfId="3289" xr:uid="{00000000-0005-0000-0000-00000D0D0000}"/>
    <cellStyle name="Dziesietny_Invoices2001Slovakia_Book1_1_Book1_Du toan nuoc San Thang (GD2) 2" xfId="3290" xr:uid="{00000000-0005-0000-0000-00000E0D0000}"/>
    <cellStyle name="Dziesiętny_Invoices2001Slovakia_Book1_1_Book1_Du toan nuoc San Thang (GD2) 2" xfId="3291" xr:uid="{00000000-0005-0000-0000-00000F0D0000}"/>
    <cellStyle name="Dziesietny_Invoices2001Slovakia_Book1_1_Book1_Du toan nuoc San Thang (GD2) 2 2" xfId="3292" xr:uid="{00000000-0005-0000-0000-0000100D0000}"/>
    <cellStyle name="Dziesiętny_Invoices2001Slovakia_Book1_1_Book1_Du toan nuoc San Thang (GD2) 2 2" xfId="3293" xr:uid="{00000000-0005-0000-0000-0000110D0000}"/>
    <cellStyle name="Dziesietny_Invoices2001Slovakia_Book1_1_Book1_Du toan nuoc San Thang (GD2) 3" xfId="3294" xr:uid="{00000000-0005-0000-0000-0000120D0000}"/>
    <cellStyle name="Dziesiętny_Invoices2001Slovakia_Book1_1_Book1_Du toan nuoc San Thang (GD2) 3" xfId="3295" xr:uid="{00000000-0005-0000-0000-0000130D0000}"/>
    <cellStyle name="Dziesietny_Invoices2001Slovakia_Book1_1_Book1_Du toan nuoc San Thang (GD2) 3 2" xfId="3296" xr:uid="{00000000-0005-0000-0000-0000140D0000}"/>
    <cellStyle name="Dziesiętny_Invoices2001Slovakia_Book1_1_Book1_Du toan nuoc San Thang (GD2) 3 2" xfId="3297" xr:uid="{00000000-0005-0000-0000-0000150D0000}"/>
    <cellStyle name="Dziesietny_Invoices2001Slovakia_Book1_1_Book1_Ke hoach 2010 (theo doi 11-8-2010)" xfId="3298" xr:uid="{00000000-0005-0000-0000-0000160D0000}"/>
    <cellStyle name="Dziesiętny_Invoices2001Slovakia_Book1_1_Book1_Ke hoach 2010 (theo doi 11-8-2010)" xfId="3299" xr:uid="{00000000-0005-0000-0000-0000170D0000}"/>
    <cellStyle name="Dziesietny_Invoices2001Slovakia_Book1_1_Book1_Ke hoach 2010 (theo doi 11-8-2010) 2" xfId="3300" xr:uid="{00000000-0005-0000-0000-0000180D0000}"/>
    <cellStyle name="Dziesiętny_Invoices2001Slovakia_Book1_1_Book1_Ke hoach 2010 (theo doi 11-8-2010) 2" xfId="3301" xr:uid="{00000000-0005-0000-0000-0000190D0000}"/>
    <cellStyle name="Dziesietny_Invoices2001Slovakia_Book1_1_Book1_Ke hoach 2010 (theo doi 11-8-2010) 2 2" xfId="3302" xr:uid="{00000000-0005-0000-0000-00001A0D0000}"/>
    <cellStyle name="Dziesiętny_Invoices2001Slovakia_Book1_1_Book1_Ke hoach 2010 (theo doi 11-8-2010) 2 2" xfId="3303" xr:uid="{00000000-0005-0000-0000-00001B0D0000}"/>
    <cellStyle name="Dziesietny_Invoices2001Slovakia_Book1_1_Book1_Ke hoach 2010 (theo doi 11-8-2010) 3" xfId="3304" xr:uid="{00000000-0005-0000-0000-00001C0D0000}"/>
    <cellStyle name="Dziesiętny_Invoices2001Slovakia_Book1_1_Book1_Ke hoach 2010 (theo doi 11-8-2010) 3" xfId="3305" xr:uid="{00000000-0005-0000-0000-00001D0D0000}"/>
    <cellStyle name="Dziesietny_Invoices2001Slovakia_Book1_1_Book1_Ke hoach 2010 (theo doi 11-8-2010) 3 2" xfId="3306" xr:uid="{00000000-0005-0000-0000-00001E0D0000}"/>
    <cellStyle name="Dziesiętny_Invoices2001Slovakia_Book1_1_Book1_Ke hoach 2010 (theo doi 11-8-2010) 3 2" xfId="3307" xr:uid="{00000000-0005-0000-0000-00001F0D0000}"/>
    <cellStyle name="Dziesietny_Invoices2001Slovakia_Book1_1_Book1_ke hoach dau thau 30-6-2010" xfId="3308" xr:uid="{00000000-0005-0000-0000-0000200D0000}"/>
    <cellStyle name="Dziesiętny_Invoices2001Slovakia_Book1_1_Book1_ke hoach dau thau 30-6-2010" xfId="3309" xr:uid="{00000000-0005-0000-0000-0000210D0000}"/>
    <cellStyle name="Dziesietny_Invoices2001Slovakia_Book1_1_Book1_ke hoach dau thau 30-6-2010 2" xfId="3310" xr:uid="{00000000-0005-0000-0000-0000220D0000}"/>
    <cellStyle name="Dziesiętny_Invoices2001Slovakia_Book1_1_Book1_ke hoach dau thau 30-6-2010 2" xfId="3311" xr:uid="{00000000-0005-0000-0000-0000230D0000}"/>
    <cellStyle name="Dziesietny_Invoices2001Slovakia_Book1_1_Book1_ke hoach dau thau 30-6-2010 2 2" xfId="3312" xr:uid="{00000000-0005-0000-0000-0000240D0000}"/>
    <cellStyle name="Dziesiętny_Invoices2001Slovakia_Book1_1_Book1_ke hoach dau thau 30-6-2010 2 2" xfId="3313" xr:uid="{00000000-0005-0000-0000-0000250D0000}"/>
    <cellStyle name="Dziesietny_Invoices2001Slovakia_Book1_1_Book1_ke hoach dau thau 30-6-2010 3" xfId="3314" xr:uid="{00000000-0005-0000-0000-0000260D0000}"/>
    <cellStyle name="Dziesiętny_Invoices2001Slovakia_Book1_1_Book1_ke hoach dau thau 30-6-2010 3" xfId="3315" xr:uid="{00000000-0005-0000-0000-0000270D0000}"/>
    <cellStyle name="Dziesietny_Invoices2001Slovakia_Book1_1_Book1_ke hoach dau thau 30-6-2010 3 2" xfId="3316" xr:uid="{00000000-0005-0000-0000-0000280D0000}"/>
    <cellStyle name="Dziesiętny_Invoices2001Slovakia_Book1_1_Book1_ke hoach dau thau 30-6-2010 3 2" xfId="3317" xr:uid="{00000000-0005-0000-0000-0000290D0000}"/>
    <cellStyle name="Dziesietny_Invoices2001Slovakia_Book1_1_Book1_KH Von 2012 gui BKH 1" xfId="3318" xr:uid="{00000000-0005-0000-0000-00002A0D0000}"/>
    <cellStyle name="Dziesiętny_Invoices2001Slovakia_Book1_1_Book1_KH Von 2012 gui BKH 1" xfId="3319" xr:uid="{00000000-0005-0000-0000-00002B0D0000}"/>
    <cellStyle name="Dziesietny_Invoices2001Slovakia_Book1_1_Book1_KH Von 2012 gui BKH 1 2" xfId="3320" xr:uid="{00000000-0005-0000-0000-00002C0D0000}"/>
    <cellStyle name="Dziesiętny_Invoices2001Slovakia_Book1_1_Book1_KH Von 2012 gui BKH 1 2" xfId="3321" xr:uid="{00000000-0005-0000-0000-00002D0D0000}"/>
    <cellStyle name="Dziesietny_Invoices2001Slovakia_Book1_1_Book1_KH Von 2012 gui BKH 1 2 2" xfId="3322" xr:uid="{00000000-0005-0000-0000-00002E0D0000}"/>
    <cellStyle name="Dziesiętny_Invoices2001Slovakia_Book1_1_Book1_KH Von 2012 gui BKH 1 2 2" xfId="3323" xr:uid="{00000000-0005-0000-0000-00002F0D0000}"/>
    <cellStyle name="Dziesietny_Invoices2001Slovakia_Book1_1_Book1_KH Von 2012 gui BKH 1 3" xfId="3324" xr:uid="{00000000-0005-0000-0000-0000300D0000}"/>
    <cellStyle name="Dziesiętny_Invoices2001Slovakia_Book1_1_Book1_KH Von 2012 gui BKH 1 3" xfId="3325" xr:uid="{00000000-0005-0000-0000-0000310D0000}"/>
    <cellStyle name="Dziesietny_Invoices2001Slovakia_Book1_1_Book1_KH Von 2012 gui BKH 1 3 2" xfId="3326" xr:uid="{00000000-0005-0000-0000-0000320D0000}"/>
    <cellStyle name="Dziesiętny_Invoices2001Slovakia_Book1_1_Book1_KH Von 2012 gui BKH 1 3 2" xfId="3327" xr:uid="{00000000-0005-0000-0000-0000330D0000}"/>
    <cellStyle name="Dziesietny_Invoices2001Slovakia_Book1_1_Book1_KH Von 2012 gui BKH 1_BIEU KE HOACH  2015 (KTN 6.11 sua)" xfId="3328" xr:uid="{00000000-0005-0000-0000-0000340D0000}"/>
    <cellStyle name="Dziesiętny_Invoices2001Slovakia_Book1_1_Book1_KH Von 2012 gui BKH 1_BIEU KE HOACH  2015 (KTN 6.11 sua)" xfId="3329" xr:uid="{00000000-0005-0000-0000-0000350D0000}"/>
    <cellStyle name="Dziesietny_Invoices2001Slovakia_Book1_1_Book1_QD ke hoach dau thau" xfId="3330" xr:uid="{00000000-0005-0000-0000-0000360D0000}"/>
    <cellStyle name="Dziesiętny_Invoices2001Slovakia_Book1_1_Book1_QD ke hoach dau thau" xfId="3331" xr:uid="{00000000-0005-0000-0000-0000370D0000}"/>
    <cellStyle name="Dziesietny_Invoices2001Slovakia_Book1_1_Book1_QD ke hoach dau thau 2" xfId="3332" xr:uid="{00000000-0005-0000-0000-0000380D0000}"/>
    <cellStyle name="Dziesiętny_Invoices2001Slovakia_Book1_1_Book1_QD ke hoach dau thau 2" xfId="3333" xr:uid="{00000000-0005-0000-0000-0000390D0000}"/>
    <cellStyle name="Dziesietny_Invoices2001Slovakia_Book1_1_Book1_QD ke hoach dau thau 2 2" xfId="3334" xr:uid="{00000000-0005-0000-0000-00003A0D0000}"/>
    <cellStyle name="Dziesiętny_Invoices2001Slovakia_Book1_1_Book1_QD ke hoach dau thau 2 2" xfId="3335" xr:uid="{00000000-0005-0000-0000-00003B0D0000}"/>
    <cellStyle name="Dziesietny_Invoices2001Slovakia_Book1_1_Book1_QD ke hoach dau thau 3" xfId="3336" xr:uid="{00000000-0005-0000-0000-00003C0D0000}"/>
    <cellStyle name="Dziesiętny_Invoices2001Slovakia_Book1_1_Book1_QD ke hoach dau thau 3" xfId="3337" xr:uid="{00000000-0005-0000-0000-00003D0D0000}"/>
    <cellStyle name="Dziesietny_Invoices2001Slovakia_Book1_1_Book1_QD ke hoach dau thau 3 2" xfId="3338" xr:uid="{00000000-0005-0000-0000-00003E0D0000}"/>
    <cellStyle name="Dziesiętny_Invoices2001Slovakia_Book1_1_Book1_QD ke hoach dau thau 3 2" xfId="3339" xr:uid="{00000000-0005-0000-0000-00003F0D0000}"/>
    <cellStyle name="Dziesietny_Invoices2001Slovakia_Book1_1_Book1_tien luong" xfId="3340" xr:uid="{00000000-0005-0000-0000-0000400D0000}"/>
    <cellStyle name="Dziesiętny_Invoices2001Slovakia_Book1_1_Book1_tien luong" xfId="3341" xr:uid="{00000000-0005-0000-0000-0000410D0000}"/>
    <cellStyle name="Dziesietny_Invoices2001Slovakia_Book1_1_Book1_Tien luong chuan 01" xfId="3342" xr:uid="{00000000-0005-0000-0000-0000420D0000}"/>
    <cellStyle name="Dziesiętny_Invoices2001Slovakia_Book1_1_Book1_Tien luong chuan 01" xfId="3343" xr:uid="{00000000-0005-0000-0000-0000430D0000}"/>
    <cellStyle name="Dziesietny_Invoices2001Slovakia_Book1_1_Book1_tinh toan hoang ha" xfId="3344" xr:uid="{00000000-0005-0000-0000-0000440D0000}"/>
    <cellStyle name="Dziesiętny_Invoices2001Slovakia_Book1_1_Book1_tinh toan hoang ha" xfId="3345" xr:uid="{00000000-0005-0000-0000-0000450D0000}"/>
    <cellStyle name="Dziesietny_Invoices2001Slovakia_Book1_1_Book1_tinh toan hoang ha 2" xfId="3346" xr:uid="{00000000-0005-0000-0000-0000460D0000}"/>
    <cellStyle name="Dziesiętny_Invoices2001Slovakia_Book1_1_Book1_tinh toan hoang ha 2" xfId="3347" xr:uid="{00000000-0005-0000-0000-0000470D0000}"/>
    <cellStyle name="Dziesietny_Invoices2001Slovakia_Book1_1_Book1_tinh toan hoang ha 2 2" xfId="3348" xr:uid="{00000000-0005-0000-0000-0000480D0000}"/>
    <cellStyle name="Dziesiętny_Invoices2001Slovakia_Book1_1_Book1_tinh toan hoang ha 2 2" xfId="3349" xr:uid="{00000000-0005-0000-0000-0000490D0000}"/>
    <cellStyle name="Dziesietny_Invoices2001Slovakia_Book1_1_Book1_tinh toan hoang ha 3" xfId="3350" xr:uid="{00000000-0005-0000-0000-00004A0D0000}"/>
    <cellStyle name="Dziesiętny_Invoices2001Slovakia_Book1_1_Book1_tinh toan hoang ha 3" xfId="3351" xr:uid="{00000000-0005-0000-0000-00004B0D0000}"/>
    <cellStyle name="Dziesietny_Invoices2001Slovakia_Book1_1_Book1_tinh toan hoang ha 3 2" xfId="3352" xr:uid="{00000000-0005-0000-0000-00004C0D0000}"/>
    <cellStyle name="Dziesiętny_Invoices2001Slovakia_Book1_1_Book1_tinh toan hoang ha 3 2" xfId="3353" xr:uid="{00000000-0005-0000-0000-00004D0D0000}"/>
    <cellStyle name="Dziesietny_Invoices2001Slovakia_Book1_1_Book1_Tong von ĐTPT" xfId="3354" xr:uid="{00000000-0005-0000-0000-00004E0D0000}"/>
    <cellStyle name="Dziesiętny_Invoices2001Slovakia_Book1_1_Book1_Tong von ĐTPT" xfId="3355" xr:uid="{00000000-0005-0000-0000-00004F0D0000}"/>
    <cellStyle name="Dziesietny_Invoices2001Slovakia_Book1_1_Book1_Tong von ĐTPT 2" xfId="3356" xr:uid="{00000000-0005-0000-0000-0000500D0000}"/>
    <cellStyle name="Dziesiętny_Invoices2001Slovakia_Book1_1_Book1_Tong von ĐTPT 2" xfId="3357" xr:uid="{00000000-0005-0000-0000-0000510D0000}"/>
    <cellStyle name="Dziesietny_Invoices2001Slovakia_Book1_1_Book1_Tong von ĐTPT 2 2" xfId="3358" xr:uid="{00000000-0005-0000-0000-0000520D0000}"/>
    <cellStyle name="Dziesiętny_Invoices2001Slovakia_Book1_1_Book1_Tong von ĐTPT 2 2" xfId="3359" xr:uid="{00000000-0005-0000-0000-0000530D0000}"/>
    <cellStyle name="Dziesietny_Invoices2001Slovakia_Book1_1_Book1_Tong von ĐTPT 3" xfId="3360" xr:uid="{00000000-0005-0000-0000-0000540D0000}"/>
    <cellStyle name="Dziesiętny_Invoices2001Slovakia_Book1_1_Book1_Tong von ĐTPT 3" xfId="3361" xr:uid="{00000000-0005-0000-0000-0000550D0000}"/>
    <cellStyle name="Dziesietny_Invoices2001Slovakia_Book1_1_Book1_Tong von ĐTPT 3 2" xfId="3362" xr:uid="{00000000-0005-0000-0000-0000560D0000}"/>
    <cellStyle name="Dziesiętny_Invoices2001Slovakia_Book1_1_Book1_Tong von ĐTPT 3 2" xfId="3363" xr:uid="{00000000-0005-0000-0000-0000570D0000}"/>
    <cellStyle name="Dziesietny_Invoices2001Slovakia_Book1_1_Copy of KH PHAN BO VON ĐỐI ỨNG NAM 2011 (30 TY phuong án gop WB)" xfId="3364" xr:uid="{00000000-0005-0000-0000-0000580D0000}"/>
    <cellStyle name="Dziesiętny_Invoices2001Slovakia_Book1_1_Copy of KH PHAN BO VON ĐỐI ỨNG NAM 2011 (30 TY phuong án gop WB)" xfId="3365" xr:uid="{00000000-0005-0000-0000-0000590D0000}"/>
    <cellStyle name="Dziesietny_Invoices2001Slovakia_Book1_1_Copy of KH PHAN BO VON ĐỐI ỨNG NAM 2011 (30 TY phuong án gop WB) 2" xfId="3366" xr:uid="{00000000-0005-0000-0000-00005A0D0000}"/>
    <cellStyle name="Dziesiętny_Invoices2001Slovakia_Book1_1_Copy of KH PHAN BO VON ĐỐI ỨNG NAM 2011 (30 TY phuong án gop WB) 2" xfId="3367" xr:uid="{00000000-0005-0000-0000-00005B0D0000}"/>
    <cellStyle name="Dziesietny_Invoices2001Slovakia_Book1_1_Copy of KH PHAN BO VON ĐỐI ỨNG NAM 2011 (30 TY phuong án gop WB) 2 2" xfId="3368" xr:uid="{00000000-0005-0000-0000-00005C0D0000}"/>
    <cellStyle name="Dziesiętny_Invoices2001Slovakia_Book1_1_Copy of KH PHAN BO VON ĐỐI ỨNG NAM 2011 (30 TY phuong án gop WB) 2 2" xfId="3369" xr:uid="{00000000-0005-0000-0000-00005D0D0000}"/>
    <cellStyle name="Dziesietny_Invoices2001Slovakia_Book1_1_Copy of KH PHAN BO VON ĐỐI ỨNG NAM 2011 (30 TY phuong án gop WB) 3" xfId="3370" xr:uid="{00000000-0005-0000-0000-00005E0D0000}"/>
    <cellStyle name="Dziesiętny_Invoices2001Slovakia_Book1_1_Copy of KH PHAN BO VON ĐỐI ỨNG NAM 2011 (30 TY phuong án gop WB) 3" xfId="3371" xr:uid="{00000000-0005-0000-0000-00005F0D0000}"/>
    <cellStyle name="Dziesietny_Invoices2001Slovakia_Book1_1_Copy of KH PHAN BO VON ĐỐI ỨNG NAM 2011 (30 TY phuong án gop WB) 3 2" xfId="3372" xr:uid="{00000000-0005-0000-0000-0000600D0000}"/>
    <cellStyle name="Dziesiętny_Invoices2001Slovakia_Book1_1_Copy of KH PHAN BO VON ĐỐI ỨNG NAM 2011 (30 TY phuong án gop WB) 3 2" xfId="3373" xr:uid="{00000000-0005-0000-0000-0000610D0000}"/>
    <cellStyle name="Dziesietny_Invoices2001Slovakia_Book1_1_Copy of KH PHAN BO VON ĐỐI ỨNG NAM 2011 (30 TY phuong án gop WB)_BIEU KE HOACH  2015 (KTN 6.11 sua)" xfId="3374" xr:uid="{00000000-0005-0000-0000-0000620D0000}"/>
    <cellStyle name="Dziesiętny_Invoices2001Slovakia_Book1_1_Copy of KH PHAN BO VON ĐỐI ỨNG NAM 2011 (30 TY phuong án gop WB)_BIEU KE HOACH  2015 (KTN 6.11 sua)" xfId="3375" xr:uid="{00000000-0005-0000-0000-0000630D0000}"/>
    <cellStyle name="Dziesietny_Invoices2001Slovakia_Book1_1_Danh Mục KCM trinh BKH 2011 (BS 30A)" xfId="3376" xr:uid="{00000000-0005-0000-0000-0000640D0000}"/>
    <cellStyle name="Dziesiętny_Invoices2001Slovakia_Book1_1_Danh Mục KCM trinh BKH 2011 (BS 30A)" xfId="3377" xr:uid="{00000000-0005-0000-0000-0000650D0000}"/>
    <cellStyle name="Dziesietny_Invoices2001Slovakia_Book1_1_DTTD chieng chan Tham lai 29-9-2009" xfId="3378" xr:uid="{00000000-0005-0000-0000-0000660D0000}"/>
    <cellStyle name="Dziesiętny_Invoices2001Slovakia_Book1_1_DTTD chieng chan Tham lai 29-9-2009" xfId="3379" xr:uid="{00000000-0005-0000-0000-0000670D0000}"/>
    <cellStyle name="Dziesietny_Invoices2001Slovakia_Book1_1_DTTD chieng chan Tham lai 29-9-2009 2" xfId="3380" xr:uid="{00000000-0005-0000-0000-0000680D0000}"/>
    <cellStyle name="Dziesiętny_Invoices2001Slovakia_Book1_1_DTTD chieng chan Tham lai 29-9-2009 2" xfId="3381" xr:uid="{00000000-0005-0000-0000-0000690D0000}"/>
    <cellStyle name="Dziesietny_Invoices2001Slovakia_Book1_1_DTTD chieng chan Tham lai 29-9-2009 2 2" xfId="3382" xr:uid="{00000000-0005-0000-0000-00006A0D0000}"/>
    <cellStyle name="Dziesiętny_Invoices2001Slovakia_Book1_1_DTTD chieng chan Tham lai 29-9-2009 2 2" xfId="3383" xr:uid="{00000000-0005-0000-0000-00006B0D0000}"/>
    <cellStyle name="Dziesietny_Invoices2001Slovakia_Book1_1_DTTD chieng chan Tham lai 29-9-2009 3" xfId="3384" xr:uid="{00000000-0005-0000-0000-00006C0D0000}"/>
    <cellStyle name="Dziesiętny_Invoices2001Slovakia_Book1_1_DTTD chieng chan Tham lai 29-9-2009 3" xfId="3385" xr:uid="{00000000-0005-0000-0000-00006D0D0000}"/>
    <cellStyle name="Dziesietny_Invoices2001Slovakia_Book1_1_DTTD chieng chan Tham lai 29-9-2009 3 2" xfId="3386" xr:uid="{00000000-0005-0000-0000-00006E0D0000}"/>
    <cellStyle name="Dziesiętny_Invoices2001Slovakia_Book1_1_DTTD chieng chan Tham lai 29-9-2009 3 2" xfId="3387" xr:uid="{00000000-0005-0000-0000-00006F0D0000}"/>
    <cellStyle name="Dziesietny_Invoices2001Slovakia_Book1_1_DTTD chieng chan Tham lai 29-9-2009_BIEU KE HOACH  2015 (KTN 6.11 sua)" xfId="3388" xr:uid="{00000000-0005-0000-0000-0000700D0000}"/>
    <cellStyle name="Dziesiętny_Invoices2001Slovakia_Book1_1_DTTD chieng chan Tham lai 29-9-2009_BIEU KE HOACH  2015 (KTN 6.11 sua)" xfId="3389" xr:uid="{00000000-0005-0000-0000-0000710D0000}"/>
    <cellStyle name="Dziesietny_Invoices2001Slovakia_Book1_1_Du toan nuoc San Thang (GD2)" xfId="3390" xr:uid="{00000000-0005-0000-0000-0000720D0000}"/>
    <cellStyle name="Dziesiętny_Invoices2001Slovakia_Book1_1_Du toan nuoc San Thang (GD2)" xfId="3391" xr:uid="{00000000-0005-0000-0000-0000730D0000}"/>
    <cellStyle name="Dziesietny_Invoices2001Slovakia_Book1_1_Du toan nuoc San Thang (GD2) 2" xfId="3392" xr:uid="{00000000-0005-0000-0000-0000740D0000}"/>
    <cellStyle name="Dziesiętny_Invoices2001Slovakia_Book1_1_Du toan nuoc San Thang (GD2) 2" xfId="3393" xr:uid="{00000000-0005-0000-0000-0000750D0000}"/>
    <cellStyle name="Dziesietny_Invoices2001Slovakia_Book1_1_Du toan nuoc San Thang (GD2) 2 2" xfId="3394" xr:uid="{00000000-0005-0000-0000-0000760D0000}"/>
    <cellStyle name="Dziesiętny_Invoices2001Slovakia_Book1_1_Du toan nuoc San Thang (GD2) 2 2" xfId="3395" xr:uid="{00000000-0005-0000-0000-0000770D0000}"/>
    <cellStyle name="Dziesietny_Invoices2001Slovakia_Book1_1_Du toan nuoc San Thang (GD2) 3" xfId="3396" xr:uid="{00000000-0005-0000-0000-0000780D0000}"/>
    <cellStyle name="Dziesiętny_Invoices2001Slovakia_Book1_1_Du toan nuoc San Thang (GD2) 3" xfId="3397" xr:uid="{00000000-0005-0000-0000-0000790D0000}"/>
    <cellStyle name="Dziesietny_Invoices2001Slovakia_Book1_1_Du toan nuoc San Thang (GD2) 3 2" xfId="3398" xr:uid="{00000000-0005-0000-0000-00007A0D0000}"/>
    <cellStyle name="Dziesiętny_Invoices2001Slovakia_Book1_1_Du toan nuoc San Thang (GD2) 3 2" xfId="3399" xr:uid="{00000000-0005-0000-0000-00007B0D0000}"/>
    <cellStyle name="Dziesietny_Invoices2001Slovakia_Book1_1_Du toan nuoc San Thang (GD2) 4" xfId="3400" xr:uid="{00000000-0005-0000-0000-00007C0D0000}"/>
    <cellStyle name="Dziesiętny_Invoices2001Slovakia_Book1_1_Du toan nuoc San Thang (GD2) 4" xfId="3401" xr:uid="{00000000-0005-0000-0000-00007D0D0000}"/>
    <cellStyle name="Dziesietny_Invoices2001Slovakia_Book1_1_Ke hoach 2010 (theo doi 11-8-2010)" xfId="3402" xr:uid="{00000000-0005-0000-0000-00007E0D0000}"/>
    <cellStyle name="Dziesiętny_Invoices2001Slovakia_Book1_1_Ke hoach 2010 (theo doi 11-8-2010)" xfId="3403" xr:uid="{00000000-0005-0000-0000-00007F0D0000}"/>
    <cellStyle name="Dziesietny_Invoices2001Slovakia_Book1_1_Ke hoach 2010 (theo doi 11-8-2010) 2" xfId="3404" xr:uid="{00000000-0005-0000-0000-0000800D0000}"/>
    <cellStyle name="Dziesiętny_Invoices2001Slovakia_Book1_1_Ke hoach 2010 (theo doi 11-8-2010) 2" xfId="3405" xr:uid="{00000000-0005-0000-0000-0000810D0000}"/>
    <cellStyle name="Dziesietny_Invoices2001Slovakia_Book1_1_Ke hoach 2010 (theo doi 11-8-2010) 2 2" xfId="3406" xr:uid="{00000000-0005-0000-0000-0000820D0000}"/>
    <cellStyle name="Dziesiętny_Invoices2001Slovakia_Book1_1_Ke hoach 2010 (theo doi 11-8-2010) 2 2" xfId="3407" xr:uid="{00000000-0005-0000-0000-0000830D0000}"/>
    <cellStyle name="Dziesietny_Invoices2001Slovakia_Book1_1_Ke hoach 2010 (theo doi 11-8-2010) 3" xfId="3408" xr:uid="{00000000-0005-0000-0000-0000840D0000}"/>
    <cellStyle name="Dziesiętny_Invoices2001Slovakia_Book1_1_Ke hoach 2010 (theo doi 11-8-2010) 3" xfId="3409" xr:uid="{00000000-0005-0000-0000-0000850D0000}"/>
    <cellStyle name="Dziesietny_Invoices2001Slovakia_Book1_1_Ke hoach 2010 (theo doi 11-8-2010) 3 2" xfId="3410" xr:uid="{00000000-0005-0000-0000-0000860D0000}"/>
    <cellStyle name="Dziesiętny_Invoices2001Slovakia_Book1_1_Ke hoach 2010 (theo doi 11-8-2010) 3 2" xfId="3411" xr:uid="{00000000-0005-0000-0000-0000870D0000}"/>
    <cellStyle name="Dziesietny_Invoices2001Slovakia_Book1_1_Ke hoach 2010 (theo doi 11-8-2010) 4" xfId="3412" xr:uid="{00000000-0005-0000-0000-0000880D0000}"/>
    <cellStyle name="Dziesiętny_Invoices2001Slovakia_Book1_1_Ke hoach 2010 (theo doi 11-8-2010) 4" xfId="3413" xr:uid="{00000000-0005-0000-0000-0000890D0000}"/>
    <cellStyle name="Dziesietny_Invoices2001Slovakia_Book1_1_Ke hoach 2010 ngay 31-01" xfId="3414" xr:uid="{00000000-0005-0000-0000-00008A0D0000}"/>
    <cellStyle name="Dziesiętny_Invoices2001Slovakia_Book1_1_Ke hoach 2010 ngay 31-01" xfId="3415" xr:uid="{00000000-0005-0000-0000-00008B0D0000}"/>
    <cellStyle name="Dziesietny_Invoices2001Slovakia_Book1_1_Ke hoach 2010 ngay 31-01 2" xfId="3416" xr:uid="{00000000-0005-0000-0000-00008C0D0000}"/>
    <cellStyle name="Dziesiętny_Invoices2001Slovakia_Book1_1_Ke hoach 2010 ngay 31-01 2" xfId="3417" xr:uid="{00000000-0005-0000-0000-00008D0D0000}"/>
    <cellStyle name="Dziesietny_Invoices2001Slovakia_Book1_1_Ke hoach 2010 ngay 31-01 2 2" xfId="3418" xr:uid="{00000000-0005-0000-0000-00008E0D0000}"/>
    <cellStyle name="Dziesiętny_Invoices2001Slovakia_Book1_1_Ke hoach 2010 ngay 31-01 2 2" xfId="3419" xr:uid="{00000000-0005-0000-0000-00008F0D0000}"/>
    <cellStyle name="Dziesietny_Invoices2001Slovakia_Book1_1_Ke hoach 2010 ngay 31-01 3" xfId="3420" xr:uid="{00000000-0005-0000-0000-0000900D0000}"/>
    <cellStyle name="Dziesiętny_Invoices2001Slovakia_Book1_1_Ke hoach 2010 ngay 31-01 3" xfId="3421" xr:uid="{00000000-0005-0000-0000-0000910D0000}"/>
    <cellStyle name="Dziesietny_Invoices2001Slovakia_Book1_1_Ke hoach 2010 ngay 31-01 3 2" xfId="3422" xr:uid="{00000000-0005-0000-0000-0000920D0000}"/>
    <cellStyle name="Dziesiętny_Invoices2001Slovakia_Book1_1_Ke hoach 2010 ngay 31-01 3 2" xfId="3423" xr:uid="{00000000-0005-0000-0000-0000930D0000}"/>
    <cellStyle name="Dziesietny_Invoices2001Slovakia_Book1_1_Ke hoach 2010 ngay 31-01 4" xfId="3424" xr:uid="{00000000-0005-0000-0000-0000940D0000}"/>
    <cellStyle name="Dziesiętny_Invoices2001Slovakia_Book1_1_Ke hoach 2010 ngay 31-01 4" xfId="3425" xr:uid="{00000000-0005-0000-0000-0000950D0000}"/>
    <cellStyle name="Dziesietny_Invoices2001Slovakia_Book1_1_ke hoach dau thau 30-6-2010" xfId="3426" xr:uid="{00000000-0005-0000-0000-0000960D0000}"/>
    <cellStyle name="Dziesiętny_Invoices2001Slovakia_Book1_1_ke hoach dau thau 30-6-2010" xfId="3427" xr:uid="{00000000-0005-0000-0000-0000970D0000}"/>
    <cellStyle name="Dziesietny_Invoices2001Slovakia_Book1_1_ke hoach dau thau 30-6-2010 2" xfId="3428" xr:uid="{00000000-0005-0000-0000-0000980D0000}"/>
    <cellStyle name="Dziesiętny_Invoices2001Slovakia_Book1_1_ke hoach dau thau 30-6-2010 2" xfId="3429" xr:uid="{00000000-0005-0000-0000-0000990D0000}"/>
    <cellStyle name="Dziesietny_Invoices2001Slovakia_Book1_1_ke hoach dau thau 30-6-2010 2 2" xfId="3430" xr:uid="{00000000-0005-0000-0000-00009A0D0000}"/>
    <cellStyle name="Dziesiętny_Invoices2001Slovakia_Book1_1_ke hoach dau thau 30-6-2010 2 2" xfId="3431" xr:uid="{00000000-0005-0000-0000-00009B0D0000}"/>
    <cellStyle name="Dziesietny_Invoices2001Slovakia_Book1_1_ke hoach dau thau 30-6-2010 3" xfId="3432" xr:uid="{00000000-0005-0000-0000-00009C0D0000}"/>
    <cellStyle name="Dziesiętny_Invoices2001Slovakia_Book1_1_ke hoach dau thau 30-6-2010 3" xfId="3433" xr:uid="{00000000-0005-0000-0000-00009D0D0000}"/>
    <cellStyle name="Dziesietny_Invoices2001Slovakia_Book1_1_ke hoach dau thau 30-6-2010 3 2" xfId="3434" xr:uid="{00000000-0005-0000-0000-00009E0D0000}"/>
    <cellStyle name="Dziesiętny_Invoices2001Slovakia_Book1_1_ke hoach dau thau 30-6-2010 3 2" xfId="3435" xr:uid="{00000000-0005-0000-0000-00009F0D0000}"/>
    <cellStyle name="Dziesietny_Invoices2001Slovakia_Book1_1_ke hoach dau thau 30-6-2010 4" xfId="3436" xr:uid="{00000000-0005-0000-0000-0000A00D0000}"/>
    <cellStyle name="Dziesiętny_Invoices2001Slovakia_Book1_1_ke hoach dau thau 30-6-2010 4" xfId="3437" xr:uid="{00000000-0005-0000-0000-0000A10D0000}"/>
    <cellStyle name="Dziesietny_Invoices2001Slovakia_Book1_1_KH Von 2012 gui BKH 1" xfId="3438" xr:uid="{00000000-0005-0000-0000-0000A20D0000}"/>
    <cellStyle name="Dziesiętny_Invoices2001Slovakia_Book1_1_KH Von 2012 gui BKH 1" xfId="3439" xr:uid="{00000000-0005-0000-0000-0000A30D0000}"/>
    <cellStyle name="Dziesietny_Invoices2001Slovakia_Book1_1_KH Von 2012 gui BKH 1 2" xfId="3440" xr:uid="{00000000-0005-0000-0000-0000A40D0000}"/>
    <cellStyle name="Dziesiętny_Invoices2001Slovakia_Book1_1_KH Von 2012 gui BKH 1 2" xfId="3441" xr:uid="{00000000-0005-0000-0000-0000A50D0000}"/>
    <cellStyle name="Dziesietny_Invoices2001Slovakia_Book1_1_KH Von 2012 gui BKH 1 2 2" xfId="3442" xr:uid="{00000000-0005-0000-0000-0000A60D0000}"/>
    <cellStyle name="Dziesiętny_Invoices2001Slovakia_Book1_1_KH Von 2012 gui BKH 1 2 2" xfId="3443" xr:uid="{00000000-0005-0000-0000-0000A70D0000}"/>
    <cellStyle name="Dziesietny_Invoices2001Slovakia_Book1_1_KH Von 2012 gui BKH 1 3" xfId="3444" xr:uid="{00000000-0005-0000-0000-0000A80D0000}"/>
    <cellStyle name="Dziesiętny_Invoices2001Slovakia_Book1_1_KH Von 2012 gui BKH 1 3" xfId="3445" xr:uid="{00000000-0005-0000-0000-0000A90D0000}"/>
    <cellStyle name="Dziesietny_Invoices2001Slovakia_Book1_1_KH Von 2012 gui BKH 1 3 2" xfId="3446" xr:uid="{00000000-0005-0000-0000-0000AA0D0000}"/>
    <cellStyle name="Dziesiętny_Invoices2001Slovakia_Book1_1_KH Von 2012 gui BKH 1 3 2" xfId="3447" xr:uid="{00000000-0005-0000-0000-0000AB0D0000}"/>
    <cellStyle name="Dziesietny_Invoices2001Slovakia_Book1_1_KH Von 2012 gui BKH 1_BIEU KE HOACH  2015 (KTN 6.11 sua)" xfId="3448" xr:uid="{00000000-0005-0000-0000-0000AC0D0000}"/>
    <cellStyle name="Dziesiętny_Invoices2001Slovakia_Book1_1_KH Von 2012 gui BKH 1_BIEU KE HOACH  2015 (KTN 6.11 sua)" xfId="3449" xr:uid="{00000000-0005-0000-0000-0000AD0D0000}"/>
    <cellStyle name="Dziesietny_Invoices2001Slovakia_Book1_1_KH Von 2012 gui BKH 2" xfId="3450" xr:uid="{00000000-0005-0000-0000-0000AE0D0000}"/>
    <cellStyle name="Dziesiętny_Invoices2001Slovakia_Book1_1_KH Von 2012 gui BKH 2" xfId="3451" xr:uid="{00000000-0005-0000-0000-0000AF0D0000}"/>
    <cellStyle name="Dziesietny_Invoices2001Slovakia_Book1_1_KH Von 2012 gui BKH 2 2" xfId="3452" xr:uid="{00000000-0005-0000-0000-0000B00D0000}"/>
    <cellStyle name="Dziesiętny_Invoices2001Slovakia_Book1_1_KH Von 2012 gui BKH 2 2" xfId="3453" xr:uid="{00000000-0005-0000-0000-0000B10D0000}"/>
    <cellStyle name="Dziesietny_Invoices2001Slovakia_Book1_1_KH Von 2012 gui BKH 2 2 2" xfId="3454" xr:uid="{00000000-0005-0000-0000-0000B20D0000}"/>
    <cellStyle name="Dziesiętny_Invoices2001Slovakia_Book1_1_KH Von 2012 gui BKH 2 2 2" xfId="3455" xr:uid="{00000000-0005-0000-0000-0000B30D0000}"/>
    <cellStyle name="Dziesietny_Invoices2001Slovakia_Book1_1_KH Von 2012 gui BKH 2 3" xfId="3456" xr:uid="{00000000-0005-0000-0000-0000B40D0000}"/>
    <cellStyle name="Dziesiętny_Invoices2001Slovakia_Book1_1_KH Von 2012 gui BKH 2 3" xfId="3457" xr:uid="{00000000-0005-0000-0000-0000B50D0000}"/>
    <cellStyle name="Dziesietny_Invoices2001Slovakia_Book1_1_KH Von 2012 gui BKH 2 3 2" xfId="3458" xr:uid="{00000000-0005-0000-0000-0000B60D0000}"/>
    <cellStyle name="Dziesiętny_Invoices2001Slovakia_Book1_1_KH Von 2012 gui BKH 2 3 2" xfId="3459" xr:uid="{00000000-0005-0000-0000-0000B70D0000}"/>
    <cellStyle name="Dziesietny_Invoices2001Slovakia_Book1_1_KH Von 2012 gui BKH 2 4" xfId="3460" xr:uid="{00000000-0005-0000-0000-0000B80D0000}"/>
    <cellStyle name="Dziesiętny_Invoices2001Slovakia_Book1_1_KH Von 2012 gui BKH 2 4" xfId="3461" xr:uid="{00000000-0005-0000-0000-0000B90D0000}"/>
    <cellStyle name="Dziesietny_Invoices2001Slovakia_Book1_1_QD ke hoach dau thau" xfId="3462" xr:uid="{00000000-0005-0000-0000-0000BA0D0000}"/>
    <cellStyle name="Dziesiętny_Invoices2001Slovakia_Book1_1_QD ke hoach dau thau" xfId="3463" xr:uid="{00000000-0005-0000-0000-0000BB0D0000}"/>
    <cellStyle name="Dziesietny_Invoices2001Slovakia_Book1_1_QD ke hoach dau thau 2" xfId="3464" xr:uid="{00000000-0005-0000-0000-0000BC0D0000}"/>
    <cellStyle name="Dziesiętny_Invoices2001Slovakia_Book1_1_QD ke hoach dau thau 2" xfId="3465" xr:uid="{00000000-0005-0000-0000-0000BD0D0000}"/>
    <cellStyle name="Dziesietny_Invoices2001Slovakia_Book1_1_QD ke hoach dau thau 2 2" xfId="3466" xr:uid="{00000000-0005-0000-0000-0000BE0D0000}"/>
    <cellStyle name="Dziesiętny_Invoices2001Slovakia_Book1_1_QD ke hoach dau thau 2 2" xfId="3467" xr:uid="{00000000-0005-0000-0000-0000BF0D0000}"/>
    <cellStyle name="Dziesietny_Invoices2001Slovakia_Book1_1_QD ke hoach dau thau 3" xfId="3468" xr:uid="{00000000-0005-0000-0000-0000C00D0000}"/>
    <cellStyle name="Dziesiętny_Invoices2001Slovakia_Book1_1_QD ke hoach dau thau 3" xfId="3469" xr:uid="{00000000-0005-0000-0000-0000C10D0000}"/>
    <cellStyle name="Dziesietny_Invoices2001Slovakia_Book1_1_QD ke hoach dau thau 3 2" xfId="3470" xr:uid="{00000000-0005-0000-0000-0000C20D0000}"/>
    <cellStyle name="Dziesiętny_Invoices2001Slovakia_Book1_1_QD ke hoach dau thau 3 2" xfId="3471" xr:uid="{00000000-0005-0000-0000-0000C30D0000}"/>
    <cellStyle name="Dziesietny_Invoices2001Slovakia_Book1_1_QD ke hoach dau thau 4" xfId="3472" xr:uid="{00000000-0005-0000-0000-0000C40D0000}"/>
    <cellStyle name="Dziesiętny_Invoices2001Slovakia_Book1_1_QD ke hoach dau thau 4" xfId="3473" xr:uid="{00000000-0005-0000-0000-0000C50D0000}"/>
    <cellStyle name="Dziesietny_Invoices2001Slovakia_Book1_1_Ra soat KH von 2011 (Huy-11-11-11)" xfId="3474" xr:uid="{00000000-0005-0000-0000-0000C60D0000}"/>
    <cellStyle name="Dziesiętny_Invoices2001Slovakia_Book1_1_Ra soat KH von 2011 (Huy-11-11-11)" xfId="3475" xr:uid="{00000000-0005-0000-0000-0000C70D0000}"/>
    <cellStyle name="Dziesietny_Invoices2001Slovakia_Book1_1_tien luong" xfId="3476" xr:uid="{00000000-0005-0000-0000-0000C80D0000}"/>
    <cellStyle name="Dziesiętny_Invoices2001Slovakia_Book1_1_tien luong" xfId="3477" xr:uid="{00000000-0005-0000-0000-0000C90D0000}"/>
    <cellStyle name="Dziesietny_Invoices2001Slovakia_Book1_1_Tien luong chuan 01" xfId="3478" xr:uid="{00000000-0005-0000-0000-0000CA0D0000}"/>
    <cellStyle name="Dziesiętny_Invoices2001Slovakia_Book1_1_Tien luong chuan 01" xfId="3479" xr:uid="{00000000-0005-0000-0000-0000CB0D0000}"/>
    <cellStyle name="Dziesietny_Invoices2001Slovakia_Book1_1_tinh toan hoang ha" xfId="3480" xr:uid="{00000000-0005-0000-0000-0000CC0D0000}"/>
    <cellStyle name="Dziesiętny_Invoices2001Slovakia_Book1_1_tinh toan hoang ha" xfId="3481" xr:uid="{00000000-0005-0000-0000-0000CD0D0000}"/>
    <cellStyle name="Dziesietny_Invoices2001Slovakia_Book1_1_tinh toan hoang ha 2" xfId="3482" xr:uid="{00000000-0005-0000-0000-0000CE0D0000}"/>
    <cellStyle name="Dziesiętny_Invoices2001Slovakia_Book1_1_tinh toan hoang ha 2" xfId="3483" xr:uid="{00000000-0005-0000-0000-0000CF0D0000}"/>
    <cellStyle name="Dziesietny_Invoices2001Slovakia_Book1_1_tinh toan hoang ha 2 2" xfId="3484" xr:uid="{00000000-0005-0000-0000-0000D00D0000}"/>
    <cellStyle name="Dziesiętny_Invoices2001Slovakia_Book1_1_tinh toan hoang ha 2 2" xfId="3485" xr:uid="{00000000-0005-0000-0000-0000D10D0000}"/>
    <cellStyle name="Dziesietny_Invoices2001Slovakia_Book1_1_tinh toan hoang ha 3" xfId="3486" xr:uid="{00000000-0005-0000-0000-0000D20D0000}"/>
    <cellStyle name="Dziesiętny_Invoices2001Slovakia_Book1_1_tinh toan hoang ha 3" xfId="3487" xr:uid="{00000000-0005-0000-0000-0000D30D0000}"/>
    <cellStyle name="Dziesietny_Invoices2001Slovakia_Book1_1_tinh toan hoang ha 3 2" xfId="3488" xr:uid="{00000000-0005-0000-0000-0000D40D0000}"/>
    <cellStyle name="Dziesiętny_Invoices2001Slovakia_Book1_1_tinh toan hoang ha 3 2" xfId="3489" xr:uid="{00000000-0005-0000-0000-0000D50D0000}"/>
    <cellStyle name="Dziesietny_Invoices2001Slovakia_Book1_1_tinh toan hoang ha 4" xfId="3490" xr:uid="{00000000-0005-0000-0000-0000D60D0000}"/>
    <cellStyle name="Dziesiętny_Invoices2001Slovakia_Book1_1_tinh toan hoang ha 4" xfId="3491" xr:uid="{00000000-0005-0000-0000-0000D70D0000}"/>
    <cellStyle name="Dziesietny_Invoices2001Slovakia_Book1_1_Tong von ĐTPT" xfId="3492" xr:uid="{00000000-0005-0000-0000-0000D80D0000}"/>
    <cellStyle name="Dziesiętny_Invoices2001Slovakia_Book1_1_Tong von ĐTPT" xfId="3493" xr:uid="{00000000-0005-0000-0000-0000D90D0000}"/>
    <cellStyle name="Dziesietny_Invoices2001Slovakia_Book1_1_Tong von ĐTPT 2" xfId="3494" xr:uid="{00000000-0005-0000-0000-0000DA0D0000}"/>
    <cellStyle name="Dziesiętny_Invoices2001Slovakia_Book1_1_Tong von ĐTPT 2" xfId="3495" xr:uid="{00000000-0005-0000-0000-0000DB0D0000}"/>
    <cellStyle name="Dziesietny_Invoices2001Slovakia_Book1_1_Tong von ĐTPT 2 2" xfId="3496" xr:uid="{00000000-0005-0000-0000-0000DC0D0000}"/>
    <cellStyle name="Dziesiętny_Invoices2001Slovakia_Book1_1_Tong von ĐTPT 2 2" xfId="3497" xr:uid="{00000000-0005-0000-0000-0000DD0D0000}"/>
    <cellStyle name="Dziesietny_Invoices2001Slovakia_Book1_1_Tong von ĐTPT 3" xfId="3498" xr:uid="{00000000-0005-0000-0000-0000DE0D0000}"/>
    <cellStyle name="Dziesiętny_Invoices2001Slovakia_Book1_1_Tong von ĐTPT 3" xfId="3499" xr:uid="{00000000-0005-0000-0000-0000DF0D0000}"/>
    <cellStyle name="Dziesietny_Invoices2001Slovakia_Book1_1_Tong von ĐTPT 3 2" xfId="3500" xr:uid="{00000000-0005-0000-0000-0000E00D0000}"/>
    <cellStyle name="Dziesiętny_Invoices2001Slovakia_Book1_1_Tong von ĐTPT 3 2" xfId="3501" xr:uid="{00000000-0005-0000-0000-0000E10D0000}"/>
    <cellStyle name="Dziesietny_Invoices2001Slovakia_Book1_1_Tong von ĐTPT 4" xfId="3502" xr:uid="{00000000-0005-0000-0000-0000E20D0000}"/>
    <cellStyle name="Dziesiętny_Invoices2001Slovakia_Book1_1_Tong von ĐTPT 4" xfId="3503" xr:uid="{00000000-0005-0000-0000-0000E30D0000}"/>
    <cellStyle name="Dziesietny_Invoices2001Slovakia_Book1_1_Viec Huy dang lam" xfId="3504" xr:uid="{00000000-0005-0000-0000-0000E40D0000}"/>
    <cellStyle name="Dziesiętny_Invoices2001Slovakia_Book1_1_Viec Huy dang lam" xfId="3505" xr:uid="{00000000-0005-0000-0000-0000E50D0000}"/>
    <cellStyle name="Dziesietny_Invoices2001Slovakia_Book1_2" xfId="3506" xr:uid="{00000000-0005-0000-0000-0000E60D0000}"/>
    <cellStyle name="Dziesiętny_Invoices2001Slovakia_Book1_2" xfId="3507" xr:uid="{00000000-0005-0000-0000-0000E70D0000}"/>
    <cellStyle name="Dziesietny_Invoices2001Slovakia_Book1_2 2" xfId="3508" xr:uid="{00000000-0005-0000-0000-0000E80D0000}"/>
    <cellStyle name="Dziesiętny_Invoices2001Slovakia_Book1_2 2" xfId="3509" xr:uid="{00000000-0005-0000-0000-0000E90D0000}"/>
    <cellStyle name="Dziesietny_Invoices2001Slovakia_Book1_2_bieu ke hoach dau thau" xfId="3510" xr:uid="{00000000-0005-0000-0000-0000EA0D0000}"/>
    <cellStyle name="Dziesiętny_Invoices2001Slovakia_Book1_2_bieu ke hoach dau thau" xfId="3511" xr:uid="{00000000-0005-0000-0000-0000EB0D0000}"/>
    <cellStyle name="Dziesietny_Invoices2001Slovakia_Book1_2_bieu ke hoach dau thau 2" xfId="3512" xr:uid="{00000000-0005-0000-0000-0000EC0D0000}"/>
    <cellStyle name="Dziesiętny_Invoices2001Slovakia_Book1_2_bieu ke hoach dau thau 2" xfId="3513" xr:uid="{00000000-0005-0000-0000-0000ED0D0000}"/>
    <cellStyle name="Dziesietny_Invoices2001Slovakia_Book1_2_bieu ke hoach dau thau 2 2" xfId="3514" xr:uid="{00000000-0005-0000-0000-0000EE0D0000}"/>
    <cellStyle name="Dziesiętny_Invoices2001Slovakia_Book1_2_bieu ke hoach dau thau 2 2" xfId="3515" xr:uid="{00000000-0005-0000-0000-0000EF0D0000}"/>
    <cellStyle name="Dziesietny_Invoices2001Slovakia_Book1_2_bieu ke hoach dau thau 3" xfId="3516" xr:uid="{00000000-0005-0000-0000-0000F00D0000}"/>
    <cellStyle name="Dziesiętny_Invoices2001Slovakia_Book1_2_bieu ke hoach dau thau 3" xfId="3517" xr:uid="{00000000-0005-0000-0000-0000F10D0000}"/>
    <cellStyle name="Dziesietny_Invoices2001Slovakia_Book1_2_bieu ke hoach dau thau 3 2" xfId="3518" xr:uid="{00000000-0005-0000-0000-0000F20D0000}"/>
    <cellStyle name="Dziesiętny_Invoices2001Slovakia_Book1_2_bieu ke hoach dau thau 3 2" xfId="3519" xr:uid="{00000000-0005-0000-0000-0000F30D0000}"/>
    <cellStyle name="Dziesietny_Invoices2001Slovakia_Book1_2_bieu ke hoach dau thau truong mam non SKH" xfId="3520" xr:uid="{00000000-0005-0000-0000-0000F40D0000}"/>
    <cellStyle name="Dziesiętny_Invoices2001Slovakia_Book1_2_bieu ke hoach dau thau truong mam non SKH" xfId="3521" xr:uid="{00000000-0005-0000-0000-0000F50D0000}"/>
    <cellStyle name="Dziesietny_Invoices2001Slovakia_Book1_2_bieu ke hoach dau thau truong mam non SKH 2" xfId="3522" xr:uid="{00000000-0005-0000-0000-0000F60D0000}"/>
    <cellStyle name="Dziesiętny_Invoices2001Slovakia_Book1_2_bieu ke hoach dau thau truong mam non SKH 2" xfId="3523" xr:uid="{00000000-0005-0000-0000-0000F70D0000}"/>
    <cellStyle name="Dziesietny_Invoices2001Slovakia_Book1_2_bieu ke hoach dau thau truong mam non SKH 2 2" xfId="3524" xr:uid="{00000000-0005-0000-0000-0000F80D0000}"/>
    <cellStyle name="Dziesiętny_Invoices2001Slovakia_Book1_2_bieu ke hoach dau thau truong mam non SKH 2 2" xfId="3525" xr:uid="{00000000-0005-0000-0000-0000F90D0000}"/>
    <cellStyle name="Dziesietny_Invoices2001Slovakia_Book1_2_bieu ke hoach dau thau truong mam non SKH 3" xfId="3526" xr:uid="{00000000-0005-0000-0000-0000FA0D0000}"/>
    <cellStyle name="Dziesiętny_Invoices2001Slovakia_Book1_2_bieu ke hoach dau thau truong mam non SKH 3" xfId="3527" xr:uid="{00000000-0005-0000-0000-0000FB0D0000}"/>
    <cellStyle name="Dziesietny_Invoices2001Slovakia_Book1_2_bieu ke hoach dau thau truong mam non SKH 3 2" xfId="3528" xr:uid="{00000000-0005-0000-0000-0000FC0D0000}"/>
    <cellStyle name="Dziesiętny_Invoices2001Slovakia_Book1_2_bieu ke hoach dau thau truong mam non SKH 3 2" xfId="3529" xr:uid="{00000000-0005-0000-0000-0000FD0D0000}"/>
    <cellStyle name="Dziesietny_Invoices2001Slovakia_Book1_2_bieu tong hop lai kh von 2011 gui phong TH-KTDN" xfId="3530" xr:uid="{00000000-0005-0000-0000-0000FE0D0000}"/>
    <cellStyle name="Dziesiętny_Invoices2001Slovakia_Book1_2_bieu tong hop lai kh von 2011 gui phong TH-KTDN" xfId="3531" xr:uid="{00000000-0005-0000-0000-0000FF0D0000}"/>
    <cellStyle name="Dziesietny_Invoices2001Slovakia_Book1_2_bieu tong hop lai kh von 2011 gui phong TH-KTDN 2" xfId="3532" xr:uid="{00000000-0005-0000-0000-0000000E0000}"/>
    <cellStyle name="Dziesiętny_Invoices2001Slovakia_Book1_2_bieu tong hop lai kh von 2011 gui phong TH-KTDN 2" xfId="3533" xr:uid="{00000000-0005-0000-0000-0000010E0000}"/>
    <cellStyle name="Dziesietny_Invoices2001Slovakia_Book1_2_bieu tong hop lai kh von 2011 gui phong TH-KTDN 2 2" xfId="3534" xr:uid="{00000000-0005-0000-0000-0000020E0000}"/>
    <cellStyle name="Dziesiętny_Invoices2001Slovakia_Book1_2_bieu tong hop lai kh von 2011 gui phong TH-KTDN 2 2" xfId="3535" xr:uid="{00000000-0005-0000-0000-0000030E0000}"/>
    <cellStyle name="Dziesietny_Invoices2001Slovakia_Book1_2_bieu tong hop lai kh von 2011 gui phong TH-KTDN 3" xfId="3536" xr:uid="{00000000-0005-0000-0000-0000040E0000}"/>
    <cellStyle name="Dziesiętny_Invoices2001Slovakia_Book1_2_bieu tong hop lai kh von 2011 gui phong TH-KTDN 3" xfId="3537" xr:uid="{00000000-0005-0000-0000-0000050E0000}"/>
    <cellStyle name="Dziesietny_Invoices2001Slovakia_Book1_2_bieu tong hop lai kh von 2011 gui phong TH-KTDN 3 2" xfId="3538" xr:uid="{00000000-0005-0000-0000-0000060E0000}"/>
    <cellStyle name="Dziesiętny_Invoices2001Slovakia_Book1_2_bieu tong hop lai kh von 2011 gui phong TH-KTDN 3 2" xfId="3539" xr:uid="{00000000-0005-0000-0000-0000070E0000}"/>
    <cellStyle name="Dziesietny_Invoices2001Slovakia_Book1_2_bieu tong hop lai kh von 2011 gui phong TH-KTDN_BIEU KE HOACH  2015 (KTN 6.11 sua)" xfId="3540" xr:uid="{00000000-0005-0000-0000-0000080E0000}"/>
    <cellStyle name="Dziesiętny_Invoices2001Slovakia_Book1_2_bieu tong hop lai kh von 2011 gui phong TH-KTDN_BIEU KE HOACH  2015 (KTN 6.11 sua)" xfId="3541" xr:uid="{00000000-0005-0000-0000-0000090E0000}"/>
    <cellStyle name="Dziesietny_Invoices2001Slovakia_Book1_2_Book1" xfId="3542" xr:uid="{00000000-0005-0000-0000-00000A0E0000}"/>
    <cellStyle name="Dziesiętny_Invoices2001Slovakia_Book1_2_Book1" xfId="3543" xr:uid="{00000000-0005-0000-0000-00000B0E0000}"/>
    <cellStyle name="Dziesietny_Invoices2001Slovakia_Book1_2_Book1 2" xfId="3544" xr:uid="{00000000-0005-0000-0000-00000C0E0000}"/>
    <cellStyle name="Dziesiętny_Invoices2001Slovakia_Book1_2_Book1 2" xfId="3545" xr:uid="{00000000-0005-0000-0000-00000D0E0000}"/>
    <cellStyle name="Dziesietny_Invoices2001Slovakia_Book1_2_Book1 2 2" xfId="3546" xr:uid="{00000000-0005-0000-0000-00000E0E0000}"/>
    <cellStyle name="Dziesiętny_Invoices2001Slovakia_Book1_2_Book1 2 2" xfId="3547" xr:uid="{00000000-0005-0000-0000-00000F0E0000}"/>
    <cellStyle name="Dziesietny_Invoices2001Slovakia_Book1_2_Book1 3" xfId="3548" xr:uid="{00000000-0005-0000-0000-0000100E0000}"/>
    <cellStyle name="Dziesiętny_Invoices2001Slovakia_Book1_2_Book1 3" xfId="3549" xr:uid="{00000000-0005-0000-0000-0000110E0000}"/>
    <cellStyle name="Dziesietny_Invoices2001Slovakia_Book1_2_Book1 3 2" xfId="3550" xr:uid="{00000000-0005-0000-0000-0000120E0000}"/>
    <cellStyle name="Dziesiętny_Invoices2001Slovakia_Book1_2_Book1 3 2" xfId="3551" xr:uid="{00000000-0005-0000-0000-0000130E0000}"/>
    <cellStyle name="Dziesietny_Invoices2001Slovakia_Book1_2_Book1_1" xfId="3552" xr:uid="{00000000-0005-0000-0000-0000140E0000}"/>
    <cellStyle name="Dziesiętny_Invoices2001Slovakia_Book1_2_Book1_1" xfId="3553" xr:uid="{00000000-0005-0000-0000-0000150E0000}"/>
    <cellStyle name="Dziesietny_Invoices2001Slovakia_Book1_2_Book1_1 2" xfId="3554" xr:uid="{00000000-0005-0000-0000-0000160E0000}"/>
    <cellStyle name="Dziesiętny_Invoices2001Slovakia_Book1_2_Book1_1 2" xfId="3555" xr:uid="{00000000-0005-0000-0000-0000170E0000}"/>
    <cellStyle name="Dziesietny_Invoices2001Slovakia_Book1_2_Book1_1 2 2" xfId="3556" xr:uid="{00000000-0005-0000-0000-0000180E0000}"/>
    <cellStyle name="Dziesiętny_Invoices2001Slovakia_Book1_2_Book1_1 2 2" xfId="3557" xr:uid="{00000000-0005-0000-0000-0000190E0000}"/>
    <cellStyle name="Dziesietny_Invoices2001Slovakia_Book1_2_Book1_1 3" xfId="3558" xr:uid="{00000000-0005-0000-0000-00001A0E0000}"/>
    <cellStyle name="Dziesiętny_Invoices2001Slovakia_Book1_2_Book1_1 3" xfId="3559" xr:uid="{00000000-0005-0000-0000-00001B0E0000}"/>
    <cellStyle name="Dziesietny_Invoices2001Slovakia_Book1_2_Book1_1 3 2" xfId="3560" xr:uid="{00000000-0005-0000-0000-00001C0E0000}"/>
    <cellStyle name="Dziesiętny_Invoices2001Slovakia_Book1_2_Book1_1 3 2" xfId="3561" xr:uid="{00000000-0005-0000-0000-00001D0E0000}"/>
    <cellStyle name="Dziesietny_Invoices2001Slovakia_Book1_2_Book1_1 4" xfId="3562" xr:uid="{00000000-0005-0000-0000-00001E0E0000}"/>
    <cellStyle name="Dziesiętny_Invoices2001Slovakia_Book1_2_Book1_1 4" xfId="3563" xr:uid="{00000000-0005-0000-0000-00001F0E0000}"/>
    <cellStyle name="Dziesietny_Invoices2001Slovakia_Book1_2_Book1_Ke hoach 2010 (theo doi 11-8-2010)" xfId="3564" xr:uid="{00000000-0005-0000-0000-0000200E0000}"/>
    <cellStyle name="Dziesiętny_Invoices2001Slovakia_Book1_2_Book1_Ke hoach 2010 (theo doi 11-8-2010)" xfId="3565" xr:uid="{00000000-0005-0000-0000-0000210E0000}"/>
    <cellStyle name="Dziesietny_Invoices2001Slovakia_Book1_2_Book1_Ke hoach 2010 (theo doi 11-8-2010) 2" xfId="3566" xr:uid="{00000000-0005-0000-0000-0000220E0000}"/>
    <cellStyle name="Dziesiętny_Invoices2001Slovakia_Book1_2_Book1_Ke hoach 2010 (theo doi 11-8-2010) 2" xfId="3567" xr:uid="{00000000-0005-0000-0000-0000230E0000}"/>
    <cellStyle name="Dziesietny_Invoices2001Slovakia_Book1_2_Book1_Ke hoach 2010 (theo doi 11-8-2010) 2 2" xfId="3568" xr:uid="{00000000-0005-0000-0000-0000240E0000}"/>
    <cellStyle name="Dziesiętny_Invoices2001Slovakia_Book1_2_Book1_Ke hoach 2010 (theo doi 11-8-2010) 2 2" xfId="3569" xr:uid="{00000000-0005-0000-0000-0000250E0000}"/>
    <cellStyle name="Dziesietny_Invoices2001Slovakia_Book1_2_Book1_Ke hoach 2010 (theo doi 11-8-2010) 3" xfId="3570" xr:uid="{00000000-0005-0000-0000-0000260E0000}"/>
    <cellStyle name="Dziesiętny_Invoices2001Slovakia_Book1_2_Book1_Ke hoach 2010 (theo doi 11-8-2010) 3" xfId="3571" xr:uid="{00000000-0005-0000-0000-0000270E0000}"/>
    <cellStyle name="Dziesietny_Invoices2001Slovakia_Book1_2_Book1_Ke hoach 2010 (theo doi 11-8-2010) 3 2" xfId="3572" xr:uid="{00000000-0005-0000-0000-0000280E0000}"/>
    <cellStyle name="Dziesiętny_Invoices2001Slovakia_Book1_2_Book1_Ke hoach 2010 (theo doi 11-8-2010) 3 2" xfId="3573" xr:uid="{00000000-0005-0000-0000-0000290E0000}"/>
    <cellStyle name="Dziesietny_Invoices2001Slovakia_Book1_2_Book1_Ke hoach 2010 (theo doi 11-8-2010)_BIEU KE HOACH  2015 (KTN 6.11 sua)" xfId="3574" xr:uid="{00000000-0005-0000-0000-00002A0E0000}"/>
    <cellStyle name="Dziesiętny_Invoices2001Slovakia_Book1_2_Book1_Ke hoach 2010 (theo doi 11-8-2010)_BIEU KE HOACH  2015 (KTN 6.11 sua)" xfId="3575" xr:uid="{00000000-0005-0000-0000-00002B0E0000}"/>
    <cellStyle name="Dziesietny_Invoices2001Slovakia_Book1_2_Book1_ke hoach dau thau 30-6-2010" xfId="3576" xr:uid="{00000000-0005-0000-0000-00002C0E0000}"/>
    <cellStyle name="Dziesiętny_Invoices2001Slovakia_Book1_2_Book1_ke hoach dau thau 30-6-2010" xfId="3577" xr:uid="{00000000-0005-0000-0000-00002D0E0000}"/>
    <cellStyle name="Dziesietny_Invoices2001Slovakia_Book1_2_Book1_ke hoach dau thau 30-6-2010 2" xfId="3578" xr:uid="{00000000-0005-0000-0000-00002E0E0000}"/>
    <cellStyle name="Dziesiętny_Invoices2001Slovakia_Book1_2_Book1_ke hoach dau thau 30-6-2010 2" xfId="3579" xr:uid="{00000000-0005-0000-0000-00002F0E0000}"/>
    <cellStyle name="Dziesietny_Invoices2001Slovakia_Book1_2_Book1_ke hoach dau thau 30-6-2010 2 2" xfId="3580" xr:uid="{00000000-0005-0000-0000-0000300E0000}"/>
    <cellStyle name="Dziesiętny_Invoices2001Slovakia_Book1_2_Book1_ke hoach dau thau 30-6-2010 2 2" xfId="3581" xr:uid="{00000000-0005-0000-0000-0000310E0000}"/>
    <cellStyle name="Dziesietny_Invoices2001Slovakia_Book1_2_Book1_ke hoach dau thau 30-6-2010 3" xfId="3582" xr:uid="{00000000-0005-0000-0000-0000320E0000}"/>
    <cellStyle name="Dziesiętny_Invoices2001Slovakia_Book1_2_Book1_ke hoach dau thau 30-6-2010 3" xfId="3583" xr:uid="{00000000-0005-0000-0000-0000330E0000}"/>
    <cellStyle name="Dziesietny_Invoices2001Slovakia_Book1_2_Book1_ke hoach dau thau 30-6-2010 3 2" xfId="3584" xr:uid="{00000000-0005-0000-0000-0000340E0000}"/>
    <cellStyle name="Dziesiętny_Invoices2001Slovakia_Book1_2_Book1_ke hoach dau thau 30-6-2010 3 2" xfId="3585" xr:uid="{00000000-0005-0000-0000-0000350E0000}"/>
    <cellStyle name="Dziesietny_Invoices2001Slovakia_Book1_2_Book1_ke hoach dau thau 30-6-2010_BIEU KE HOACH  2015 (KTN 6.11 sua)" xfId="3586" xr:uid="{00000000-0005-0000-0000-0000360E0000}"/>
    <cellStyle name="Dziesiętny_Invoices2001Slovakia_Book1_2_Book1_ke hoach dau thau 30-6-2010_BIEU KE HOACH  2015 (KTN 6.11 sua)" xfId="3587" xr:uid="{00000000-0005-0000-0000-0000370E0000}"/>
    <cellStyle name="Dziesietny_Invoices2001Slovakia_Book1_2_Copy of KH PHAN BO VON ĐỐI ỨNG NAM 2011 (30 TY phuong án gop WB)" xfId="3588" xr:uid="{00000000-0005-0000-0000-0000380E0000}"/>
    <cellStyle name="Dziesiętny_Invoices2001Slovakia_Book1_2_Copy of KH PHAN BO VON ĐỐI ỨNG NAM 2011 (30 TY phuong án gop WB)" xfId="3589" xr:uid="{00000000-0005-0000-0000-0000390E0000}"/>
    <cellStyle name="Dziesietny_Invoices2001Slovakia_Book1_2_Copy of KH PHAN BO VON ĐỐI ỨNG NAM 2011 (30 TY phuong án gop WB) 2" xfId="3590" xr:uid="{00000000-0005-0000-0000-00003A0E0000}"/>
    <cellStyle name="Dziesiętny_Invoices2001Slovakia_Book1_2_Copy of KH PHAN BO VON ĐỐI ỨNG NAM 2011 (30 TY phuong án gop WB) 2" xfId="3591" xr:uid="{00000000-0005-0000-0000-00003B0E0000}"/>
    <cellStyle name="Dziesietny_Invoices2001Slovakia_Book1_2_Copy of KH PHAN BO VON ĐỐI ỨNG NAM 2011 (30 TY phuong án gop WB) 2 2" xfId="3592" xr:uid="{00000000-0005-0000-0000-00003C0E0000}"/>
    <cellStyle name="Dziesiętny_Invoices2001Slovakia_Book1_2_Copy of KH PHAN BO VON ĐỐI ỨNG NAM 2011 (30 TY phuong án gop WB) 2 2" xfId="3593" xr:uid="{00000000-0005-0000-0000-00003D0E0000}"/>
    <cellStyle name="Dziesietny_Invoices2001Slovakia_Book1_2_Copy of KH PHAN BO VON ĐỐI ỨNG NAM 2011 (30 TY phuong án gop WB) 3" xfId="3594" xr:uid="{00000000-0005-0000-0000-00003E0E0000}"/>
    <cellStyle name="Dziesiętny_Invoices2001Slovakia_Book1_2_Copy of KH PHAN BO VON ĐỐI ỨNG NAM 2011 (30 TY phuong án gop WB) 3" xfId="3595" xr:uid="{00000000-0005-0000-0000-00003F0E0000}"/>
    <cellStyle name="Dziesietny_Invoices2001Slovakia_Book1_2_Copy of KH PHAN BO VON ĐỐI ỨNG NAM 2011 (30 TY phuong án gop WB) 3 2" xfId="3596" xr:uid="{00000000-0005-0000-0000-0000400E0000}"/>
    <cellStyle name="Dziesiętny_Invoices2001Slovakia_Book1_2_Copy of KH PHAN BO VON ĐỐI ỨNG NAM 2011 (30 TY phuong án gop WB) 3 2" xfId="3597" xr:uid="{00000000-0005-0000-0000-0000410E0000}"/>
    <cellStyle name="Dziesietny_Invoices2001Slovakia_Book1_2_Copy of KH PHAN BO VON ĐỐI ỨNG NAM 2011 (30 TY phuong án gop WB)_BIEU KE HOACH  2015 (KTN 6.11 sua)" xfId="3598" xr:uid="{00000000-0005-0000-0000-0000420E0000}"/>
    <cellStyle name="Dziesiętny_Invoices2001Slovakia_Book1_2_Copy of KH PHAN BO VON ĐỐI ỨNG NAM 2011 (30 TY phuong án gop WB)_BIEU KE HOACH  2015 (KTN 6.11 sua)" xfId="3599" xr:uid="{00000000-0005-0000-0000-0000430E0000}"/>
    <cellStyle name="Dziesietny_Invoices2001Slovakia_Book1_2_Danh Mục KCM trinh BKH 2011 (BS 30A)" xfId="3600" xr:uid="{00000000-0005-0000-0000-0000440E0000}"/>
    <cellStyle name="Dziesiętny_Invoices2001Slovakia_Book1_2_Danh Mục KCM trinh BKH 2011 (BS 30A)" xfId="3601" xr:uid="{00000000-0005-0000-0000-0000450E0000}"/>
    <cellStyle name="Dziesietny_Invoices2001Slovakia_Book1_2_DTTD chieng chan Tham lai 29-9-2009" xfId="3602" xr:uid="{00000000-0005-0000-0000-0000460E0000}"/>
    <cellStyle name="Dziesiętny_Invoices2001Slovakia_Book1_2_DTTD chieng chan Tham lai 29-9-2009" xfId="3603" xr:uid="{00000000-0005-0000-0000-0000470E0000}"/>
    <cellStyle name="Dziesietny_Invoices2001Slovakia_Book1_2_DTTD chieng chan Tham lai 29-9-2009 2" xfId="3604" xr:uid="{00000000-0005-0000-0000-0000480E0000}"/>
    <cellStyle name="Dziesiętny_Invoices2001Slovakia_Book1_2_DTTD chieng chan Tham lai 29-9-2009 2" xfId="3605" xr:uid="{00000000-0005-0000-0000-0000490E0000}"/>
    <cellStyle name="Dziesietny_Invoices2001Slovakia_Book1_2_DTTD chieng chan Tham lai 29-9-2009 2 2" xfId="3606" xr:uid="{00000000-0005-0000-0000-00004A0E0000}"/>
    <cellStyle name="Dziesiętny_Invoices2001Slovakia_Book1_2_DTTD chieng chan Tham lai 29-9-2009 2 2" xfId="3607" xr:uid="{00000000-0005-0000-0000-00004B0E0000}"/>
    <cellStyle name="Dziesietny_Invoices2001Slovakia_Book1_2_DTTD chieng chan Tham lai 29-9-2009 3" xfId="3608" xr:uid="{00000000-0005-0000-0000-00004C0E0000}"/>
    <cellStyle name="Dziesiętny_Invoices2001Slovakia_Book1_2_DTTD chieng chan Tham lai 29-9-2009 3" xfId="3609" xr:uid="{00000000-0005-0000-0000-00004D0E0000}"/>
    <cellStyle name="Dziesietny_Invoices2001Slovakia_Book1_2_DTTD chieng chan Tham lai 29-9-2009 3 2" xfId="3610" xr:uid="{00000000-0005-0000-0000-00004E0E0000}"/>
    <cellStyle name="Dziesiętny_Invoices2001Slovakia_Book1_2_DTTD chieng chan Tham lai 29-9-2009 3 2" xfId="3611" xr:uid="{00000000-0005-0000-0000-00004F0E0000}"/>
    <cellStyle name="Dziesietny_Invoices2001Slovakia_Book1_2_DTTD chieng chan Tham lai 29-9-2009_BIEU KE HOACH  2015 (KTN 6.11 sua)" xfId="3612" xr:uid="{00000000-0005-0000-0000-0000500E0000}"/>
    <cellStyle name="Dziesiętny_Invoices2001Slovakia_Book1_2_DTTD chieng chan Tham lai 29-9-2009_BIEU KE HOACH  2015 (KTN 6.11 sua)" xfId="3613" xr:uid="{00000000-0005-0000-0000-0000510E0000}"/>
    <cellStyle name="Dziesietny_Invoices2001Slovakia_Book1_2_Du toan nuoc San Thang (GD2)" xfId="3614" xr:uid="{00000000-0005-0000-0000-0000520E0000}"/>
    <cellStyle name="Dziesiętny_Invoices2001Slovakia_Book1_2_Du toan nuoc San Thang (GD2)" xfId="3615" xr:uid="{00000000-0005-0000-0000-0000530E0000}"/>
    <cellStyle name="Dziesietny_Invoices2001Slovakia_Book1_2_Du toan nuoc San Thang (GD2) 2" xfId="3616" xr:uid="{00000000-0005-0000-0000-0000540E0000}"/>
    <cellStyle name="Dziesiętny_Invoices2001Slovakia_Book1_2_Du toan nuoc San Thang (GD2) 2" xfId="3617" xr:uid="{00000000-0005-0000-0000-0000550E0000}"/>
    <cellStyle name="Dziesietny_Invoices2001Slovakia_Book1_2_Du toan nuoc San Thang (GD2) 2 2" xfId="3618" xr:uid="{00000000-0005-0000-0000-0000560E0000}"/>
    <cellStyle name="Dziesiętny_Invoices2001Slovakia_Book1_2_Du toan nuoc San Thang (GD2) 2 2" xfId="3619" xr:uid="{00000000-0005-0000-0000-0000570E0000}"/>
    <cellStyle name="Dziesietny_Invoices2001Slovakia_Book1_2_Du toan nuoc San Thang (GD2) 3" xfId="3620" xr:uid="{00000000-0005-0000-0000-0000580E0000}"/>
    <cellStyle name="Dziesiętny_Invoices2001Slovakia_Book1_2_Du toan nuoc San Thang (GD2) 3" xfId="3621" xr:uid="{00000000-0005-0000-0000-0000590E0000}"/>
    <cellStyle name="Dziesietny_Invoices2001Slovakia_Book1_2_Du toan nuoc San Thang (GD2) 3 2" xfId="3622" xr:uid="{00000000-0005-0000-0000-00005A0E0000}"/>
    <cellStyle name="Dziesiętny_Invoices2001Slovakia_Book1_2_Du toan nuoc San Thang (GD2) 3 2" xfId="3623" xr:uid="{00000000-0005-0000-0000-00005B0E0000}"/>
    <cellStyle name="Dziesietny_Invoices2001Slovakia_Book1_2_Ke hoach 2010 (theo doi 11-8-2010)" xfId="3624" xr:uid="{00000000-0005-0000-0000-00005C0E0000}"/>
    <cellStyle name="Dziesiętny_Invoices2001Slovakia_Book1_2_Ke hoach 2010 (theo doi 11-8-2010)" xfId="3625" xr:uid="{00000000-0005-0000-0000-00005D0E0000}"/>
    <cellStyle name="Dziesietny_Invoices2001Slovakia_Book1_2_Ke hoach 2010 (theo doi 11-8-2010) 2" xfId="3626" xr:uid="{00000000-0005-0000-0000-00005E0E0000}"/>
    <cellStyle name="Dziesiętny_Invoices2001Slovakia_Book1_2_Ke hoach 2010 (theo doi 11-8-2010) 2" xfId="3627" xr:uid="{00000000-0005-0000-0000-00005F0E0000}"/>
    <cellStyle name="Dziesietny_Invoices2001Slovakia_Book1_2_Ke hoach 2010 (theo doi 11-8-2010) 2 2" xfId="3628" xr:uid="{00000000-0005-0000-0000-0000600E0000}"/>
    <cellStyle name="Dziesiętny_Invoices2001Slovakia_Book1_2_Ke hoach 2010 (theo doi 11-8-2010) 2 2" xfId="3629" xr:uid="{00000000-0005-0000-0000-0000610E0000}"/>
    <cellStyle name="Dziesietny_Invoices2001Slovakia_Book1_2_Ke hoach 2010 (theo doi 11-8-2010) 3" xfId="3630" xr:uid="{00000000-0005-0000-0000-0000620E0000}"/>
    <cellStyle name="Dziesiętny_Invoices2001Slovakia_Book1_2_Ke hoach 2010 (theo doi 11-8-2010) 3" xfId="3631" xr:uid="{00000000-0005-0000-0000-0000630E0000}"/>
    <cellStyle name="Dziesietny_Invoices2001Slovakia_Book1_2_Ke hoach 2010 (theo doi 11-8-2010) 3 2" xfId="3632" xr:uid="{00000000-0005-0000-0000-0000640E0000}"/>
    <cellStyle name="Dziesiętny_Invoices2001Slovakia_Book1_2_Ke hoach 2010 (theo doi 11-8-2010) 3 2" xfId="3633" xr:uid="{00000000-0005-0000-0000-0000650E0000}"/>
    <cellStyle name="Dziesietny_Invoices2001Slovakia_Book1_2_Ke hoach 2010 ngay 31-01" xfId="3634" xr:uid="{00000000-0005-0000-0000-0000660E0000}"/>
    <cellStyle name="Dziesiętny_Invoices2001Slovakia_Book1_2_Ke hoach 2010 ngay 31-01" xfId="3635" xr:uid="{00000000-0005-0000-0000-0000670E0000}"/>
    <cellStyle name="Dziesietny_Invoices2001Slovakia_Book1_2_Ke hoach 2010 ngay 31-01 2" xfId="3636" xr:uid="{00000000-0005-0000-0000-0000680E0000}"/>
    <cellStyle name="Dziesiętny_Invoices2001Slovakia_Book1_2_Ke hoach 2010 ngay 31-01 2" xfId="3637" xr:uid="{00000000-0005-0000-0000-0000690E0000}"/>
    <cellStyle name="Dziesietny_Invoices2001Slovakia_Book1_2_Ke hoach 2010 ngay 31-01 2 2" xfId="3638" xr:uid="{00000000-0005-0000-0000-00006A0E0000}"/>
    <cellStyle name="Dziesiętny_Invoices2001Slovakia_Book1_2_Ke hoach 2010 ngay 31-01 2 2" xfId="3639" xr:uid="{00000000-0005-0000-0000-00006B0E0000}"/>
    <cellStyle name="Dziesietny_Invoices2001Slovakia_Book1_2_Ke hoach 2010 ngay 31-01 3" xfId="3640" xr:uid="{00000000-0005-0000-0000-00006C0E0000}"/>
    <cellStyle name="Dziesiętny_Invoices2001Slovakia_Book1_2_Ke hoach 2010 ngay 31-01 3" xfId="3641" xr:uid="{00000000-0005-0000-0000-00006D0E0000}"/>
    <cellStyle name="Dziesietny_Invoices2001Slovakia_Book1_2_Ke hoach 2010 ngay 31-01 3 2" xfId="3642" xr:uid="{00000000-0005-0000-0000-00006E0E0000}"/>
    <cellStyle name="Dziesiętny_Invoices2001Slovakia_Book1_2_Ke hoach 2010 ngay 31-01 3 2" xfId="3643" xr:uid="{00000000-0005-0000-0000-00006F0E0000}"/>
    <cellStyle name="Dziesietny_Invoices2001Slovakia_Book1_2_ke hoach dau thau 30-6-2010" xfId="3644" xr:uid="{00000000-0005-0000-0000-0000700E0000}"/>
    <cellStyle name="Dziesiętny_Invoices2001Slovakia_Book1_2_ke hoach dau thau 30-6-2010" xfId="3645" xr:uid="{00000000-0005-0000-0000-0000710E0000}"/>
    <cellStyle name="Dziesietny_Invoices2001Slovakia_Book1_2_ke hoach dau thau 30-6-2010 2" xfId="3646" xr:uid="{00000000-0005-0000-0000-0000720E0000}"/>
    <cellStyle name="Dziesiętny_Invoices2001Slovakia_Book1_2_ke hoach dau thau 30-6-2010 2" xfId="3647" xr:uid="{00000000-0005-0000-0000-0000730E0000}"/>
    <cellStyle name="Dziesietny_Invoices2001Slovakia_Book1_2_ke hoach dau thau 30-6-2010 2 2" xfId="3648" xr:uid="{00000000-0005-0000-0000-0000740E0000}"/>
    <cellStyle name="Dziesiętny_Invoices2001Slovakia_Book1_2_ke hoach dau thau 30-6-2010 2 2" xfId="3649" xr:uid="{00000000-0005-0000-0000-0000750E0000}"/>
    <cellStyle name="Dziesietny_Invoices2001Slovakia_Book1_2_ke hoach dau thau 30-6-2010 3" xfId="3650" xr:uid="{00000000-0005-0000-0000-0000760E0000}"/>
    <cellStyle name="Dziesiętny_Invoices2001Slovakia_Book1_2_ke hoach dau thau 30-6-2010 3" xfId="3651" xr:uid="{00000000-0005-0000-0000-0000770E0000}"/>
    <cellStyle name="Dziesietny_Invoices2001Slovakia_Book1_2_ke hoach dau thau 30-6-2010 3 2" xfId="3652" xr:uid="{00000000-0005-0000-0000-0000780E0000}"/>
    <cellStyle name="Dziesiętny_Invoices2001Slovakia_Book1_2_ke hoach dau thau 30-6-2010 3 2" xfId="3653" xr:uid="{00000000-0005-0000-0000-0000790E0000}"/>
    <cellStyle name="Dziesietny_Invoices2001Slovakia_Book1_2_KH Von 2012 gui BKH 1" xfId="3654" xr:uid="{00000000-0005-0000-0000-00007A0E0000}"/>
    <cellStyle name="Dziesiętny_Invoices2001Slovakia_Book1_2_KH Von 2012 gui BKH 1" xfId="3655" xr:uid="{00000000-0005-0000-0000-00007B0E0000}"/>
    <cellStyle name="Dziesietny_Invoices2001Slovakia_Book1_2_KH Von 2012 gui BKH 1 2" xfId="3656" xr:uid="{00000000-0005-0000-0000-00007C0E0000}"/>
    <cellStyle name="Dziesiętny_Invoices2001Slovakia_Book1_2_KH Von 2012 gui BKH 1 2" xfId="3657" xr:uid="{00000000-0005-0000-0000-00007D0E0000}"/>
    <cellStyle name="Dziesietny_Invoices2001Slovakia_Book1_2_KH Von 2012 gui BKH 1 2 2" xfId="3658" xr:uid="{00000000-0005-0000-0000-00007E0E0000}"/>
    <cellStyle name="Dziesiętny_Invoices2001Slovakia_Book1_2_KH Von 2012 gui BKH 1 2 2" xfId="3659" xr:uid="{00000000-0005-0000-0000-00007F0E0000}"/>
    <cellStyle name="Dziesietny_Invoices2001Slovakia_Book1_2_KH Von 2012 gui BKH 1 3" xfId="3660" xr:uid="{00000000-0005-0000-0000-0000800E0000}"/>
    <cellStyle name="Dziesiętny_Invoices2001Slovakia_Book1_2_KH Von 2012 gui BKH 1 3" xfId="3661" xr:uid="{00000000-0005-0000-0000-0000810E0000}"/>
    <cellStyle name="Dziesietny_Invoices2001Slovakia_Book1_2_KH Von 2012 gui BKH 1 3 2" xfId="3662" xr:uid="{00000000-0005-0000-0000-0000820E0000}"/>
    <cellStyle name="Dziesiętny_Invoices2001Slovakia_Book1_2_KH Von 2012 gui BKH 1 3 2" xfId="3663" xr:uid="{00000000-0005-0000-0000-0000830E0000}"/>
    <cellStyle name="Dziesietny_Invoices2001Slovakia_Book1_2_KH Von 2012 gui BKH 1_BIEU KE HOACH  2015 (KTN 6.11 sua)" xfId="3664" xr:uid="{00000000-0005-0000-0000-0000840E0000}"/>
    <cellStyle name="Dziesiętny_Invoices2001Slovakia_Book1_2_KH Von 2012 gui BKH 1_BIEU KE HOACH  2015 (KTN 6.11 sua)" xfId="3665" xr:uid="{00000000-0005-0000-0000-0000850E0000}"/>
    <cellStyle name="Dziesietny_Invoices2001Slovakia_Book1_2_KH Von 2012 gui BKH 2" xfId="3666" xr:uid="{00000000-0005-0000-0000-0000860E0000}"/>
    <cellStyle name="Dziesiętny_Invoices2001Slovakia_Book1_2_KH Von 2012 gui BKH 2" xfId="3667" xr:uid="{00000000-0005-0000-0000-0000870E0000}"/>
    <cellStyle name="Dziesietny_Invoices2001Slovakia_Book1_2_KH Von 2012 gui BKH 2 2" xfId="3668" xr:uid="{00000000-0005-0000-0000-0000880E0000}"/>
    <cellStyle name="Dziesiętny_Invoices2001Slovakia_Book1_2_KH Von 2012 gui BKH 2 2" xfId="3669" xr:uid="{00000000-0005-0000-0000-0000890E0000}"/>
    <cellStyle name="Dziesietny_Invoices2001Slovakia_Book1_2_KH Von 2012 gui BKH 2 2 2" xfId="3670" xr:uid="{00000000-0005-0000-0000-00008A0E0000}"/>
    <cellStyle name="Dziesiętny_Invoices2001Slovakia_Book1_2_KH Von 2012 gui BKH 2 2 2" xfId="3671" xr:uid="{00000000-0005-0000-0000-00008B0E0000}"/>
    <cellStyle name="Dziesietny_Invoices2001Slovakia_Book1_2_KH Von 2012 gui BKH 2 3" xfId="3672" xr:uid="{00000000-0005-0000-0000-00008C0E0000}"/>
    <cellStyle name="Dziesiętny_Invoices2001Slovakia_Book1_2_KH Von 2012 gui BKH 2 3" xfId="3673" xr:uid="{00000000-0005-0000-0000-00008D0E0000}"/>
    <cellStyle name="Dziesietny_Invoices2001Slovakia_Book1_2_KH Von 2012 gui BKH 2 3 2" xfId="3674" xr:uid="{00000000-0005-0000-0000-00008E0E0000}"/>
    <cellStyle name="Dziesiętny_Invoices2001Slovakia_Book1_2_KH Von 2012 gui BKH 2 3 2" xfId="3675" xr:uid="{00000000-0005-0000-0000-00008F0E0000}"/>
    <cellStyle name="Dziesietny_Invoices2001Slovakia_Book1_2_QD ke hoach dau thau" xfId="3676" xr:uid="{00000000-0005-0000-0000-0000900E0000}"/>
    <cellStyle name="Dziesiętny_Invoices2001Slovakia_Book1_2_QD ke hoach dau thau" xfId="3677" xr:uid="{00000000-0005-0000-0000-0000910E0000}"/>
    <cellStyle name="Dziesietny_Invoices2001Slovakia_Book1_2_QD ke hoach dau thau 2" xfId="3678" xr:uid="{00000000-0005-0000-0000-0000920E0000}"/>
    <cellStyle name="Dziesiętny_Invoices2001Slovakia_Book1_2_QD ke hoach dau thau 2" xfId="3679" xr:uid="{00000000-0005-0000-0000-0000930E0000}"/>
    <cellStyle name="Dziesietny_Invoices2001Slovakia_Book1_2_QD ke hoach dau thau 2 2" xfId="3680" xr:uid="{00000000-0005-0000-0000-0000940E0000}"/>
    <cellStyle name="Dziesiętny_Invoices2001Slovakia_Book1_2_QD ke hoach dau thau 2 2" xfId="3681" xr:uid="{00000000-0005-0000-0000-0000950E0000}"/>
    <cellStyle name="Dziesietny_Invoices2001Slovakia_Book1_2_QD ke hoach dau thau 3" xfId="3682" xr:uid="{00000000-0005-0000-0000-0000960E0000}"/>
    <cellStyle name="Dziesiętny_Invoices2001Slovakia_Book1_2_QD ke hoach dau thau 3" xfId="3683" xr:uid="{00000000-0005-0000-0000-0000970E0000}"/>
    <cellStyle name="Dziesietny_Invoices2001Slovakia_Book1_2_QD ke hoach dau thau 3 2" xfId="3684" xr:uid="{00000000-0005-0000-0000-0000980E0000}"/>
    <cellStyle name="Dziesiętny_Invoices2001Slovakia_Book1_2_QD ke hoach dau thau 3 2" xfId="3685" xr:uid="{00000000-0005-0000-0000-0000990E0000}"/>
    <cellStyle name="Dziesietny_Invoices2001Slovakia_Book1_2_Ra soat KH von 2011 (Huy-11-11-11)" xfId="3686" xr:uid="{00000000-0005-0000-0000-00009A0E0000}"/>
    <cellStyle name="Dziesiętny_Invoices2001Slovakia_Book1_2_Ra soat KH von 2011 (Huy-11-11-11)" xfId="3687" xr:uid="{00000000-0005-0000-0000-00009B0E0000}"/>
    <cellStyle name="Dziesietny_Invoices2001Slovakia_Book1_2_Ra soat KH von 2011 (Huy-11-11-11) 2" xfId="3688" xr:uid="{00000000-0005-0000-0000-00009C0E0000}"/>
    <cellStyle name="Dziesiętny_Invoices2001Slovakia_Book1_2_Ra soat KH von 2011 (Huy-11-11-11) 2" xfId="3689" xr:uid="{00000000-0005-0000-0000-00009D0E0000}"/>
    <cellStyle name="Dziesietny_Invoices2001Slovakia_Book1_2_Ra soat KH von 2011 (Huy-11-11-11) 2 2" xfId="3690" xr:uid="{00000000-0005-0000-0000-00009E0E0000}"/>
    <cellStyle name="Dziesiętny_Invoices2001Slovakia_Book1_2_Ra soat KH von 2011 (Huy-11-11-11) 2 2" xfId="3691" xr:uid="{00000000-0005-0000-0000-00009F0E0000}"/>
    <cellStyle name="Dziesietny_Invoices2001Slovakia_Book1_2_Ra soat KH von 2011 (Huy-11-11-11) 3" xfId="3692" xr:uid="{00000000-0005-0000-0000-0000A00E0000}"/>
    <cellStyle name="Dziesiętny_Invoices2001Slovakia_Book1_2_Ra soat KH von 2011 (Huy-11-11-11) 3" xfId="3693" xr:uid="{00000000-0005-0000-0000-0000A10E0000}"/>
    <cellStyle name="Dziesietny_Invoices2001Slovakia_Book1_2_Ra soat KH von 2011 (Huy-11-11-11) 3 2" xfId="3694" xr:uid="{00000000-0005-0000-0000-0000A20E0000}"/>
    <cellStyle name="Dziesiętny_Invoices2001Slovakia_Book1_2_Ra soat KH von 2011 (Huy-11-11-11) 3 2" xfId="3695" xr:uid="{00000000-0005-0000-0000-0000A30E0000}"/>
    <cellStyle name="Dziesietny_Invoices2001Slovakia_Book1_2_Ra soat KH von 2011 (Huy-11-11-11) 4" xfId="3696" xr:uid="{00000000-0005-0000-0000-0000A40E0000}"/>
    <cellStyle name="Dziesiętny_Invoices2001Slovakia_Book1_2_Ra soat KH von 2011 (Huy-11-11-11) 4" xfId="3697" xr:uid="{00000000-0005-0000-0000-0000A50E0000}"/>
    <cellStyle name="Dziesietny_Invoices2001Slovakia_Book1_2_tinh toan hoang ha" xfId="3698" xr:uid="{00000000-0005-0000-0000-0000A60E0000}"/>
    <cellStyle name="Dziesiętny_Invoices2001Slovakia_Book1_2_tinh toan hoang ha" xfId="3699" xr:uid="{00000000-0005-0000-0000-0000A70E0000}"/>
    <cellStyle name="Dziesietny_Invoices2001Slovakia_Book1_2_tinh toan hoang ha 2" xfId="3700" xr:uid="{00000000-0005-0000-0000-0000A80E0000}"/>
    <cellStyle name="Dziesiętny_Invoices2001Slovakia_Book1_2_tinh toan hoang ha 2" xfId="3701" xr:uid="{00000000-0005-0000-0000-0000A90E0000}"/>
    <cellStyle name="Dziesietny_Invoices2001Slovakia_Book1_2_tinh toan hoang ha 2 2" xfId="3702" xr:uid="{00000000-0005-0000-0000-0000AA0E0000}"/>
    <cellStyle name="Dziesiętny_Invoices2001Slovakia_Book1_2_tinh toan hoang ha 2 2" xfId="3703" xr:uid="{00000000-0005-0000-0000-0000AB0E0000}"/>
    <cellStyle name="Dziesietny_Invoices2001Slovakia_Book1_2_tinh toan hoang ha 3" xfId="3704" xr:uid="{00000000-0005-0000-0000-0000AC0E0000}"/>
    <cellStyle name="Dziesiętny_Invoices2001Slovakia_Book1_2_tinh toan hoang ha 3" xfId="3705" xr:uid="{00000000-0005-0000-0000-0000AD0E0000}"/>
    <cellStyle name="Dziesietny_Invoices2001Slovakia_Book1_2_tinh toan hoang ha 3 2" xfId="3706" xr:uid="{00000000-0005-0000-0000-0000AE0E0000}"/>
    <cellStyle name="Dziesiętny_Invoices2001Slovakia_Book1_2_tinh toan hoang ha 3 2" xfId="3707" xr:uid="{00000000-0005-0000-0000-0000AF0E0000}"/>
    <cellStyle name="Dziesietny_Invoices2001Slovakia_Book1_2_Tong von ĐTPT" xfId="3708" xr:uid="{00000000-0005-0000-0000-0000B00E0000}"/>
    <cellStyle name="Dziesiętny_Invoices2001Slovakia_Book1_2_Tong von ĐTPT" xfId="3709" xr:uid="{00000000-0005-0000-0000-0000B10E0000}"/>
    <cellStyle name="Dziesietny_Invoices2001Slovakia_Book1_2_Tong von ĐTPT 2" xfId="3710" xr:uid="{00000000-0005-0000-0000-0000B20E0000}"/>
    <cellStyle name="Dziesiętny_Invoices2001Slovakia_Book1_2_Tong von ĐTPT 2" xfId="3711" xr:uid="{00000000-0005-0000-0000-0000B30E0000}"/>
    <cellStyle name="Dziesietny_Invoices2001Slovakia_Book1_2_Tong von ĐTPT 2 2" xfId="3712" xr:uid="{00000000-0005-0000-0000-0000B40E0000}"/>
    <cellStyle name="Dziesiętny_Invoices2001Slovakia_Book1_2_Tong von ĐTPT 2 2" xfId="3713" xr:uid="{00000000-0005-0000-0000-0000B50E0000}"/>
    <cellStyle name="Dziesietny_Invoices2001Slovakia_Book1_2_Tong von ĐTPT 3" xfId="3714" xr:uid="{00000000-0005-0000-0000-0000B60E0000}"/>
    <cellStyle name="Dziesiętny_Invoices2001Slovakia_Book1_2_Tong von ĐTPT 3" xfId="3715" xr:uid="{00000000-0005-0000-0000-0000B70E0000}"/>
    <cellStyle name="Dziesietny_Invoices2001Slovakia_Book1_2_Tong von ĐTPT 3 2" xfId="3716" xr:uid="{00000000-0005-0000-0000-0000B80E0000}"/>
    <cellStyle name="Dziesiętny_Invoices2001Slovakia_Book1_2_Tong von ĐTPT 3 2" xfId="3717" xr:uid="{00000000-0005-0000-0000-0000B90E0000}"/>
    <cellStyle name="Dziesietny_Invoices2001Slovakia_Book1_2_Viec Huy dang lam" xfId="3718" xr:uid="{00000000-0005-0000-0000-0000BA0E0000}"/>
    <cellStyle name="Dziesiętny_Invoices2001Slovakia_Book1_2_Viec Huy dang lam" xfId="3719" xr:uid="{00000000-0005-0000-0000-0000BB0E0000}"/>
    <cellStyle name="Dziesietny_Invoices2001Slovakia_Book1_3" xfId="3720" xr:uid="{00000000-0005-0000-0000-0000BC0E0000}"/>
    <cellStyle name="Dziesiętny_Invoices2001Slovakia_Book1_3" xfId="3721" xr:uid="{00000000-0005-0000-0000-0000BD0E0000}"/>
    <cellStyle name="Dziesietny_Invoices2001Slovakia_Book1_3 2" xfId="3722" xr:uid="{00000000-0005-0000-0000-0000BE0E0000}"/>
    <cellStyle name="Dziesiętny_Invoices2001Slovakia_Book1_3 2" xfId="3723" xr:uid="{00000000-0005-0000-0000-0000BF0E0000}"/>
    <cellStyle name="Dziesietny_Invoices2001Slovakia_Book1_3 2 2" xfId="3724" xr:uid="{00000000-0005-0000-0000-0000C00E0000}"/>
    <cellStyle name="Dziesiętny_Invoices2001Slovakia_Book1_3 2 2" xfId="3725" xr:uid="{00000000-0005-0000-0000-0000C10E0000}"/>
    <cellStyle name="Dziesietny_Invoices2001Slovakia_Book1_3 3" xfId="3726" xr:uid="{00000000-0005-0000-0000-0000C20E0000}"/>
    <cellStyle name="Dziesiętny_Invoices2001Slovakia_Book1_3 3" xfId="3727" xr:uid="{00000000-0005-0000-0000-0000C30E0000}"/>
    <cellStyle name="Dziesietny_Invoices2001Slovakia_Book1_3 3 2" xfId="3728" xr:uid="{00000000-0005-0000-0000-0000C40E0000}"/>
    <cellStyle name="Dziesiętny_Invoices2001Slovakia_Book1_3 3 2" xfId="3729" xr:uid="{00000000-0005-0000-0000-0000C50E0000}"/>
    <cellStyle name="Dziesietny_Invoices2001Slovakia_Book1_Bao cao 9 thang  XDCB" xfId="3730" xr:uid="{00000000-0005-0000-0000-0000C60E0000}"/>
    <cellStyle name="Dziesiętny_Invoices2001Slovakia_Book1_Book1" xfId="3731" xr:uid="{00000000-0005-0000-0000-0000C70E0000}"/>
    <cellStyle name="Dziesietny_Invoices2001Slovakia_Book1_dự toán 30a 2013" xfId="3732" xr:uid="{00000000-0005-0000-0000-0000C80E0000}"/>
    <cellStyle name="Dziesiętny_Invoices2001Slovakia_Book1_Nhu cau von ung truoc 2011 Tha h Hoa + Nge An gui TW" xfId="3733" xr:uid="{00000000-0005-0000-0000-0000C90E0000}"/>
    <cellStyle name="Dziesietny_Invoices2001Slovakia_Book1_Tong hop Cac tuyen(9-1-06)" xfId="3734" xr:uid="{00000000-0005-0000-0000-0000CA0E0000}"/>
    <cellStyle name="Dziesiętny_Invoices2001Slovakia_Book1_Tong hop Cac tuyen(9-1-06)" xfId="3735" xr:uid="{00000000-0005-0000-0000-0000CB0E0000}"/>
    <cellStyle name="Dziesietny_Invoices2001Slovakia_Book1_Tong hop Cac tuyen(9-1-06)_bieu tong hop lai kh von 2011 gui phong TH-KTDN" xfId="3736" xr:uid="{00000000-0005-0000-0000-0000CC0E0000}"/>
    <cellStyle name="Dziesiętny_Invoices2001Slovakia_Book1_Tong hop Cac tuyen(9-1-06)_bieu tong hop lai kh von 2011 gui phong TH-KTDN" xfId="3737" xr:uid="{00000000-0005-0000-0000-0000CD0E0000}"/>
    <cellStyle name="Dziesietny_Invoices2001Slovakia_Book1_Tong hop Cac tuyen(9-1-06)_Copy of KH PHAN BO VON ĐỐI ỨNG NAM 2011 (30 TY phuong án gop WB)" xfId="3738" xr:uid="{00000000-0005-0000-0000-0000CE0E0000}"/>
    <cellStyle name="Dziesiętny_Invoices2001Slovakia_Book1_Tong hop Cac tuyen(9-1-06)_Copy of KH PHAN BO VON ĐỐI ỨNG NAM 2011 (30 TY phuong án gop WB)" xfId="3739" xr:uid="{00000000-0005-0000-0000-0000CF0E0000}"/>
    <cellStyle name="Dziesietny_Invoices2001Slovakia_Book1_Tong hop Cac tuyen(9-1-06)_Ke hoach 2010 (theo doi 11-8-2010)" xfId="3740" xr:uid="{00000000-0005-0000-0000-0000D00E0000}"/>
    <cellStyle name="Dziesiętny_Invoices2001Slovakia_Book1_Tong hop Cac tuyen(9-1-06)_Ke hoach 2010 (theo doi 11-8-2010)" xfId="3741" xr:uid="{00000000-0005-0000-0000-0000D10E0000}"/>
    <cellStyle name="Dziesietny_Invoices2001Slovakia_Book1_Tong hop Cac tuyen(9-1-06)_KH Von 2012 gui BKH 1" xfId="3742" xr:uid="{00000000-0005-0000-0000-0000D20E0000}"/>
    <cellStyle name="Dziesiętny_Invoices2001Slovakia_Book1_Tong hop Cac tuyen(9-1-06)_KH Von 2012 gui BKH 1" xfId="3743" xr:uid="{00000000-0005-0000-0000-0000D30E0000}"/>
    <cellStyle name="Dziesietny_Invoices2001Slovakia_Book1_Tong hop Cac tuyen(9-1-06)_QD ke hoach dau thau" xfId="3744" xr:uid="{00000000-0005-0000-0000-0000D40E0000}"/>
    <cellStyle name="Dziesiętny_Invoices2001Slovakia_Book1_Tong hop Cac tuyen(9-1-06)_QD ke hoach dau thau" xfId="3745" xr:uid="{00000000-0005-0000-0000-0000D50E0000}"/>
    <cellStyle name="Dziesietny_Invoices2001Slovakia_Book1_Tong hop Cac tuyen(9-1-06)_Tong von ĐTPT" xfId="3746" xr:uid="{00000000-0005-0000-0000-0000D60E0000}"/>
    <cellStyle name="Dziesiętny_Invoices2001Slovakia_Book1_Tong hop Cac tuyen(9-1-06)_Tong von ĐTPT" xfId="3747" xr:uid="{00000000-0005-0000-0000-0000D70E0000}"/>
    <cellStyle name="Dziesietny_Invoices2001Slovakia_Book1_ung truoc 2011 NSTW Thanh Hoa + Nge An gui Thu 12-5" xfId="3748" xr:uid="{00000000-0005-0000-0000-0000D80E0000}"/>
    <cellStyle name="Dziesiętny_Invoices2001Slovakia_Book1_ung truoc 2011 NSTW Thanh Hoa + Nge An gui Thu 12-5" xfId="3749" xr:uid="{00000000-0005-0000-0000-0000D90E0000}"/>
    <cellStyle name="Dziesietny_Invoices2001Slovakia_Copy of KH PHAN BO VON ĐỐI ỨNG NAM 2011 (30 TY phuong án gop WB)" xfId="3750" xr:uid="{00000000-0005-0000-0000-0000DA0E0000}"/>
    <cellStyle name="Dziesiętny_Invoices2001Slovakia_Copy of KH PHAN BO VON ĐỐI ỨNG NAM 2011 (30 TY phuong án gop WB)" xfId="3751" xr:uid="{00000000-0005-0000-0000-0000DB0E0000}"/>
    <cellStyle name="Dziesietny_Invoices2001Slovakia_Copy of KH PHAN BO VON ĐỐI ỨNG NAM 2011 (30 TY phuong án gop WB) 2" xfId="3752" xr:uid="{00000000-0005-0000-0000-0000DC0E0000}"/>
    <cellStyle name="Dziesiętny_Invoices2001Slovakia_Copy of KH PHAN BO VON ĐỐI ỨNG NAM 2011 (30 TY phuong án gop WB) 2" xfId="3753" xr:uid="{00000000-0005-0000-0000-0000DD0E0000}"/>
    <cellStyle name="Dziesietny_Invoices2001Slovakia_Copy of KH PHAN BO VON ĐỐI ỨNG NAM 2011 (30 TY phuong án gop WB) 2 2" xfId="3754" xr:uid="{00000000-0005-0000-0000-0000DE0E0000}"/>
    <cellStyle name="Dziesiętny_Invoices2001Slovakia_Copy of KH PHAN BO VON ĐỐI ỨNG NAM 2011 (30 TY phuong án gop WB) 2 2" xfId="3755" xr:uid="{00000000-0005-0000-0000-0000DF0E0000}"/>
    <cellStyle name="Dziesietny_Invoices2001Slovakia_Copy of KH PHAN BO VON ĐỐI ỨNG NAM 2011 (30 TY phuong án gop WB) 3" xfId="3756" xr:uid="{00000000-0005-0000-0000-0000E00E0000}"/>
    <cellStyle name="Dziesiętny_Invoices2001Slovakia_Copy of KH PHAN BO VON ĐỐI ỨNG NAM 2011 (30 TY phuong án gop WB) 3" xfId="3757" xr:uid="{00000000-0005-0000-0000-0000E10E0000}"/>
    <cellStyle name="Dziesietny_Invoices2001Slovakia_Copy of KH PHAN BO VON ĐỐI ỨNG NAM 2011 (30 TY phuong án gop WB) 3 2" xfId="3758" xr:uid="{00000000-0005-0000-0000-0000E20E0000}"/>
    <cellStyle name="Dziesiętny_Invoices2001Slovakia_Copy of KH PHAN BO VON ĐỐI ỨNG NAM 2011 (30 TY phuong án gop WB) 3 2" xfId="3759" xr:uid="{00000000-0005-0000-0000-0000E30E0000}"/>
    <cellStyle name="Dziesietny_Invoices2001Slovakia_Copy of KH PHAN BO VON ĐỐI ỨNG NAM 2011 (30 TY phuong án gop WB)_BIEU KE HOACH  2015 (KTN 6.11 sua)" xfId="3760" xr:uid="{00000000-0005-0000-0000-0000E40E0000}"/>
    <cellStyle name="Dziesiętny_Invoices2001Slovakia_Copy of KH PHAN BO VON ĐỐI ỨNG NAM 2011 (30 TY phuong án gop WB)_BIEU KE HOACH  2015 (KTN 6.11 sua)" xfId="3761" xr:uid="{00000000-0005-0000-0000-0000E50E0000}"/>
    <cellStyle name="Dziesietny_Invoices2001Slovakia_Chi tieu KH nam 2009" xfId="3762" xr:uid="{00000000-0005-0000-0000-0000E60E0000}"/>
    <cellStyle name="Dziesiętny_Invoices2001Slovakia_Chi tieu KH nam 2009" xfId="3763" xr:uid="{00000000-0005-0000-0000-0000E70E0000}"/>
    <cellStyle name="Dziesietny_Invoices2001Slovakia_Danh Mục KCM trinh BKH 2011 (BS 30A)" xfId="3764" xr:uid="{00000000-0005-0000-0000-0000E80E0000}"/>
    <cellStyle name="Dziesiętny_Invoices2001Slovakia_Danh Mục KCM trinh BKH 2011 (BS 30A)" xfId="3765" xr:uid="{00000000-0005-0000-0000-0000E90E0000}"/>
    <cellStyle name="Dziesietny_Invoices2001Slovakia_DT 1751 Muong Khoa" xfId="3766" xr:uid="{00000000-0005-0000-0000-0000EA0E0000}"/>
    <cellStyle name="Dziesiętny_Invoices2001Slovakia_DT 1751 Muong Khoa" xfId="3767" xr:uid="{00000000-0005-0000-0000-0000EB0E0000}"/>
    <cellStyle name="Dziesietny_Invoices2001Slovakia_DT Nam vai" xfId="3768" xr:uid="{00000000-0005-0000-0000-0000EC0E0000}"/>
    <cellStyle name="Dziesiętny_Invoices2001Slovakia_DT tieu hoc diem TDC ban Cho 28-02-09" xfId="3769" xr:uid="{00000000-0005-0000-0000-0000ED0E0000}"/>
    <cellStyle name="Dziesietny_Invoices2001Slovakia_DT truong THPT  quyet thang tinh 04-3-09" xfId="3770" xr:uid="{00000000-0005-0000-0000-0000EE0E0000}"/>
    <cellStyle name="Dziesiętny_Invoices2001Slovakia_DT truong THPT  quyet thang tinh 04-3-09" xfId="3771" xr:uid="{00000000-0005-0000-0000-0000EF0E0000}"/>
    <cellStyle name="Dziesietny_Invoices2001Slovakia_DTTD chieng chan Tham lai 29-9-2009" xfId="3772" xr:uid="{00000000-0005-0000-0000-0000F00E0000}"/>
    <cellStyle name="Dziesiętny_Invoices2001Slovakia_DTTD chieng chan Tham lai 29-9-2009" xfId="3773" xr:uid="{00000000-0005-0000-0000-0000F10E0000}"/>
    <cellStyle name="Dziesietny_Invoices2001Slovakia_DTTD chieng chan Tham lai 29-9-2009 2" xfId="3774" xr:uid="{00000000-0005-0000-0000-0000F20E0000}"/>
    <cellStyle name="Dziesiętny_Invoices2001Slovakia_DTTD chieng chan Tham lai 29-9-2009 2" xfId="3775" xr:uid="{00000000-0005-0000-0000-0000F30E0000}"/>
    <cellStyle name="Dziesietny_Invoices2001Slovakia_DTTD chieng chan Tham lai 29-9-2009 2 2" xfId="3776" xr:uid="{00000000-0005-0000-0000-0000F40E0000}"/>
    <cellStyle name="Dziesiętny_Invoices2001Slovakia_DTTD chieng chan Tham lai 29-9-2009 2 2" xfId="3777" xr:uid="{00000000-0005-0000-0000-0000F50E0000}"/>
    <cellStyle name="Dziesietny_Invoices2001Slovakia_DTTD chieng chan Tham lai 29-9-2009 3" xfId="3778" xr:uid="{00000000-0005-0000-0000-0000F60E0000}"/>
    <cellStyle name="Dziesiętny_Invoices2001Slovakia_DTTD chieng chan Tham lai 29-9-2009 3" xfId="3779" xr:uid="{00000000-0005-0000-0000-0000F70E0000}"/>
    <cellStyle name="Dziesietny_Invoices2001Slovakia_DTTD chieng chan Tham lai 29-9-2009 3 2" xfId="3780" xr:uid="{00000000-0005-0000-0000-0000F80E0000}"/>
    <cellStyle name="Dziesiętny_Invoices2001Slovakia_DTTD chieng chan Tham lai 29-9-2009 3 2" xfId="3781" xr:uid="{00000000-0005-0000-0000-0000F90E0000}"/>
    <cellStyle name="Dziesietny_Invoices2001Slovakia_DTTD chieng chan Tham lai 29-9-2009_BIEU KE HOACH  2015 (KTN 6.11 sua)" xfId="3782" xr:uid="{00000000-0005-0000-0000-0000FA0E0000}"/>
    <cellStyle name="Dziesiętny_Invoices2001Slovakia_DTTD chieng chan Tham lai 29-9-2009_BIEU KE HOACH  2015 (KTN 6.11 sua)" xfId="3783" xr:uid="{00000000-0005-0000-0000-0000FB0E0000}"/>
    <cellStyle name="Dziesietny_Invoices2001Slovakia_d-uong+TDT" xfId="3784" xr:uid="{00000000-0005-0000-0000-0000FC0E0000}"/>
    <cellStyle name="Dziesiętny_Invoices2001Slovakia_GVL" xfId="3785" xr:uid="{00000000-0005-0000-0000-0000FD0E0000}"/>
    <cellStyle name="Dziesietny_Invoices2001Slovakia_Ke hoach 2010 (theo doi 11-8-2010)" xfId="3786" xr:uid="{00000000-0005-0000-0000-0000FE0E0000}"/>
    <cellStyle name="Dziesiętny_Invoices2001Slovakia_Ke hoach 2010 (theo doi 11-8-2010)" xfId="3787" xr:uid="{00000000-0005-0000-0000-0000FF0E0000}"/>
    <cellStyle name="Dziesietny_Invoices2001Slovakia_ke hoach dau thau 30-6-2010" xfId="3788" xr:uid="{00000000-0005-0000-0000-0000000F0000}"/>
    <cellStyle name="Dziesiętny_Invoices2001Slovakia_ke hoach dau thau 30-6-2010" xfId="3789" xr:uid="{00000000-0005-0000-0000-0000010F0000}"/>
    <cellStyle name="Dziesietny_Invoices2001Slovakia_KL K.C mat duong" xfId="3790" xr:uid="{00000000-0005-0000-0000-0000020F0000}"/>
    <cellStyle name="Dziesiętny_Invoices2001Slovakia_Ra soat KH von 2011 (Huy-11-11-11)" xfId="3791" xr:uid="{00000000-0005-0000-0000-0000030F0000}"/>
    <cellStyle name="Dziesietny_Invoices2001Slovakia_Sheet2" xfId="3792" xr:uid="{00000000-0005-0000-0000-0000040F0000}"/>
    <cellStyle name="Dziesiętny_Invoices2001Slovakia_Sheet2" xfId="3793" xr:uid="{00000000-0005-0000-0000-0000050F0000}"/>
    <cellStyle name="Dziesietny_Invoices2001Slovakia_TDT KHANH HOA" xfId="3794" xr:uid="{00000000-0005-0000-0000-0000060F0000}"/>
    <cellStyle name="Dziesiętny_Invoices2001Slovakia_TDT KHANH HOA" xfId="3795" xr:uid="{00000000-0005-0000-0000-0000070F0000}"/>
    <cellStyle name="Dziesietny_Invoices2001Slovakia_TDT KHANH HOA 2" xfId="3796" xr:uid="{00000000-0005-0000-0000-0000080F0000}"/>
    <cellStyle name="Dziesiętny_Invoices2001Slovakia_TDT KHANH HOA 2" xfId="3797" xr:uid="{00000000-0005-0000-0000-0000090F0000}"/>
    <cellStyle name="Dziesietny_Invoices2001Slovakia_TDT KHANH HOA 3" xfId="3798" xr:uid="{00000000-0005-0000-0000-00000A0F0000}"/>
    <cellStyle name="Dziesiętny_Invoices2001Slovakia_TDT KHANH HOA 3" xfId="3799" xr:uid="{00000000-0005-0000-0000-00000B0F0000}"/>
    <cellStyle name="Dziesietny_Invoices2001Slovakia_TDT KHANH HOA 4" xfId="3800" xr:uid="{00000000-0005-0000-0000-00000C0F0000}"/>
    <cellStyle name="Dziesiętny_Invoices2001Slovakia_TDT KHANH HOA 4" xfId="3801" xr:uid="{00000000-0005-0000-0000-00000D0F0000}"/>
    <cellStyle name="Dziesietny_Invoices2001Slovakia_TDT KHANH HOA_bao_cao_TH_th_cong_tac_dau_thau_-_ngay251209" xfId="3802" xr:uid="{00000000-0005-0000-0000-00000E0F0000}"/>
    <cellStyle name="Dziesiętny_Invoices2001Slovakia_TDT KHANH HOA_bao_cao_TH_th_cong_tac_dau_thau_-_ngay251209" xfId="3803" xr:uid="{00000000-0005-0000-0000-00000F0F0000}"/>
    <cellStyle name="Dziesietny_Invoices2001Slovakia_TDT KHANH HOA_Bieu chi tieu KH 2014 (Huy-04-11)" xfId="3804" xr:uid="{00000000-0005-0000-0000-0000100F0000}"/>
    <cellStyle name="Dziesiętny_Invoices2001Slovakia_TDT KHANH HOA_Bieu chi tieu KH 2014 (Huy-04-11)" xfId="3805" xr:uid="{00000000-0005-0000-0000-0000110F0000}"/>
    <cellStyle name="Dziesietny_Invoices2001Slovakia_TDT KHANH HOA_bieu ke hoach dau thau" xfId="3806" xr:uid="{00000000-0005-0000-0000-0000120F0000}"/>
    <cellStyle name="Dziesiętny_Invoices2001Slovakia_TDT KHANH HOA_bieu ke hoach dau thau" xfId="3807" xr:uid="{00000000-0005-0000-0000-0000130F0000}"/>
    <cellStyle name="Dziesietny_Invoices2001Slovakia_TDT KHANH HOA_bieu ke hoach dau thau truong mam non SKH" xfId="3808" xr:uid="{00000000-0005-0000-0000-0000140F0000}"/>
    <cellStyle name="Dziesiętny_Invoices2001Slovakia_TDT KHANH HOA_bieu ke hoach dau thau truong mam non SKH" xfId="3809" xr:uid="{00000000-0005-0000-0000-0000150F0000}"/>
    <cellStyle name="Dziesietny_Invoices2001Slovakia_TDT KHANH HOA_bieu tong hop lai kh von 2011 gui phong TH-KTDN" xfId="3810" xr:uid="{00000000-0005-0000-0000-0000160F0000}"/>
    <cellStyle name="Dziesiętny_Invoices2001Slovakia_TDT KHANH HOA_bieu tong hop lai kh von 2011 gui phong TH-KTDN" xfId="3811" xr:uid="{00000000-0005-0000-0000-0000170F0000}"/>
    <cellStyle name="Dziesietny_Invoices2001Slovakia_TDT KHANH HOA_bieu tong hop lai kh von 2011 gui phong TH-KTDN 2" xfId="3812" xr:uid="{00000000-0005-0000-0000-0000180F0000}"/>
    <cellStyle name="Dziesiętny_Invoices2001Slovakia_TDT KHANH HOA_bieu tong hop lai kh von 2011 gui phong TH-KTDN 2" xfId="3813" xr:uid="{00000000-0005-0000-0000-0000190F0000}"/>
    <cellStyle name="Dziesietny_Invoices2001Slovakia_TDT KHANH HOA_bieu tong hop lai kh von 2011 gui phong TH-KTDN 2 2" xfId="3814" xr:uid="{00000000-0005-0000-0000-00001A0F0000}"/>
    <cellStyle name="Dziesiętny_Invoices2001Slovakia_TDT KHANH HOA_bieu tong hop lai kh von 2011 gui phong TH-KTDN 2 2" xfId="3815" xr:uid="{00000000-0005-0000-0000-00001B0F0000}"/>
    <cellStyle name="Dziesietny_Invoices2001Slovakia_TDT KHANH HOA_bieu tong hop lai kh von 2011 gui phong TH-KTDN 3" xfId="3816" xr:uid="{00000000-0005-0000-0000-00001C0F0000}"/>
    <cellStyle name="Dziesiętny_Invoices2001Slovakia_TDT KHANH HOA_bieu tong hop lai kh von 2011 gui phong TH-KTDN 3" xfId="3817" xr:uid="{00000000-0005-0000-0000-00001D0F0000}"/>
    <cellStyle name="Dziesietny_Invoices2001Slovakia_TDT KHANH HOA_bieu tong hop lai kh von 2011 gui phong TH-KTDN 3 2" xfId="3818" xr:uid="{00000000-0005-0000-0000-00001E0F0000}"/>
    <cellStyle name="Dziesiętny_Invoices2001Slovakia_TDT KHANH HOA_bieu tong hop lai kh von 2011 gui phong TH-KTDN 3 2" xfId="3819" xr:uid="{00000000-0005-0000-0000-00001F0F0000}"/>
    <cellStyle name="Dziesietny_Invoices2001Slovakia_TDT KHANH HOA_bieu tong hop lai kh von 2011 gui phong TH-KTDN_BIEU KE HOACH  2015 (KTN 6.11 sua)" xfId="3820" xr:uid="{00000000-0005-0000-0000-0000200F0000}"/>
    <cellStyle name="Dziesiętny_Invoices2001Slovakia_TDT KHANH HOA_bieu tong hop lai kh von 2011 gui phong TH-KTDN_BIEU KE HOACH  2015 (KTN 6.11 sua)" xfId="3821" xr:uid="{00000000-0005-0000-0000-0000210F0000}"/>
    <cellStyle name="Dziesietny_Invoices2001Slovakia_TDT KHANH HOA_Book1" xfId="3822" xr:uid="{00000000-0005-0000-0000-0000220F0000}"/>
    <cellStyle name="Dziesiętny_Invoices2001Slovakia_TDT KHANH HOA_Book1" xfId="3823" xr:uid="{00000000-0005-0000-0000-0000230F0000}"/>
    <cellStyle name="Dziesietny_Invoices2001Slovakia_TDT KHANH HOA_Book1_1" xfId="3824" xr:uid="{00000000-0005-0000-0000-0000240F0000}"/>
    <cellStyle name="Dziesiętny_Invoices2001Slovakia_TDT KHANH HOA_Book1_1" xfId="3825" xr:uid="{00000000-0005-0000-0000-0000250F0000}"/>
    <cellStyle name="Dziesietny_Invoices2001Slovakia_TDT KHANH HOA_Book1_1_ke hoach dau thau 30-6-2010" xfId="3826" xr:uid="{00000000-0005-0000-0000-0000260F0000}"/>
    <cellStyle name="Dziesiętny_Invoices2001Slovakia_TDT KHANH HOA_Book1_1_ke hoach dau thau 30-6-2010" xfId="3827" xr:uid="{00000000-0005-0000-0000-0000270F0000}"/>
    <cellStyle name="Dziesietny_Invoices2001Slovakia_TDT KHANH HOA_Book1_2" xfId="3828" xr:uid="{00000000-0005-0000-0000-0000280F0000}"/>
    <cellStyle name="Dziesiętny_Invoices2001Slovakia_TDT KHANH HOA_Book1_2" xfId="3829" xr:uid="{00000000-0005-0000-0000-0000290F0000}"/>
    <cellStyle name="Dziesietny_Invoices2001Slovakia_TDT KHANH HOA_Book1_Book1" xfId="3830" xr:uid="{00000000-0005-0000-0000-00002A0F0000}"/>
    <cellStyle name="Dziesiętny_Invoices2001Slovakia_TDT KHANH HOA_Book1_Book1" xfId="3831" xr:uid="{00000000-0005-0000-0000-00002B0F0000}"/>
    <cellStyle name="Dziesietny_Invoices2001Slovakia_TDT KHANH HOA_Book1_DTTD chieng chan Tham lai 29-9-2009" xfId="3832" xr:uid="{00000000-0005-0000-0000-00002C0F0000}"/>
    <cellStyle name="Dziesiętny_Invoices2001Slovakia_TDT KHANH HOA_Book1_DTTD chieng chan Tham lai 29-9-2009" xfId="3833" xr:uid="{00000000-0005-0000-0000-00002D0F0000}"/>
    <cellStyle name="Dziesietny_Invoices2001Slovakia_TDT KHANH HOA_Book1_Ke hoach 2010 (theo doi 11-8-2010)" xfId="3834" xr:uid="{00000000-0005-0000-0000-00002E0F0000}"/>
    <cellStyle name="Dziesiętny_Invoices2001Slovakia_TDT KHANH HOA_Book1_Ke hoach 2010 (theo doi 11-8-2010)" xfId="3835" xr:uid="{00000000-0005-0000-0000-00002F0F0000}"/>
    <cellStyle name="Dziesietny_Invoices2001Slovakia_TDT KHANH HOA_Book1_ke hoach dau thau 30-6-2010" xfId="3836" xr:uid="{00000000-0005-0000-0000-0000300F0000}"/>
    <cellStyle name="Dziesiętny_Invoices2001Slovakia_TDT KHANH HOA_Book1_ke hoach dau thau 30-6-2010" xfId="3837" xr:uid="{00000000-0005-0000-0000-0000310F0000}"/>
    <cellStyle name="Dziesietny_Invoices2001Slovakia_TDT KHANH HOA_Book1_ke hoach dau thau 30-6-2010 2" xfId="3838" xr:uid="{00000000-0005-0000-0000-0000320F0000}"/>
    <cellStyle name="Dziesiętny_Invoices2001Slovakia_TDT KHANH HOA_Book1_ke hoach dau thau 30-6-2010 2" xfId="3839" xr:uid="{00000000-0005-0000-0000-0000330F0000}"/>
    <cellStyle name="Dziesietny_Invoices2001Slovakia_TDT KHANH HOA_Book1_ke hoach dau thau 30-6-2010 2 2" xfId="3840" xr:uid="{00000000-0005-0000-0000-0000340F0000}"/>
    <cellStyle name="Dziesiętny_Invoices2001Slovakia_TDT KHANH HOA_Book1_ke hoach dau thau 30-6-2010 2 2" xfId="3841" xr:uid="{00000000-0005-0000-0000-0000350F0000}"/>
    <cellStyle name="Dziesietny_Invoices2001Slovakia_TDT KHANH HOA_Book1_ke hoach dau thau 30-6-2010 3" xfId="3842" xr:uid="{00000000-0005-0000-0000-0000360F0000}"/>
    <cellStyle name="Dziesiętny_Invoices2001Slovakia_TDT KHANH HOA_Book1_ke hoach dau thau 30-6-2010 3" xfId="3843" xr:uid="{00000000-0005-0000-0000-0000370F0000}"/>
    <cellStyle name="Dziesietny_Invoices2001Slovakia_TDT KHANH HOA_Book1_ke hoach dau thau 30-6-2010 3 2" xfId="3844" xr:uid="{00000000-0005-0000-0000-0000380F0000}"/>
    <cellStyle name="Dziesiętny_Invoices2001Slovakia_TDT KHANH HOA_Book1_ke hoach dau thau 30-6-2010 3 2" xfId="3845" xr:uid="{00000000-0005-0000-0000-0000390F0000}"/>
    <cellStyle name="Dziesietny_Invoices2001Slovakia_TDT KHANH HOA_Book1_ke hoach dau thau 30-6-2010_BIEU KE HOACH  2015 (KTN 6.11 sua)" xfId="3846" xr:uid="{00000000-0005-0000-0000-00003A0F0000}"/>
    <cellStyle name="Dziesiętny_Invoices2001Slovakia_TDT KHANH HOA_Book1_ke hoach dau thau 30-6-2010_BIEU KE HOACH  2015 (KTN 6.11 sua)" xfId="3847" xr:uid="{00000000-0005-0000-0000-00003B0F0000}"/>
    <cellStyle name="Dziesietny_Invoices2001Slovakia_TDT KHANH HOA_Book1_KH Von 2012 gui BKH 1" xfId="3848" xr:uid="{00000000-0005-0000-0000-00003C0F0000}"/>
    <cellStyle name="Dziesiętny_Invoices2001Slovakia_TDT KHANH HOA_Book1_KH Von 2012 gui BKH 1" xfId="3849" xr:uid="{00000000-0005-0000-0000-00003D0F0000}"/>
    <cellStyle name="Dziesietny_Invoices2001Slovakia_TDT KHANH HOA_Book1_KH Von 2012 gui BKH 2" xfId="3850" xr:uid="{00000000-0005-0000-0000-00003E0F0000}"/>
    <cellStyle name="Dziesiętny_Invoices2001Slovakia_TDT KHANH HOA_Book1_KH Von 2012 gui BKH 2" xfId="3851" xr:uid="{00000000-0005-0000-0000-00003F0F0000}"/>
    <cellStyle name="Dziesietny_Invoices2001Slovakia_TDT KHANH HOA_Copy of KH PHAN BO VON ĐỐI ỨNG NAM 2011 (30 TY phuong án gop WB)" xfId="3852" xr:uid="{00000000-0005-0000-0000-0000400F0000}"/>
    <cellStyle name="Dziesiętny_Invoices2001Slovakia_TDT KHANH HOA_Copy of KH PHAN BO VON ĐỐI ỨNG NAM 2011 (30 TY phuong án gop WB)" xfId="3853" xr:uid="{00000000-0005-0000-0000-0000410F0000}"/>
    <cellStyle name="Dziesietny_Invoices2001Slovakia_TDT KHANH HOA_Copy of KH PHAN BO VON ĐỐI ỨNG NAM 2011 (30 TY phuong án gop WB) 2" xfId="3854" xr:uid="{00000000-0005-0000-0000-0000420F0000}"/>
    <cellStyle name="Dziesiętny_Invoices2001Slovakia_TDT KHANH HOA_Copy of KH PHAN BO VON ĐỐI ỨNG NAM 2011 (30 TY phuong án gop WB) 2" xfId="3855" xr:uid="{00000000-0005-0000-0000-0000430F0000}"/>
    <cellStyle name="Dziesietny_Invoices2001Slovakia_TDT KHANH HOA_Copy of KH PHAN BO VON ĐỐI ỨNG NAM 2011 (30 TY phuong án gop WB) 2 2" xfId="3856" xr:uid="{00000000-0005-0000-0000-0000440F0000}"/>
    <cellStyle name="Dziesiętny_Invoices2001Slovakia_TDT KHANH HOA_Copy of KH PHAN BO VON ĐỐI ỨNG NAM 2011 (30 TY phuong án gop WB) 2 2" xfId="3857" xr:uid="{00000000-0005-0000-0000-0000450F0000}"/>
    <cellStyle name="Dziesietny_Invoices2001Slovakia_TDT KHANH HOA_Copy of KH PHAN BO VON ĐỐI ỨNG NAM 2011 (30 TY phuong án gop WB) 3" xfId="3858" xr:uid="{00000000-0005-0000-0000-0000460F0000}"/>
    <cellStyle name="Dziesiętny_Invoices2001Slovakia_TDT KHANH HOA_Copy of KH PHAN BO VON ĐỐI ỨNG NAM 2011 (30 TY phuong án gop WB) 3" xfId="3859" xr:uid="{00000000-0005-0000-0000-0000470F0000}"/>
    <cellStyle name="Dziesietny_Invoices2001Slovakia_TDT KHANH HOA_Copy of KH PHAN BO VON ĐỐI ỨNG NAM 2011 (30 TY phuong án gop WB) 3 2" xfId="3860" xr:uid="{00000000-0005-0000-0000-0000480F0000}"/>
    <cellStyle name="Dziesiętny_Invoices2001Slovakia_TDT KHANH HOA_Copy of KH PHAN BO VON ĐỐI ỨNG NAM 2011 (30 TY phuong án gop WB) 3 2" xfId="3861" xr:uid="{00000000-0005-0000-0000-0000490F0000}"/>
    <cellStyle name="Dziesietny_Invoices2001Slovakia_TDT KHANH HOA_Copy of KH PHAN BO VON ĐỐI ỨNG NAM 2011 (30 TY phuong án gop WB)_BIEU KE HOACH  2015 (KTN 6.11 sua)" xfId="3862" xr:uid="{00000000-0005-0000-0000-00004A0F0000}"/>
    <cellStyle name="Dziesiętny_Invoices2001Slovakia_TDT KHANH HOA_Copy of KH PHAN BO VON ĐỐI ỨNG NAM 2011 (30 TY phuong án gop WB)_BIEU KE HOACH  2015 (KTN 6.11 sua)" xfId="3863" xr:uid="{00000000-0005-0000-0000-00004B0F0000}"/>
    <cellStyle name="Dziesietny_Invoices2001Slovakia_TDT KHANH HOA_Chi tieu KH nam 2009" xfId="3864" xr:uid="{00000000-0005-0000-0000-00004C0F0000}"/>
    <cellStyle name="Dziesiętny_Invoices2001Slovakia_TDT KHANH HOA_Chi tieu KH nam 2009" xfId="3865" xr:uid="{00000000-0005-0000-0000-00004D0F0000}"/>
    <cellStyle name="Dziesietny_Invoices2001Slovakia_TDT KHANH HOA_Danh Mục KCM trinh BKH 2011 (BS 30A)" xfId="3866" xr:uid="{00000000-0005-0000-0000-00004E0F0000}"/>
    <cellStyle name="Dziesiętny_Invoices2001Slovakia_TDT KHANH HOA_Danh Mục KCM trinh BKH 2011 (BS 30A)" xfId="3867" xr:uid="{00000000-0005-0000-0000-00004F0F0000}"/>
    <cellStyle name="Dziesietny_Invoices2001Slovakia_TDT KHANH HOA_DT 1751 Muong Khoa" xfId="3868" xr:uid="{00000000-0005-0000-0000-0000500F0000}"/>
    <cellStyle name="Dziesiętny_Invoices2001Slovakia_TDT KHANH HOA_DT 1751 Muong Khoa" xfId="3869" xr:uid="{00000000-0005-0000-0000-0000510F0000}"/>
    <cellStyle name="Dziesietny_Invoices2001Slovakia_TDT KHANH HOA_DT tieu hoc diem TDC ban Cho 28-02-09" xfId="3870" xr:uid="{00000000-0005-0000-0000-0000520F0000}"/>
    <cellStyle name="Dziesiętny_Invoices2001Slovakia_TDT KHANH HOA_DT tieu hoc diem TDC ban Cho 28-02-09" xfId="3871" xr:uid="{00000000-0005-0000-0000-0000530F0000}"/>
    <cellStyle name="Dziesietny_Invoices2001Slovakia_TDT KHANH HOA_DTTD chieng chan Tham lai 29-9-2009" xfId="3872" xr:uid="{00000000-0005-0000-0000-0000540F0000}"/>
    <cellStyle name="Dziesiętny_Invoices2001Slovakia_TDT KHANH HOA_DTTD chieng chan Tham lai 29-9-2009" xfId="3873" xr:uid="{00000000-0005-0000-0000-0000550F0000}"/>
    <cellStyle name="Dziesietny_Invoices2001Slovakia_TDT KHANH HOA_DTTD chieng chan Tham lai 29-9-2009 2" xfId="3874" xr:uid="{00000000-0005-0000-0000-0000560F0000}"/>
    <cellStyle name="Dziesiętny_Invoices2001Slovakia_TDT KHANH HOA_DTTD chieng chan Tham lai 29-9-2009 2" xfId="3875" xr:uid="{00000000-0005-0000-0000-0000570F0000}"/>
    <cellStyle name="Dziesietny_Invoices2001Slovakia_TDT KHANH HOA_DTTD chieng chan Tham lai 29-9-2009 2 2" xfId="3876" xr:uid="{00000000-0005-0000-0000-0000580F0000}"/>
    <cellStyle name="Dziesiętny_Invoices2001Slovakia_TDT KHANH HOA_DTTD chieng chan Tham lai 29-9-2009 2 2" xfId="3877" xr:uid="{00000000-0005-0000-0000-0000590F0000}"/>
    <cellStyle name="Dziesietny_Invoices2001Slovakia_TDT KHANH HOA_DTTD chieng chan Tham lai 29-9-2009 3" xfId="3878" xr:uid="{00000000-0005-0000-0000-00005A0F0000}"/>
    <cellStyle name="Dziesiętny_Invoices2001Slovakia_TDT KHANH HOA_DTTD chieng chan Tham lai 29-9-2009 3" xfId="3879" xr:uid="{00000000-0005-0000-0000-00005B0F0000}"/>
    <cellStyle name="Dziesietny_Invoices2001Slovakia_TDT KHANH HOA_DTTD chieng chan Tham lai 29-9-2009 3 2" xfId="3880" xr:uid="{00000000-0005-0000-0000-00005C0F0000}"/>
    <cellStyle name="Dziesiętny_Invoices2001Slovakia_TDT KHANH HOA_DTTD chieng chan Tham lai 29-9-2009 3 2" xfId="3881" xr:uid="{00000000-0005-0000-0000-00005D0F0000}"/>
    <cellStyle name="Dziesietny_Invoices2001Slovakia_TDT KHANH HOA_DTTD chieng chan Tham lai 29-9-2009_BIEU KE HOACH  2015 (KTN 6.11 sua)" xfId="3882" xr:uid="{00000000-0005-0000-0000-00005E0F0000}"/>
    <cellStyle name="Dziesiętny_Invoices2001Slovakia_TDT KHANH HOA_DTTD chieng chan Tham lai 29-9-2009_BIEU KE HOACH  2015 (KTN 6.11 sua)" xfId="3883" xr:uid="{00000000-0005-0000-0000-00005F0F0000}"/>
    <cellStyle name="Dziesietny_Invoices2001Slovakia_TDT KHANH HOA_Du toan nuoc San Thang (GD2)" xfId="3884" xr:uid="{00000000-0005-0000-0000-0000600F0000}"/>
    <cellStyle name="Dziesiętny_Invoices2001Slovakia_TDT KHANH HOA_Du toan nuoc San Thang (GD2)" xfId="3885" xr:uid="{00000000-0005-0000-0000-0000610F0000}"/>
    <cellStyle name="Dziesietny_Invoices2001Slovakia_TDT KHANH HOA_GVL" xfId="3886" xr:uid="{00000000-0005-0000-0000-0000620F0000}"/>
    <cellStyle name="Dziesiętny_Invoices2001Slovakia_TDT KHANH HOA_GVL" xfId="3887" xr:uid="{00000000-0005-0000-0000-0000630F0000}"/>
    <cellStyle name="Dziesietny_Invoices2001Slovakia_TDT KHANH HOA_GVL 2" xfId="3888" xr:uid="{00000000-0005-0000-0000-0000640F0000}"/>
    <cellStyle name="Dziesiętny_Invoices2001Slovakia_TDT KHANH HOA_GVL 2" xfId="3889" xr:uid="{00000000-0005-0000-0000-0000650F0000}"/>
    <cellStyle name="Dziesietny_Invoices2001Slovakia_TDT KHANH HOA_GVL 2 2" xfId="3890" xr:uid="{00000000-0005-0000-0000-0000660F0000}"/>
    <cellStyle name="Dziesiętny_Invoices2001Slovakia_TDT KHANH HOA_GVL 2 2" xfId="3891" xr:uid="{00000000-0005-0000-0000-0000670F0000}"/>
    <cellStyle name="Dziesietny_Invoices2001Slovakia_TDT KHANH HOA_GVL 3" xfId="3892" xr:uid="{00000000-0005-0000-0000-0000680F0000}"/>
    <cellStyle name="Dziesiętny_Invoices2001Slovakia_TDT KHANH HOA_GVL 3" xfId="3893" xr:uid="{00000000-0005-0000-0000-0000690F0000}"/>
    <cellStyle name="Dziesietny_Invoices2001Slovakia_TDT KHANH HOA_GVL 3 2" xfId="3894" xr:uid="{00000000-0005-0000-0000-00006A0F0000}"/>
    <cellStyle name="Dziesiętny_Invoices2001Slovakia_TDT KHANH HOA_GVL 3 2" xfId="3895" xr:uid="{00000000-0005-0000-0000-00006B0F0000}"/>
    <cellStyle name="Dziesietny_Invoices2001Slovakia_TDT KHANH HOA_GVL_BIEU KE HOACH  2015 (KTN 6.11 sua)" xfId="3896" xr:uid="{00000000-0005-0000-0000-00006C0F0000}"/>
    <cellStyle name="Dziesiętny_Invoices2001Slovakia_TDT KHANH HOA_GVL_BIEU KE HOACH  2015 (KTN 6.11 sua)" xfId="3897" xr:uid="{00000000-0005-0000-0000-00006D0F0000}"/>
    <cellStyle name="Dziesietny_Invoices2001Slovakia_TDT KHANH HOA_ke hoach dau thau 30-6-2010" xfId="3898" xr:uid="{00000000-0005-0000-0000-00006E0F0000}"/>
    <cellStyle name="Dziesiętny_Invoices2001Slovakia_TDT KHANH HOA_ke hoach dau thau 30-6-2010" xfId="3899" xr:uid="{00000000-0005-0000-0000-00006F0F0000}"/>
    <cellStyle name="Dziesietny_Invoices2001Slovakia_TDT KHANH HOA_KH Von 2012 gui BKH 1" xfId="3900" xr:uid="{00000000-0005-0000-0000-0000700F0000}"/>
    <cellStyle name="Dziesiętny_Invoices2001Slovakia_TDT KHANH HOA_KH Von 2012 gui BKH 1" xfId="3901" xr:uid="{00000000-0005-0000-0000-0000710F0000}"/>
    <cellStyle name="Dziesietny_Invoices2001Slovakia_TDT KHANH HOA_KH Von 2012 gui BKH 1 2" xfId="3902" xr:uid="{00000000-0005-0000-0000-0000720F0000}"/>
    <cellStyle name="Dziesiętny_Invoices2001Slovakia_TDT KHANH HOA_KH Von 2012 gui BKH 1 2" xfId="3903" xr:uid="{00000000-0005-0000-0000-0000730F0000}"/>
    <cellStyle name="Dziesietny_Invoices2001Slovakia_TDT KHANH HOA_KH Von 2012 gui BKH 1 2 2" xfId="3904" xr:uid="{00000000-0005-0000-0000-0000740F0000}"/>
    <cellStyle name="Dziesiętny_Invoices2001Slovakia_TDT KHANH HOA_KH Von 2012 gui BKH 1 2 2" xfId="3905" xr:uid="{00000000-0005-0000-0000-0000750F0000}"/>
    <cellStyle name="Dziesietny_Invoices2001Slovakia_TDT KHANH HOA_KH Von 2012 gui BKH 1 3" xfId="3906" xr:uid="{00000000-0005-0000-0000-0000760F0000}"/>
    <cellStyle name="Dziesiętny_Invoices2001Slovakia_TDT KHANH HOA_KH Von 2012 gui BKH 1 3" xfId="3907" xr:uid="{00000000-0005-0000-0000-0000770F0000}"/>
    <cellStyle name="Dziesietny_Invoices2001Slovakia_TDT KHANH HOA_KH Von 2012 gui BKH 1 3 2" xfId="3908" xr:uid="{00000000-0005-0000-0000-0000780F0000}"/>
    <cellStyle name="Dziesiętny_Invoices2001Slovakia_TDT KHANH HOA_KH Von 2012 gui BKH 1 3 2" xfId="3909" xr:uid="{00000000-0005-0000-0000-0000790F0000}"/>
    <cellStyle name="Dziesietny_Invoices2001Slovakia_TDT KHANH HOA_KH Von 2012 gui BKH 1_BIEU KE HOACH  2015 (KTN 6.11 sua)" xfId="3910" xr:uid="{00000000-0005-0000-0000-00007A0F0000}"/>
    <cellStyle name="Dziesiętny_Invoices2001Slovakia_TDT KHANH HOA_KH Von 2012 gui BKH 1_BIEU KE HOACH  2015 (KTN 6.11 sua)" xfId="3911" xr:uid="{00000000-0005-0000-0000-00007B0F0000}"/>
    <cellStyle name="Dziesietny_Invoices2001Slovakia_TDT KHANH HOA_Phan pha do" xfId="3912" xr:uid="{00000000-0005-0000-0000-00007C0F0000}"/>
    <cellStyle name="Dziesiętny_Invoices2001Slovakia_TDT KHANH HOA_Phan pha do" xfId="3913" xr:uid="{00000000-0005-0000-0000-00007D0F0000}"/>
    <cellStyle name="Dziesietny_Invoices2001Slovakia_TDT KHANH HOA_QD ke hoach dau thau" xfId="3914" xr:uid="{00000000-0005-0000-0000-00007E0F0000}"/>
    <cellStyle name="Dziesiętny_Invoices2001Slovakia_TDT KHANH HOA_QD ke hoach dau thau" xfId="3915" xr:uid="{00000000-0005-0000-0000-00007F0F0000}"/>
    <cellStyle name="Dziesietny_Invoices2001Slovakia_TDT KHANH HOA_Ra soat KH von 2011 (Huy-11-11-11)" xfId="3916" xr:uid="{00000000-0005-0000-0000-0000800F0000}"/>
    <cellStyle name="Dziesiętny_Invoices2001Slovakia_TDT KHANH HOA_Ra soat KH von 2011 (Huy-11-11-11)" xfId="3917" xr:uid="{00000000-0005-0000-0000-0000810F0000}"/>
    <cellStyle name="Dziesietny_Invoices2001Slovakia_TDT KHANH HOA_Sheet2" xfId="3918" xr:uid="{00000000-0005-0000-0000-0000820F0000}"/>
    <cellStyle name="Dziesiętny_Invoices2001Slovakia_TDT KHANH HOA_Sheet2" xfId="3919" xr:uid="{00000000-0005-0000-0000-0000830F0000}"/>
    <cellStyle name="Dziesietny_Invoices2001Slovakia_TDT KHANH HOA_Tienluong" xfId="3920" xr:uid="{00000000-0005-0000-0000-0000840F0000}"/>
    <cellStyle name="Dziesiętny_Invoices2001Slovakia_TDT KHANH HOA_Tienluong" xfId="3921" xr:uid="{00000000-0005-0000-0000-0000850F0000}"/>
    <cellStyle name="Dziesietny_Invoices2001Slovakia_TDT KHANH HOA_tinh toan hoang ha" xfId="3922" xr:uid="{00000000-0005-0000-0000-0000860F0000}"/>
    <cellStyle name="Dziesiętny_Invoices2001Slovakia_TDT KHANH HOA_tinh toan hoang ha" xfId="3923" xr:uid="{00000000-0005-0000-0000-0000870F0000}"/>
    <cellStyle name="Dziesietny_Invoices2001Slovakia_TDT KHANH HOA_Tong hop Cac tuyen(9-1-06)" xfId="3924" xr:uid="{00000000-0005-0000-0000-0000880F0000}"/>
    <cellStyle name="Dziesiętny_Invoices2001Slovakia_TDT KHANH HOA_Tong hop Cac tuyen(9-1-06)" xfId="3925" xr:uid="{00000000-0005-0000-0000-0000890F0000}"/>
    <cellStyle name="Dziesietny_Invoices2001Slovakia_TDT KHANH HOA_Tong hop Cac tuyen(9-1-06)_bieu tong hop lai kh von 2011 gui phong TH-KTDN" xfId="3926" xr:uid="{00000000-0005-0000-0000-00008A0F0000}"/>
    <cellStyle name="Dziesiętny_Invoices2001Slovakia_TDT KHANH HOA_Tong hop Cac tuyen(9-1-06)_bieu tong hop lai kh von 2011 gui phong TH-KTDN" xfId="3927" xr:uid="{00000000-0005-0000-0000-00008B0F0000}"/>
    <cellStyle name="Dziesietny_Invoices2001Slovakia_TDT KHANH HOA_Tong hop Cac tuyen(9-1-06)_Copy of KH PHAN BO VON ĐỐI ỨNG NAM 2011 (30 TY phuong án gop WB)" xfId="3928" xr:uid="{00000000-0005-0000-0000-00008C0F0000}"/>
    <cellStyle name="Dziesiętny_Invoices2001Slovakia_TDT KHANH HOA_Tong hop Cac tuyen(9-1-06)_Copy of KH PHAN BO VON ĐỐI ỨNG NAM 2011 (30 TY phuong án gop WB)" xfId="3929" xr:uid="{00000000-0005-0000-0000-00008D0F0000}"/>
    <cellStyle name="Dziesietny_Invoices2001Slovakia_TDT KHANH HOA_Tong hop Cac tuyen(9-1-06)_Ke hoach 2010 (theo doi 11-8-2010)" xfId="3930" xr:uid="{00000000-0005-0000-0000-00008E0F0000}"/>
    <cellStyle name="Dziesiętny_Invoices2001Slovakia_TDT KHANH HOA_Tong hop Cac tuyen(9-1-06)_Ke hoach 2010 (theo doi 11-8-2010)" xfId="3931" xr:uid="{00000000-0005-0000-0000-00008F0F0000}"/>
    <cellStyle name="Dziesietny_Invoices2001Slovakia_TDT KHANH HOA_Tong hop Cac tuyen(9-1-06)_KH Von 2012 gui BKH 1" xfId="3932" xr:uid="{00000000-0005-0000-0000-0000900F0000}"/>
    <cellStyle name="Dziesiętny_Invoices2001Slovakia_TDT KHANH HOA_Tong hop Cac tuyen(9-1-06)_KH Von 2012 gui BKH 1" xfId="3933" xr:uid="{00000000-0005-0000-0000-0000910F0000}"/>
    <cellStyle name="Dziesietny_Invoices2001Slovakia_TDT KHANH HOA_Tong hop Cac tuyen(9-1-06)_QD ke hoach dau thau" xfId="3934" xr:uid="{00000000-0005-0000-0000-0000920F0000}"/>
    <cellStyle name="Dziesiętny_Invoices2001Slovakia_TDT KHANH HOA_Tong hop Cac tuyen(9-1-06)_QD ke hoach dau thau" xfId="3935" xr:uid="{00000000-0005-0000-0000-0000930F0000}"/>
    <cellStyle name="Dziesietny_Invoices2001Slovakia_TDT KHANH HOA_Tong hop Cac tuyen(9-1-06)_Tong von ĐTPT" xfId="3936" xr:uid="{00000000-0005-0000-0000-0000940F0000}"/>
    <cellStyle name="Dziesiętny_Invoices2001Slovakia_TDT KHANH HOA_Tong hop Cac tuyen(9-1-06)_Tong von ĐTPT" xfId="3937" xr:uid="{00000000-0005-0000-0000-0000950F0000}"/>
    <cellStyle name="Dziesietny_Invoices2001Slovakia_TDT KHANH HOA_Tong von ĐTPT" xfId="3938" xr:uid="{00000000-0005-0000-0000-0000960F0000}"/>
    <cellStyle name="Dziesiętny_Invoices2001Slovakia_TDT KHANH HOA_Tong von ĐTPT" xfId="3939" xr:uid="{00000000-0005-0000-0000-0000970F0000}"/>
    <cellStyle name="Dziesietny_Invoices2001Slovakia_TDT KHANH HOA_TU VAN THUY LOI THAM  PHE" xfId="3940" xr:uid="{00000000-0005-0000-0000-0000980F0000}"/>
    <cellStyle name="Dziesiętny_Invoices2001Slovakia_TDT KHANH HOA_TU VAN THUY LOI THAM  PHE" xfId="3941" xr:uid="{00000000-0005-0000-0000-0000990F0000}"/>
    <cellStyle name="Dziesietny_Invoices2001Slovakia_TDT KHANH HOA_TH danh muc 08-09 den ngay 30-8-09" xfId="3942" xr:uid="{00000000-0005-0000-0000-00009A0F0000}"/>
    <cellStyle name="Dziesiętny_Invoices2001Slovakia_TDT KHANH HOA_TH danh muc 08-09 den ngay 30-8-09" xfId="3943" xr:uid="{00000000-0005-0000-0000-00009B0F0000}"/>
    <cellStyle name="Dziesietny_Invoices2001Slovakia_TDT KHANH HOA_Viec Huy dang lam" xfId="3944" xr:uid="{00000000-0005-0000-0000-00009C0F0000}"/>
    <cellStyle name="Dziesiętny_Invoices2001Slovakia_TDT KHANH HOA_Viec Huy dang lam" xfId="3945" xr:uid="{00000000-0005-0000-0000-00009D0F0000}"/>
    <cellStyle name="Dziesietny_Invoices2001Slovakia_TDT quangngai" xfId="3946" xr:uid="{00000000-0005-0000-0000-00009E0F0000}"/>
    <cellStyle name="Dziesiętny_Invoices2001Slovakia_TDT quangngai" xfId="3947" xr:uid="{00000000-0005-0000-0000-00009F0F0000}"/>
    <cellStyle name="Dziesietny_Invoices2001Slovakia_Tienluong" xfId="3948" xr:uid="{00000000-0005-0000-0000-0000A00F0000}"/>
    <cellStyle name="Dziesiętny_Invoices2001Slovakia_Tienluong" xfId="3949" xr:uid="{00000000-0005-0000-0000-0000A10F0000}"/>
    <cellStyle name="Dziesietny_Invoices2001Slovakia_TMDT(10-5-06)" xfId="3950" xr:uid="{00000000-0005-0000-0000-0000A20F0000}"/>
    <cellStyle name="Dziesiętny_Invoices2001Slovakia_Tong von ĐTPT" xfId="3951" xr:uid="{00000000-0005-0000-0000-0000A30F0000}"/>
    <cellStyle name="Dziesietny_Invoices2001Slovakia_TH danh muc 08-09 den ngay 30-8-09" xfId="3952" xr:uid="{00000000-0005-0000-0000-0000A40F0000}"/>
    <cellStyle name="Dziesiętny_Invoices2001Slovakia_TH danh muc 08-09 den ngay 30-8-09" xfId="3953" xr:uid="{00000000-0005-0000-0000-0000A50F0000}"/>
    <cellStyle name="Dziesietny_Invoices2001Slovakia_Tham dinh du toan mat doong - Ban cho moi21-5" xfId="3954" xr:uid="{00000000-0005-0000-0000-0000A60F0000}"/>
    <cellStyle name="Dziesiętny_Invoices2001Slovakia_Tham dinh du toan mat doong - Ban cho moi21-5" xfId="3955" xr:uid="{00000000-0005-0000-0000-0000A70F0000}"/>
    <cellStyle name="Dziesietny_Invoices2001Slovakia_Viec Huy dang lam" xfId="3956" xr:uid="{00000000-0005-0000-0000-0000A80F0000}"/>
    <cellStyle name="Dziesiętny_Invoices2001Slovakia_Viec Huy dang lam" xfId="3957" xr:uid="{00000000-0005-0000-0000-0000A90F0000}"/>
    <cellStyle name="e" xfId="3958" xr:uid="{00000000-0005-0000-0000-0000AA0F0000}"/>
    <cellStyle name="e 2" xfId="3959" xr:uid="{00000000-0005-0000-0000-0000AB0F0000}"/>
    <cellStyle name="E&amp;Y House" xfId="3960" xr:uid="{00000000-0005-0000-0000-0000AC0F0000}"/>
    <cellStyle name="e_bieu ke hoach dau thau" xfId="3961" xr:uid="{00000000-0005-0000-0000-0000AD0F0000}"/>
    <cellStyle name="e_bieu ke hoach dau thau 2" xfId="3962" xr:uid="{00000000-0005-0000-0000-0000AE0F0000}"/>
    <cellStyle name="e_bieu ke hoach dau thau truong mam non SKH" xfId="3963" xr:uid="{00000000-0005-0000-0000-0000AF0F0000}"/>
    <cellStyle name="e_bieu ke hoach dau thau truong mam non SKH 2" xfId="3964" xr:uid="{00000000-0005-0000-0000-0000B00F0000}"/>
    <cellStyle name="e_Book1" xfId="3965" xr:uid="{00000000-0005-0000-0000-0000B10F0000}"/>
    <cellStyle name="e_Book1 2" xfId="3966" xr:uid="{00000000-0005-0000-0000-0000B20F0000}"/>
    <cellStyle name="e_DT tieu hoc diem TDC ban Cho 28-02-09" xfId="3967" xr:uid="{00000000-0005-0000-0000-0000B30F0000}"/>
    <cellStyle name="e_DT tieu hoc diem TDC ban Cho 28-02-09 2" xfId="3968" xr:uid="{00000000-0005-0000-0000-0000B40F0000}"/>
    <cellStyle name="e_Du toan" xfId="3969" xr:uid="{00000000-0005-0000-0000-0000B50F0000}"/>
    <cellStyle name="e_Du toan 2" xfId="3970" xr:uid="{00000000-0005-0000-0000-0000B60F0000}"/>
    <cellStyle name="e_Du toan 2 2" xfId="3971" xr:uid="{00000000-0005-0000-0000-0000B70F0000}"/>
    <cellStyle name="e_Du toan nuoc San Thang (GD2)" xfId="3972" xr:uid="{00000000-0005-0000-0000-0000B80F0000}"/>
    <cellStyle name="e_Du toan nuoc San Thang (GD2) 2" xfId="3973" xr:uid="{00000000-0005-0000-0000-0000B90F0000}"/>
    <cellStyle name="e_Du toan_BIEU KE HOACH  2015 (KTN 6.11 sua)" xfId="3974" xr:uid="{00000000-0005-0000-0000-0000BA0F0000}"/>
    <cellStyle name="e_HD TT1" xfId="3975" xr:uid="{00000000-0005-0000-0000-0000BB0F0000}"/>
    <cellStyle name="e_HD TT1 2" xfId="3976" xr:uid="{00000000-0005-0000-0000-0000BC0F0000}"/>
    <cellStyle name="e_HD TT1 2 2" xfId="3977" xr:uid="{00000000-0005-0000-0000-0000BD0F0000}"/>
    <cellStyle name="e_HD TT1_BIEU KE HOACH  2015 (KTN 6.11 sua)" xfId="3978" xr:uid="{00000000-0005-0000-0000-0000BE0F0000}"/>
    <cellStyle name="e_Nha lop hoc 8 P" xfId="3979" xr:uid="{00000000-0005-0000-0000-0000BF0F0000}"/>
    <cellStyle name="e_Nha lop hoc 8 P 2" xfId="3980" xr:uid="{00000000-0005-0000-0000-0000C00F0000}"/>
    <cellStyle name="e_Nha lop hoc 8 P 2 2" xfId="3981" xr:uid="{00000000-0005-0000-0000-0000C10F0000}"/>
    <cellStyle name="e_Nha lop hoc 8 P_BIEU KE HOACH  2015 (KTN 6.11 sua)" xfId="3982" xr:uid="{00000000-0005-0000-0000-0000C20F0000}"/>
    <cellStyle name="e_Tienluong" xfId="3983" xr:uid="{00000000-0005-0000-0000-0000C30F0000}"/>
    <cellStyle name="e_Tienluong 2" xfId="3984" xr:uid="{00000000-0005-0000-0000-0000C40F0000}"/>
    <cellStyle name="ea" xfId="3985" xr:uid="{00000000-0005-0000-0000-0000C50F0000}"/>
    <cellStyle name="Emphasis 1" xfId="3986" xr:uid="{00000000-0005-0000-0000-0000C60F0000}"/>
    <cellStyle name="Emphasis 2" xfId="3987" xr:uid="{00000000-0005-0000-0000-0000C70F0000}"/>
    <cellStyle name="Emphasis 3" xfId="3988" xr:uid="{00000000-0005-0000-0000-0000C80F0000}"/>
    <cellStyle name="Enter Currency (0)" xfId="3989" xr:uid="{00000000-0005-0000-0000-0000C90F0000}"/>
    <cellStyle name="Enter Currency (0) 2" xfId="3990" xr:uid="{00000000-0005-0000-0000-0000CA0F0000}"/>
    <cellStyle name="Enter Currency (0) 2 2" xfId="3991" xr:uid="{00000000-0005-0000-0000-0000CB0F0000}"/>
    <cellStyle name="Enter Currency (2)" xfId="3992" xr:uid="{00000000-0005-0000-0000-0000CC0F0000}"/>
    <cellStyle name="Enter Units (0)" xfId="3993" xr:uid="{00000000-0005-0000-0000-0000CD0F0000}"/>
    <cellStyle name="Enter Units (1)" xfId="3994" xr:uid="{00000000-0005-0000-0000-0000CE0F0000}"/>
    <cellStyle name="Enter Units (2)" xfId="3995" xr:uid="{00000000-0005-0000-0000-0000CF0F0000}"/>
    <cellStyle name="Entered" xfId="3996" xr:uid="{00000000-0005-0000-0000-0000D00F0000}"/>
    <cellStyle name="Euro" xfId="3997" xr:uid="{00000000-0005-0000-0000-0000D10F0000}"/>
    <cellStyle name="Excel Built-in Normal" xfId="3998" xr:uid="{00000000-0005-0000-0000-0000D20F0000}"/>
    <cellStyle name="Explanatory Text 2" xfId="3999" xr:uid="{00000000-0005-0000-0000-0000D30F0000}"/>
    <cellStyle name="Explanatory Text 2 2" xfId="4000" xr:uid="{00000000-0005-0000-0000-0000D40F0000}"/>
    <cellStyle name="Explanatory Text 3" xfId="4001" xr:uid="{00000000-0005-0000-0000-0000D50F0000}"/>
    <cellStyle name="Explanatory Text 4" xfId="4002" xr:uid="{00000000-0005-0000-0000-0000D60F0000}"/>
    <cellStyle name="f" xfId="4003" xr:uid="{00000000-0005-0000-0000-0000D70F0000}"/>
    <cellStyle name="f 2" xfId="4004" xr:uid="{00000000-0005-0000-0000-0000D80F0000}"/>
    <cellStyle name="f_bieu ke hoach dau thau" xfId="4005" xr:uid="{00000000-0005-0000-0000-0000D90F0000}"/>
    <cellStyle name="f_bieu ke hoach dau thau 2" xfId="4006" xr:uid="{00000000-0005-0000-0000-0000DA0F0000}"/>
    <cellStyle name="f_bieu ke hoach dau thau truong mam non SKH" xfId="4007" xr:uid="{00000000-0005-0000-0000-0000DB0F0000}"/>
    <cellStyle name="f_bieu ke hoach dau thau truong mam non SKH 2" xfId="4008" xr:uid="{00000000-0005-0000-0000-0000DC0F0000}"/>
    <cellStyle name="f_Book1" xfId="4009" xr:uid="{00000000-0005-0000-0000-0000DD0F0000}"/>
    <cellStyle name="f_Book1 2" xfId="4010" xr:uid="{00000000-0005-0000-0000-0000DE0F0000}"/>
    <cellStyle name="f_DT tieu hoc diem TDC ban Cho 28-02-09" xfId="4011" xr:uid="{00000000-0005-0000-0000-0000DF0F0000}"/>
    <cellStyle name="f_DT tieu hoc diem TDC ban Cho 28-02-09 2" xfId="4012" xr:uid="{00000000-0005-0000-0000-0000E00F0000}"/>
    <cellStyle name="f_Du toan" xfId="4013" xr:uid="{00000000-0005-0000-0000-0000E10F0000}"/>
    <cellStyle name="f_Du toan 2" xfId="4014" xr:uid="{00000000-0005-0000-0000-0000E20F0000}"/>
    <cellStyle name="f_Du toan 2 2" xfId="4015" xr:uid="{00000000-0005-0000-0000-0000E30F0000}"/>
    <cellStyle name="f_Du toan nuoc San Thang (GD2)" xfId="4016" xr:uid="{00000000-0005-0000-0000-0000E40F0000}"/>
    <cellStyle name="f_Du toan nuoc San Thang (GD2) 2" xfId="4017" xr:uid="{00000000-0005-0000-0000-0000E50F0000}"/>
    <cellStyle name="f_Du toan_BIEU KE HOACH  2015 (KTN 6.11 sua)" xfId="4018" xr:uid="{00000000-0005-0000-0000-0000E60F0000}"/>
    <cellStyle name="f_HD TT1" xfId="4019" xr:uid="{00000000-0005-0000-0000-0000E70F0000}"/>
    <cellStyle name="f_HD TT1 2" xfId="4020" xr:uid="{00000000-0005-0000-0000-0000E80F0000}"/>
    <cellStyle name="f_HD TT1 2 2" xfId="4021" xr:uid="{00000000-0005-0000-0000-0000E90F0000}"/>
    <cellStyle name="f_HD TT1_BIEU KE HOACH  2015 (KTN 6.11 sua)" xfId="4022" xr:uid="{00000000-0005-0000-0000-0000EA0F0000}"/>
    <cellStyle name="f_Nha lop hoc 8 P" xfId="4023" xr:uid="{00000000-0005-0000-0000-0000EB0F0000}"/>
    <cellStyle name="f_Nha lop hoc 8 P 2" xfId="4024" xr:uid="{00000000-0005-0000-0000-0000EC0F0000}"/>
    <cellStyle name="f_Nha lop hoc 8 P 2 2" xfId="4025" xr:uid="{00000000-0005-0000-0000-0000ED0F0000}"/>
    <cellStyle name="f_Nha lop hoc 8 P_BIEU KE HOACH  2015 (KTN 6.11 sua)" xfId="4026" xr:uid="{00000000-0005-0000-0000-0000EE0F0000}"/>
    <cellStyle name="f_Tienluong" xfId="4027" xr:uid="{00000000-0005-0000-0000-0000EF0F0000}"/>
    <cellStyle name="f_Tienluong 2" xfId="4028" xr:uid="{00000000-0005-0000-0000-0000F00F0000}"/>
    <cellStyle name="f1" xfId="4029" xr:uid="{00000000-0005-0000-0000-0000F10F0000}"/>
    <cellStyle name="f1 2" xfId="10746" xr:uid="{00000000-0005-0000-0000-0000F20F0000}"/>
    <cellStyle name="f2" xfId="4030" xr:uid="{00000000-0005-0000-0000-0000F30F0000}"/>
    <cellStyle name="f2 2" xfId="10745" xr:uid="{00000000-0005-0000-0000-0000F40F0000}"/>
    <cellStyle name="F3" xfId="4031" xr:uid="{00000000-0005-0000-0000-0000F50F0000}"/>
    <cellStyle name="F4" xfId="4032" xr:uid="{00000000-0005-0000-0000-0000F60F0000}"/>
    <cellStyle name="F5" xfId="4033" xr:uid="{00000000-0005-0000-0000-0000F70F0000}"/>
    <cellStyle name="F6" xfId="4034" xr:uid="{00000000-0005-0000-0000-0000F80F0000}"/>
    <cellStyle name="F7" xfId="4035" xr:uid="{00000000-0005-0000-0000-0000F90F0000}"/>
    <cellStyle name="F8" xfId="4036" xr:uid="{00000000-0005-0000-0000-0000FA0F0000}"/>
    <cellStyle name="Fixed" xfId="18" xr:uid="{00000000-0005-0000-0000-0000FB0F0000}"/>
    <cellStyle name="Good 2" xfId="4037" xr:uid="{00000000-0005-0000-0000-0000FC0F0000}"/>
    <cellStyle name="Good 2 2" xfId="4038" xr:uid="{00000000-0005-0000-0000-0000FD0F0000}"/>
    <cellStyle name="Good 3" xfId="4039" xr:uid="{00000000-0005-0000-0000-0000FE0F0000}"/>
    <cellStyle name="Good 4" xfId="4040" xr:uid="{00000000-0005-0000-0000-0000FF0F0000}"/>
    <cellStyle name="Grey" xfId="4041" xr:uid="{00000000-0005-0000-0000-000000100000}"/>
    <cellStyle name="Grey 2" xfId="4042" xr:uid="{00000000-0005-0000-0000-000001100000}"/>
    <cellStyle name="Grey 2 2" xfId="4043" xr:uid="{00000000-0005-0000-0000-000002100000}"/>
    <cellStyle name="Grey 3" xfId="4044" xr:uid="{00000000-0005-0000-0000-000003100000}"/>
    <cellStyle name="Group" xfId="4045" xr:uid="{00000000-0005-0000-0000-000004100000}"/>
    <cellStyle name="gia" xfId="4046" xr:uid="{00000000-0005-0000-0000-000005100000}"/>
    <cellStyle name="H" xfId="4047" xr:uid="{00000000-0005-0000-0000-000006100000}"/>
    <cellStyle name="H_D-A-VU" xfId="4048" xr:uid="{00000000-0005-0000-0000-000007100000}"/>
    <cellStyle name="H_D-A-VU 2" xfId="4049" xr:uid="{00000000-0005-0000-0000-000008100000}"/>
    <cellStyle name="H_D-A-VU_BIEU KE HOACH  2015 (KTN 6.11 sua)" xfId="4050" xr:uid="{00000000-0005-0000-0000-000009100000}"/>
    <cellStyle name="H_HSTHAU" xfId="4051" xr:uid="{00000000-0005-0000-0000-00000A100000}"/>
    <cellStyle name="H_HSTHAU 2" xfId="4052" xr:uid="{00000000-0005-0000-0000-00000B100000}"/>
    <cellStyle name="H_HSTHAU_BIEU KE HOACH  2015 (KTN 6.11 sua)" xfId="4053" xr:uid="{00000000-0005-0000-0000-00000C100000}"/>
    <cellStyle name="H_Ket du ung NS" xfId="4054" xr:uid="{00000000-0005-0000-0000-00000D100000}"/>
    <cellStyle name="H_KH Von 2012 gui BKH 1" xfId="4055" xr:uid="{00000000-0005-0000-0000-00000E100000}"/>
    <cellStyle name="H_KH Von 2012 gui BKH 1 2" xfId="4056" xr:uid="{00000000-0005-0000-0000-00000F100000}"/>
    <cellStyle name="H_KH Von 2012 gui BKH 1_BIEU KE HOACH  2015 (KTN 6.11 sua)" xfId="4057" xr:uid="{00000000-0005-0000-0000-000010100000}"/>
    <cellStyle name="H_KH Von 2012 gui BKH 2" xfId="4058" xr:uid="{00000000-0005-0000-0000-000011100000}"/>
    <cellStyle name="H_KH Von 2012 gui BKH 2 2" xfId="4059" xr:uid="{00000000-0005-0000-0000-000012100000}"/>
    <cellStyle name="H_KH Von 2012 gui BKH 2_BIEU KE HOACH  2015 (KTN 6.11 sua)" xfId="4060" xr:uid="{00000000-0005-0000-0000-000013100000}"/>
    <cellStyle name="ha" xfId="4061" xr:uid="{00000000-0005-0000-0000-000014100000}"/>
    <cellStyle name="Head 1" xfId="4062" xr:uid="{00000000-0005-0000-0000-000015100000}"/>
    <cellStyle name="Head 1 2" xfId="4063" xr:uid="{00000000-0005-0000-0000-000016100000}"/>
    <cellStyle name="HEADER" xfId="4064" xr:uid="{00000000-0005-0000-0000-000017100000}"/>
    <cellStyle name="HEADER 2" xfId="4065" xr:uid="{00000000-0005-0000-0000-000018100000}"/>
    <cellStyle name="Header1" xfId="19" xr:uid="{00000000-0005-0000-0000-000019100000}"/>
    <cellStyle name="Header2" xfId="20" xr:uid="{00000000-0005-0000-0000-00001A100000}"/>
    <cellStyle name="Header2 2" xfId="8364" xr:uid="{00000000-0005-0000-0000-00001B100000}"/>
    <cellStyle name="Header2 3" xfId="12901" xr:uid="{00000000-0005-0000-0000-00001C100000}"/>
    <cellStyle name="Header2 4" xfId="12446" xr:uid="{00000000-0005-0000-0000-00001D100000}"/>
    <cellStyle name="Header2 5" xfId="12975" xr:uid="{00000000-0005-0000-0000-00001E100000}"/>
    <cellStyle name="Heading" xfId="4066" xr:uid="{00000000-0005-0000-0000-00001F100000}"/>
    <cellStyle name="Heading 1 2" xfId="4067" xr:uid="{00000000-0005-0000-0000-000020100000}"/>
    <cellStyle name="Heading 1 2 2" xfId="4068" xr:uid="{00000000-0005-0000-0000-000021100000}"/>
    <cellStyle name="Heading 1 2 3" xfId="4069" xr:uid="{00000000-0005-0000-0000-000022100000}"/>
    <cellStyle name="Heading 1 3" xfId="21" xr:uid="{00000000-0005-0000-0000-000023100000}"/>
    <cellStyle name="Heading 2 2" xfId="4070" xr:uid="{00000000-0005-0000-0000-000024100000}"/>
    <cellStyle name="Heading 2 2 2" xfId="4071" xr:uid="{00000000-0005-0000-0000-000025100000}"/>
    <cellStyle name="Heading 2 2 3" xfId="4072" xr:uid="{00000000-0005-0000-0000-000026100000}"/>
    <cellStyle name="Heading 2 3" xfId="22" xr:uid="{00000000-0005-0000-0000-000027100000}"/>
    <cellStyle name="Heading 3 2" xfId="4073" xr:uid="{00000000-0005-0000-0000-000028100000}"/>
    <cellStyle name="Heading 3 2 2" xfId="4074" xr:uid="{00000000-0005-0000-0000-000029100000}"/>
    <cellStyle name="Heading 3 3" xfId="4075" xr:uid="{00000000-0005-0000-0000-00002A100000}"/>
    <cellStyle name="Heading 3 4" xfId="4076" xr:uid="{00000000-0005-0000-0000-00002B100000}"/>
    <cellStyle name="Heading 4 2" xfId="4077" xr:uid="{00000000-0005-0000-0000-00002C100000}"/>
    <cellStyle name="Heading 4 2 2" xfId="4078" xr:uid="{00000000-0005-0000-0000-00002D100000}"/>
    <cellStyle name="Heading 4 3" xfId="4079" xr:uid="{00000000-0005-0000-0000-00002E100000}"/>
    <cellStyle name="Heading 4 4" xfId="4080" xr:uid="{00000000-0005-0000-0000-00002F100000}"/>
    <cellStyle name="HEADING1" xfId="4081" xr:uid="{00000000-0005-0000-0000-000030100000}"/>
    <cellStyle name="Heading1 2" xfId="4082" xr:uid="{00000000-0005-0000-0000-000031100000}"/>
    <cellStyle name="Heading1 3" xfId="4083" xr:uid="{00000000-0005-0000-0000-000032100000}"/>
    <cellStyle name="HEADING2" xfId="4084" xr:uid="{00000000-0005-0000-0000-000033100000}"/>
    <cellStyle name="Heading2 2" xfId="4085" xr:uid="{00000000-0005-0000-0000-000034100000}"/>
    <cellStyle name="Heading2 3" xfId="4086" xr:uid="{00000000-0005-0000-0000-000035100000}"/>
    <cellStyle name="HEADINGS" xfId="4087" xr:uid="{00000000-0005-0000-0000-000036100000}"/>
    <cellStyle name="HEADINGSTOP" xfId="4088" xr:uid="{00000000-0005-0000-0000-000037100000}"/>
    <cellStyle name="headoption" xfId="4089" xr:uid="{00000000-0005-0000-0000-000038100000}"/>
    <cellStyle name="headoption 2" xfId="10744" xr:uid="{00000000-0005-0000-0000-000039100000}"/>
    <cellStyle name="Hoa-Scholl" xfId="4090" xr:uid="{00000000-0005-0000-0000-00003A100000}"/>
    <cellStyle name="Hoa-Scholl 2" xfId="10743" xr:uid="{00000000-0005-0000-0000-00003B100000}"/>
    <cellStyle name="HUY" xfId="4091" xr:uid="{00000000-0005-0000-0000-00003C100000}"/>
    <cellStyle name="i phÝ kh¸c_B¶ng 2" xfId="4092" xr:uid="{00000000-0005-0000-0000-00003D100000}"/>
    <cellStyle name="I.3" xfId="4093" xr:uid="{00000000-0005-0000-0000-00003E100000}"/>
    <cellStyle name="I.3 2" xfId="4094" xr:uid="{00000000-0005-0000-0000-00003F100000}"/>
    <cellStyle name="I.3?b_x000c_Comma [0]_II?_x0012_Comma [0]_laroux_2?_x0012_Comma [0]_larou_x001c_Comma [0]_laroux_3_¼­¿ï-¾È»ê?$Comma [0]" xfId="4095" xr:uid="{00000000-0005-0000-0000-000040100000}"/>
    <cellStyle name="i·0" xfId="4096" xr:uid="{00000000-0005-0000-0000-000041100000}"/>
    <cellStyle name="ï-¾È»ê_BiÓu TB" xfId="4097" xr:uid="{00000000-0005-0000-0000-000042100000}"/>
    <cellStyle name="Indent" xfId="4098" xr:uid="{00000000-0005-0000-0000-000043100000}"/>
    <cellStyle name="Input [yellow]" xfId="4099" xr:uid="{00000000-0005-0000-0000-000044100000}"/>
    <cellStyle name="Input [yellow] 2" xfId="4100" xr:uid="{00000000-0005-0000-0000-000045100000}"/>
    <cellStyle name="Input [yellow] 2 2" xfId="4101" xr:uid="{00000000-0005-0000-0000-000046100000}"/>
    <cellStyle name="Input [yellow] 2 2 2" xfId="10740" xr:uid="{00000000-0005-0000-0000-000047100000}"/>
    <cellStyle name="Input [yellow] 2 3" xfId="10741" xr:uid="{00000000-0005-0000-0000-000048100000}"/>
    <cellStyle name="Input [yellow] 3" xfId="4102" xr:uid="{00000000-0005-0000-0000-000049100000}"/>
    <cellStyle name="Input [yellow] 3 2" xfId="10739" xr:uid="{00000000-0005-0000-0000-00004A100000}"/>
    <cellStyle name="Input [yellow] 4" xfId="10742" xr:uid="{00000000-0005-0000-0000-00004B100000}"/>
    <cellStyle name="Input 10" xfId="4103" xr:uid="{00000000-0005-0000-0000-00004C100000}"/>
    <cellStyle name="Input 10 2" xfId="10923" xr:uid="{00000000-0005-0000-0000-00004D100000}"/>
    <cellStyle name="Input 10 3" xfId="10750" xr:uid="{00000000-0005-0000-0000-00004E100000}"/>
    <cellStyle name="Input 10 4" xfId="10738" xr:uid="{00000000-0005-0000-0000-00004F100000}"/>
    <cellStyle name="Input 10 5" xfId="11894" xr:uid="{00000000-0005-0000-0000-000050100000}"/>
    <cellStyle name="Input 11" xfId="4104" xr:uid="{00000000-0005-0000-0000-000051100000}"/>
    <cellStyle name="Input 11 2" xfId="10924" xr:uid="{00000000-0005-0000-0000-000052100000}"/>
    <cellStyle name="Input 11 3" xfId="10751" xr:uid="{00000000-0005-0000-0000-000053100000}"/>
    <cellStyle name="Input 11 4" xfId="10737" xr:uid="{00000000-0005-0000-0000-000054100000}"/>
    <cellStyle name="Input 11 5" xfId="11895" xr:uid="{00000000-0005-0000-0000-000055100000}"/>
    <cellStyle name="Input 12" xfId="4105" xr:uid="{00000000-0005-0000-0000-000056100000}"/>
    <cellStyle name="Input 12 2" xfId="10925" xr:uid="{00000000-0005-0000-0000-000057100000}"/>
    <cellStyle name="Input 12 3" xfId="10752" xr:uid="{00000000-0005-0000-0000-000058100000}"/>
    <cellStyle name="Input 12 4" xfId="10733" xr:uid="{00000000-0005-0000-0000-000059100000}"/>
    <cellStyle name="Input 12 5" xfId="11896" xr:uid="{00000000-0005-0000-0000-00005A100000}"/>
    <cellStyle name="Input 13" xfId="4106" xr:uid="{00000000-0005-0000-0000-00005B100000}"/>
    <cellStyle name="Input 13 2" xfId="10926" xr:uid="{00000000-0005-0000-0000-00005C100000}"/>
    <cellStyle name="Input 13 3" xfId="10753" xr:uid="{00000000-0005-0000-0000-00005D100000}"/>
    <cellStyle name="Input 13 4" xfId="10736" xr:uid="{00000000-0005-0000-0000-00005E100000}"/>
    <cellStyle name="Input 13 5" xfId="11897" xr:uid="{00000000-0005-0000-0000-00005F100000}"/>
    <cellStyle name="Input 14" xfId="4107" xr:uid="{00000000-0005-0000-0000-000060100000}"/>
    <cellStyle name="Input 14 2" xfId="10927" xr:uid="{00000000-0005-0000-0000-000061100000}"/>
    <cellStyle name="Input 14 3" xfId="10754" xr:uid="{00000000-0005-0000-0000-000062100000}"/>
    <cellStyle name="Input 14 4" xfId="10735" xr:uid="{00000000-0005-0000-0000-000063100000}"/>
    <cellStyle name="Input 14 5" xfId="11898" xr:uid="{00000000-0005-0000-0000-000064100000}"/>
    <cellStyle name="Input 15" xfId="4108" xr:uid="{00000000-0005-0000-0000-000065100000}"/>
    <cellStyle name="Input 15 2" xfId="10928" xr:uid="{00000000-0005-0000-0000-000066100000}"/>
    <cellStyle name="Input 15 3" xfId="10755" xr:uid="{00000000-0005-0000-0000-000067100000}"/>
    <cellStyle name="Input 15 4" xfId="10734" xr:uid="{00000000-0005-0000-0000-000068100000}"/>
    <cellStyle name="Input 15 5" xfId="11899" xr:uid="{00000000-0005-0000-0000-000069100000}"/>
    <cellStyle name="Input 16" xfId="4109" xr:uid="{00000000-0005-0000-0000-00006A100000}"/>
    <cellStyle name="Input 16 2" xfId="10929" xr:uid="{00000000-0005-0000-0000-00006B100000}"/>
    <cellStyle name="Input 16 3" xfId="10756" xr:uid="{00000000-0005-0000-0000-00006C100000}"/>
    <cellStyle name="Input 16 4" xfId="10732" xr:uid="{00000000-0005-0000-0000-00006D100000}"/>
    <cellStyle name="Input 16 5" xfId="11900" xr:uid="{00000000-0005-0000-0000-00006E100000}"/>
    <cellStyle name="Input 17" xfId="4110" xr:uid="{00000000-0005-0000-0000-00006F100000}"/>
    <cellStyle name="Input 17 2" xfId="10930" xr:uid="{00000000-0005-0000-0000-000070100000}"/>
    <cellStyle name="Input 17 3" xfId="10747" xr:uid="{00000000-0005-0000-0000-000071100000}"/>
    <cellStyle name="Input 17 4" xfId="10731" xr:uid="{00000000-0005-0000-0000-000072100000}"/>
    <cellStyle name="Input 17 5" xfId="11901" xr:uid="{00000000-0005-0000-0000-000073100000}"/>
    <cellStyle name="Input 18" xfId="4111" xr:uid="{00000000-0005-0000-0000-000074100000}"/>
    <cellStyle name="Input 18 2" xfId="10931" xr:uid="{00000000-0005-0000-0000-000075100000}"/>
    <cellStyle name="Input 18 3" xfId="10748" xr:uid="{00000000-0005-0000-0000-000076100000}"/>
    <cellStyle name="Input 18 4" xfId="10730" xr:uid="{00000000-0005-0000-0000-000077100000}"/>
    <cellStyle name="Input 18 5" xfId="11902" xr:uid="{00000000-0005-0000-0000-000078100000}"/>
    <cellStyle name="Input 19" xfId="4112" xr:uid="{00000000-0005-0000-0000-000079100000}"/>
    <cellStyle name="Input 19 2" xfId="10932" xr:uid="{00000000-0005-0000-0000-00007A100000}"/>
    <cellStyle name="Input 19 3" xfId="10749" xr:uid="{00000000-0005-0000-0000-00007B100000}"/>
    <cellStyle name="Input 19 4" xfId="10729" xr:uid="{00000000-0005-0000-0000-00007C100000}"/>
    <cellStyle name="Input 19 5" xfId="11909" xr:uid="{00000000-0005-0000-0000-00007D100000}"/>
    <cellStyle name="Input 2" xfId="4113" xr:uid="{00000000-0005-0000-0000-00007E100000}"/>
    <cellStyle name="Input 2 2" xfId="4114" xr:uid="{00000000-0005-0000-0000-00007F100000}"/>
    <cellStyle name="Input 2 2 2" xfId="10934" xr:uid="{00000000-0005-0000-0000-000080100000}"/>
    <cellStyle name="Input 2 2 3" xfId="10758" xr:uid="{00000000-0005-0000-0000-000081100000}"/>
    <cellStyle name="Input 2 2 4" xfId="10727" xr:uid="{00000000-0005-0000-0000-000082100000}"/>
    <cellStyle name="Input 2 2 5" xfId="11914" xr:uid="{00000000-0005-0000-0000-000083100000}"/>
    <cellStyle name="Input 2 3" xfId="10933" xr:uid="{00000000-0005-0000-0000-000084100000}"/>
    <cellStyle name="Input 2 4" xfId="10757" xr:uid="{00000000-0005-0000-0000-000085100000}"/>
    <cellStyle name="Input 2 5" xfId="10728" xr:uid="{00000000-0005-0000-0000-000086100000}"/>
    <cellStyle name="Input 2 6" xfId="11913" xr:uid="{00000000-0005-0000-0000-000087100000}"/>
    <cellStyle name="Input 20" xfId="4115" xr:uid="{00000000-0005-0000-0000-000088100000}"/>
    <cellStyle name="Input 20 2" xfId="10935" xr:uid="{00000000-0005-0000-0000-000089100000}"/>
    <cellStyle name="Input 20 3" xfId="10759" xr:uid="{00000000-0005-0000-0000-00008A100000}"/>
    <cellStyle name="Input 20 4" xfId="10726" xr:uid="{00000000-0005-0000-0000-00008B100000}"/>
    <cellStyle name="Input 20 5" xfId="11915" xr:uid="{00000000-0005-0000-0000-00008C100000}"/>
    <cellStyle name="Input 21" xfId="4116" xr:uid="{00000000-0005-0000-0000-00008D100000}"/>
    <cellStyle name="Input 21 2" xfId="10936" xr:uid="{00000000-0005-0000-0000-00008E100000}"/>
    <cellStyle name="Input 21 3" xfId="10760" xr:uid="{00000000-0005-0000-0000-00008F100000}"/>
    <cellStyle name="Input 21 4" xfId="10725" xr:uid="{00000000-0005-0000-0000-000090100000}"/>
    <cellStyle name="Input 21 5" xfId="11916" xr:uid="{00000000-0005-0000-0000-000091100000}"/>
    <cellStyle name="Input 22" xfId="4117" xr:uid="{00000000-0005-0000-0000-000092100000}"/>
    <cellStyle name="Input 22 2" xfId="10937" xr:uid="{00000000-0005-0000-0000-000093100000}"/>
    <cellStyle name="Input 22 3" xfId="10761" xr:uid="{00000000-0005-0000-0000-000094100000}"/>
    <cellStyle name="Input 22 4" xfId="10724" xr:uid="{00000000-0005-0000-0000-000095100000}"/>
    <cellStyle name="Input 22 5" xfId="11917" xr:uid="{00000000-0005-0000-0000-000096100000}"/>
    <cellStyle name="Input 23" xfId="4118" xr:uid="{00000000-0005-0000-0000-000097100000}"/>
    <cellStyle name="Input 23 2" xfId="10938" xr:uid="{00000000-0005-0000-0000-000098100000}"/>
    <cellStyle name="Input 23 3" xfId="10762" xr:uid="{00000000-0005-0000-0000-000099100000}"/>
    <cellStyle name="Input 23 4" xfId="10723" xr:uid="{00000000-0005-0000-0000-00009A100000}"/>
    <cellStyle name="Input 23 5" xfId="11921" xr:uid="{00000000-0005-0000-0000-00009B100000}"/>
    <cellStyle name="Input 24" xfId="4119" xr:uid="{00000000-0005-0000-0000-00009C100000}"/>
    <cellStyle name="Input 24 2" xfId="10939" xr:uid="{00000000-0005-0000-0000-00009D100000}"/>
    <cellStyle name="Input 24 3" xfId="10763" xr:uid="{00000000-0005-0000-0000-00009E100000}"/>
    <cellStyle name="Input 24 4" xfId="10722" xr:uid="{00000000-0005-0000-0000-00009F100000}"/>
    <cellStyle name="Input 24 5" xfId="12443" xr:uid="{00000000-0005-0000-0000-0000A0100000}"/>
    <cellStyle name="Input 25" xfId="4120" xr:uid="{00000000-0005-0000-0000-0000A1100000}"/>
    <cellStyle name="Input 25 2" xfId="10940" xr:uid="{00000000-0005-0000-0000-0000A2100000}"/>
    <cellStyle name="Input 25 3" xfId="10764" xr:uid="{00000000-0005-0000-0000-0000A3100000}"/>
    <cellStyle name="Input 25 4" xfId="10721" xr:uid="{00000000-0005-0000-0000-0000A4100000}"/>
    <cellStyle name="Input 25 5" xfId="11922" xr:uid="{00000000-0005-0000-0000-0000A5100000}"/>
    <cellStyle name="Input 26" xfId="4121" xr:uid="{00000000-0005-0000-0000-0000A6100000}"/>
    <cellStyle name="Input 26 2" xfId="10941" xr:uid="{00000000-0005-0000-0000-0000A7100000}"/>
    <cellStyle name="Input 26 3" xfId="10765" xr:uid="{00000000-0005-0000-0000-0000A8100000}"/>
    <cellStyle name="Input 26 4" xfId="10720" xr:uid="{00000000-0005-0000-0000-0000A9100000}"/>
    <cellStyle name="Input 26 5" xfId="11923" xr:uid="{00000000-0005-0000-0000-0000AA100000}"/>
    <cellStyle name="Input 27" xfId="4122" xr:uid="{00000000-0005-0000-0000-0000AB100000}"/>
    <cellStyle name="Input 27 2" xfId="10942" xr:uid="{00000000-0005-0000-0000-0000AC100000}"/>
    <cellStyle name="Input 27 3" xfId="10766" xr:uid="{00000000-0005-0000-0000-0000AD100000}"/>
    <cellStyle name="Input 27 4" xfId="10719" xr:uid="{00000000-0005-0000-0000-0000AE100000}"/>
    <cellStyle name="Input 27 5" xfId="11924" xr:uid="{00000000-0005-0000-0000-0000AF100000}"/>
    <cellStyle name="Input 28" xfId="4123" xr:uid="{00000000-0005-0000-0000-0000B0100000}"/>
    <cellStyle name="Input 28 2" xfId="10943" xr:uid="{00000000-0005-0000-0000-0000B1100000}"/>
    <cellStyle name="Input 28 3" xfId="10767" xr:uid="{00000000-0005-0000-0000-0000B2100000}"/>
    <cellStyle name="Input 28 4" xfId="10718" xr:uid="{00000000-0005-0000-0000-0000B3100000}"/>
    <cellStyle name="Input 28 5" xfId="11925" xr:uid="{00000000-0005-0000-0000-0000B4100000}"/>
    <cellStyle name="Input 29" xfId="4124" xr:uid="{00000000-0005-0000-0000-0000B5100000}"/>
    <cellStyle name="Input 29 2" xfId="10944" xr:uid="{00000000-0005-0000-0000-0000B6100000}"/>
    <cellStyle name="Input 29 3" xfId="10768" xr:uid="{00000000-0005-0000-0000-0000B7100000}"/>
    <cellStyle name="Input 29 4" xfId="10717" xr:uid="{00000000-0005-0000-0000-0000B8100000}"/>
    <cellStyle name="Input 29 5" xfId="11926" xr:uid="{00000000-0005-0000-0000-0000B9100000}"/>
    <cellStyle name="Input 3" xfId="4125" xr:uid="{00000000-0005-0000-0000-0000BA100000}"/>
    <cellStyle name="Input 3 2" xfId="10945" xr:uid="{00000000-0005-0000-0000-0000BB100000}"/>
    <cellStyle name="Input 3 3" xfId="10769" xr:uid="{00000000-0005-0000-0000-0000BC100000}"/>
    <cellStyle name="Input 3 4" xfId="10716" xr:uid="{00000000-0005-0000-0000-0000BD100000}"/>
    <cellStyle name="Input 3 5" xfId="11927" xr:uid="{00000000-0005-0000-0000-0000BE100000}"/>
    <cellStyle name="Input 30" xfId="4126" xr:uid="{00000000-0005-0000-0000-0000BF100000}"/>
    <cellStyle name="Input 30 2" xfId="10946" xr:uid="{00000000-0005-0000-0000-0000C0100000}"/>
    <cellStyle name="Input 30 3" xfId="10770" xr:uid="{00000000-0005-0000-0000-0000C1100000}"/>
    <cellStyle name="Input 30 4" xfId="10715" xr:uid="{00000000-0005-0000-0000-0000C2100000}"/>
    <cellStyle name="Input 30 5" xfId="11928" xr:uid="{00000000-0005-0000-0000-0000C3100000}"/>
    <cellStyle name="Input 31" xfId="4127" xr:uid="{00000000-0005-0000-0000-0000C4100000}"/>
    <cellStyle name="Input 31 2" xfId="10947" xr:uid="{00000000-0005-0000-0000-0000C5100000}"/>
    <cellStyle name="Input 31 3" xfId="10771" xr:uid="{00000000-0005-0000-0000-0000C6100000}"/>
    <cellStyle name="Input 31 4" xfId="10714" xr:uid="{00000000-0005-0000-0000-0000C7100000}"/>
    <cellStyle name="Input 31 5" xfId="11929" xr:uid="{00000000-0005-0000-0000-0000C8100000}"/>
    <cellStyle name="Input 32" xfId="4128" xr:uid="{00000000-0005-0000-0000-0000C9100000}"/>
    <cellStyle name="Input 32 2" xfId="10948" xr:uid="{00000000-0005-0000-0000-0000CA100000}"/>
    <cellStyle name="Input 32 3" xfId="10772" xr:uid="{00000000-0005-0000-0000-0000CB100000}"/>
    <cellStyle name="Input 32 4" xfId="10713" xr:uid="{00000000-0005-0000-0000-0000CC100000}"/>
    <cellStyle name="Input 32 5" xfId="11936" xr:uid="{00000000-0005-0000-0000-0000CD100000}"/>
    <cellStyle name="Input 33" xfId="4129" xr:uid="{00000000-0005-0000-0000-0000CE100000}"/>
    <cellStyle name="Input 33 2" xfId="10949" xr:uid="{00000000-0005-0000-0000-0000CF100000}"/>
    <cellStyle name="Input 33 3" xfId="10773" xr:uid="{00000000-0005-0000-0000-0000D0100000}"/>
    <cellStyle name="Input 33 4" xfId="10712" xr:uid="{00000000-0005-0000-0000-0000D1100000}"/>
    <cellStyle name="Input 33 5" xfId="11940" xr:uid="{00000000-0005-0000-0000-0000D2100000}"/>
    <cellStyle name="Input 34" xfId="4130" xr:uid="{00000000-0005-0000-0000-0000D3100000}"/>
    <cellStyle name="Input 34 2" xfId="10950" xr:uid="{00000000-0005-0000-0000-0000D4100000}"/>
    <cellStyle name="Input 34 3" xfId="10774" xr:uid="{00000000-0005-0000-0000-0000D5100000}"/>
    <cellStyle name="Input 34 4" xfId="10711" xr:uid="{00000000-0005-0000-0000-0000D6100000}"/>
    <cellStyle name="Input 34 5" xfId="12444" xr:uid="{00000000-0005-0000-0000-0000D7100000}"/>
    <cellStyle name="Input 35" xfId="4131" xr:uid="{00000000-0005-0000-0000-0000D8100000}"/>
    <cellStyle name="Input 35 2" xfId="10951" xr:uid="{00000000-0005-0000-0000-0000D9100000}"/>
    <cellStyle name="Input 35 3" xfId="10775" xr:uid="{00000000-0005-0000-0000-0000DA100000}"/>
    <cellStyle name="Input 35 4" xfId="10710" xr:uid="{00000000-0005-0000-0000-0000DB100000}"/>
    <cellStyle name="Input 35 5" xfId="11941" xr:uid="{00000000-0005-0000-0000-0000DC100000}"/>
    <cellStyle name="Input 36" xfId="4132" xr:uid="{00000000-0005-0000-0000-0000DD100000}"/>
    <cellStyle name="Input 36 2" xfId="10952" xr:uid="{00000000-0005-0000-0000-0000DE100000}"/>
    <cellStyle name="Input 36 3" xfId="10776" xr:uid="{00000000-0005-0000-0000-0000DF100000}"/>
    <cellStyle name="Input 36 4" xfId="10709" xr:uid="{00000000-0005-0000-0000-0000E0100000}"/>
    <cellStyle name="Input 36 5" xfId="11942" xr:uid="{00000000-0005-0000-0000-0000E1100000}"/>
    <cellStyle name="Input 37" xfId="4133" xr:uid="{00000000-0005-0000-0000-0000E2100000}"/>
    <cellStyle name="Input 37 2" xfId="10953" xr:uid="{00000000-0005-0000-0000-0000E3100000}"/>
    <cellStyle name="Input 37 3" xfId="10777" xr:uid="{00000000-0005-0000-0000-0000E4100000}"/>
    <cellStyle name="Input 37 4" xfId="10708" xr:uid="{00000000-0005-0000-0000-0000E5100000}"/>
    <cellStyle name="Input 37 5" xfId="11949" xr:uid="{00000000-0005-0000-0000-0000E6100000}"/>
    <cellStyle name="Input 38" xfId="4134" xr:uid="{00000000-0005-0000-0000-0000E7100000}"/>
    <cellStyle name="Input 38 2" xfId="10954" xr:uid="{00000000-0005-0000-0000-0000E8100000}"/>
    <cellStyle name="Input 38 3" xfId="10778" xr:uid="{00000000-0005-0000-0000-0000E9100000}"/>
    <cellStyle name="Input 38 4" xfId="10707" xr:uid="{00000000-0005-0000-0000-0000EA100000}"/>
    <cellStyle name="Input 38 5" xfId="11950" xr:uid="{00000000-0005-0000-0000-0000EB100000}"/>
    <cellStyle name="Input 39" xfId="4135" xr:uid="{00000000-0005-0000-0000-0000EC100000}"/>
    <cellStyle name="Input 39 2" xfId="10955" xr:uid="{00000000-0005-0000-0000-0000ED100000}"/>
    <cellStyle name="Input 39 3" xfId="10779" xr:uid="{00000000-0005-0000-0000-0000EE100000}"/>
    <cellStyle name="Input 39 4" xfId="10706" xr:uid="{00000000-0005-0000-0000-0000EF100000}"/>
    <cellStyle name="Input 39 5" xfId="11951" xr:uid="{00000000-0005-0000-0000-0000F0100000}"/>
    <cellStyle name="Input 4" xfId="4136" xr:uid="{00000000-0005-0000-0000-0000F1100000}"/>
    <cellStyle name="Input 4 2" xfId="10956" xr:uid="{00000000-0005-0000-0000-0000F2100000}"/>
    <cellStyle name="Input 4 3" xfId="10780" xr:uid="{00000000-0005-0000-0000-0000F3100000}"/>
    <cellStyle name="Input 4 4" xfId="10705" xr:uid="{00000000-0005-0000-0000-0000F4100000}"/>
    <cellStyle name="Input 4 5" xfId="11952" xr:uid="{00000000-0005-0000-0000-0000F5100000}"/>
    <cellStyle name="Input 40" xfId="4137" xr:uid="{00000000-0005-0000-0000-0000F6100000}"/>
    <cellStyle name="Input 40 2" xfId="10957" xr:uid="{00000000-0005-0000-0000-0000F7100000}"/>
    <cellStyle name="Input 40 3" xfId="10781" xr:uid="{00000000-0005-0000-0000-0000F8100000}"/>
    <cellStyle name="Input 40 4" xfId="10704" xr:uid="{00000000-0005-0000-0000-0000F9100000}"/>
    <cellStyle name="Input 40 5" xfId="11953" xr:uid="{00000000-0005-0000-0000-0000FA100000}"/>
    <cellStyle name="Input 41" xfId="4138" xr:uid="{00000000-0005-0000-0000-0000FB100000}"/>
    <cellStyle name="Input 41 2" xfId="10958" xr:uid="{00000000-0005-0000-0000-0000FC100000}"/>
    <cellStyle name="Input 41 3" xfId="10782" xr:uid="{00000000-0005-0000-0000-0000FD100000}"/>
    <cellStyle name="Input 41 4" xfId="10703" xr:uid="{00000000-0005-0000-0000-0000FE100000}"/>
    <cellStyle name="Input 41 5" xfId="11954" xr:uid="{00000000-0005-0000-0000-0000FF100000}"/>
    <cellStyle name="Input 42" xfId="4139" xr:uid="{00000000-0005-0000-0000-000000110000}"/>
    <cellStyle name="Input 42 2" xfId="10959" xr:uid="{00000000-0005-0000-0000-000001110000}"/>
    <cellStyle name="Input 42 3" xfId="10783" xr:uid="{00000000-0005-0000-0000-000002110000}"/>
    <cellStyle name="Input 42 4" xfId="10702" xr:uid="{00000000-0005-0000-0000-000003110000}"/>
    <cellStyle name="Input 42 5" xfId="11958" xr:uid="{00000000-0005-0000-0000-000004110000}"/>
    <cellStyle name="Input 43" xfId="4140" xr:uid="{00000000-0005-0000-0000-000005110000}"/>
    <cellStyle name="Input 43 2" xfId="10960" xr:uid="{00000000-0005-0000-0000-000006110000}"/>
    <cellStyle name="Input 43 3" xfId="10784" xr:uid="{00000000-0005-0000-0000-000007110000}"/>
    <cellStyle name="Input 43 4" xfId="10701" xr:uid="{00000000-0005-0000-0000-000008110000}"/>
    <cellStyle name="Input 43 5" xfId="11959" xr:uid="{00000000-0005-0000-0000-000009110000}"/>
    <cellStyle name="Input 44" xfId="4141" xr:uid="{00000000-0005-0000-0000-00000A110000}"/>
    <cellStyle name="Input 44 2" xfId="10961" xr:uid="{00000000-0005-0000-0000-00000B110000}"/>
    <cellStyle name="Input 44 3" xfId="10785" xr:uid="{00000000-0005-0000-0000-00000C110000}"/>
    <cellStyle name="Input 44 4" xfId="10700" xr:uid="{00000000-0005-0000-0000-00000D110000}"/>
    <cellStyle name="Input 44 5" xfId="11960" xr:uid="{00000000-0005-0000-0000-00000E110000}"/>
    <cellStyle name="Input 45" xfId="4142" xr:uid="{00000000-0005-0000-0000-00000F110000}"/>
    <cellStyle name="Input 45 2" xfId="10962" xr:uid="{00000000-0005-0000-0000-000010110000}"/>
    <cellStyle name="Input 45 3" xfId="10786" xr:uid="{00000000-0005-0000-0000-000011110000}"/>
    <cellStyle name="Input 45 4" xfId="10699" xr:uid="{00000000-0005-0000-0000-000012110000}"/>
    <cellStyle name="Input 45 5" xfId="11961" xr:uid="{00000000-0005-0000-0000-000013110000}"/>
    <cellStyle name="Input 46" xfId="4143" xr:uid="{00000000-0005-0000-0000-000014110000}"/>
    <cellStyle name="Input 46 2" xfId="10963" xr:uid="{00000000-0005-0000-0000-000015110000}"/>
    <cellStyle name="Input 46 3" xfId="10787" xr:uid="{00000000-0005-0000-0000-000016110000}"/>
    <cellStyle name="Input 46 4" xfId="10698" xr:uid="{00000000-0005-0000-0000-000017110000}"/>
    <cellStyle name="Input 46 5" xfId="11962" xr:uid="{00000000-0005-0000-0000-000018110000}"/>
    <cellStyle name="Input 47" xfId="4144" xr:uid="{00000000-0005-0000-0000-000019110000}"/>
    <cellStyle name="Input 47 2" xfId="10964" xr:uid="{00000000-0005-0000-0000-00001A110000}"/>
    <cellStyle name="Input 47 3" xfId="10788" xr:uid="{00000000-0005-0000-0000-00001B110000}"/>
    <cellStyle name="Input 47 4" xfId="10697" xr:uid="{00000000-0005-0000-0000-00001C110000}"/>
    <cellStyle name="Input 47 5" xfId="11963" xr:uid="{00000000-0005-0000-0000-00001D110000}"/>
    <cellStyle name="Input 48" xfId="4145" xr:uid="{00000000-0005-0000-0000-00001E110000}"/>
    <cellStyle name="Input 48 2" xfId="10965" xr:uid="{00000000-0005-0000-0000-00001F110000}"/>
    <cellStyle name="Input 48 3" xfId="10789" xr:uid="{00000000-0005-0000-0000-000020110000}"/>
    <cellStyle name="Input 48 4" xfId="10696" xr:uid="{00000000-0005-0000-0000-000021110000}"/>
    <cellStyle name="Input 48 5" xfId="12019" xr:uid="{00000000-0005-0000-0000-000022110000}"/>
    <cellStyle name="Input 49" xfId="4146" xr:uid="{00000000-0005-0000-0000-000023110000}"/>
    <cellStyle name="Input 49 2" xfId="10966" xr:uid="{00000000-0005-0000-0000-000024110000}"/>
    <cellStyle name="Input 49 3" xfId="10790" xr:uid="{00000000-0005-0000-0000-000025110000}"/>
    <cellStyle name="Input 49 4" xfId="10695" xr:uid="{00000000-0005-0000-0000-000026110000}"/>
    <cellStyle name="Input 49 5" xfId="12015" xr:uid="{00000000-0005-0000-0000-000027110000}"/>
    <cellStyle name="Input 5" xfId="4147" xr:uid="{00000000-0005-0000-0000-000028110000}"/>
    <cellStyle name="Input 5 2" xfId="10967" xr:uid="{00000000-0005-0000-0000-000029110000}"/>
    <cellStyle name="Input 5 3" xfId="10791" xr:uid="{00000000-0005-0000-0000-00002A110000}"/>
    <cellStyle name="Input 5 4" xfId="10694" xr:uid="{00000000-0005-0000-0000-00002B110000}"/>
    <cellStyle name="Input 5 5" xfId="12020" xr:uid="{00000000-0005-0000-0000-00002C110000}"/>
    <cellStyle name="Input 50" xfId="4148" xr:uid="{00000000-0005-0000-0000-00002D110000}"/>
    <cellStyle name="Input 50 2" xfId="10968" xr:uid="{00000000-0005-0000-0000-00002E110000}"/>
    <cellStyle name="Input 50 3" xfId="10792" xr:uid="{00000000-0005-0000-0000-00002F110000}"/>
    <cellStyle name="Input 50 4" xfId="10693" xr:uid="{00000000-0005-0000-0000-000030110000}"/>
    <cellStyle name="Input 50 5" xfId="11966" xr:uid="{00000000-0005-0000-0000-000031110000}"/>
    <cellStyle name="Input 51" xfId="4149" xr:uid="{00000000-0005-0000-0000-000032110000}"/>
    <cellStyle name="Input 51 2" xfId="10969" xr:uid="{00000000-0005-0000-0000-000033110000}"/>
    <cellStyle name="Input 51 3" xfId="10793" xr:uid="{00000000-0005-0000-0000-000034110000}"/>
    <cellStyle name="Input 51 4" xfId="10692" xr:uid="{00000000-0005-0000-0000-000035110000}"/>
    <cellStyle name="Input 51 5" xfId="11967" xr:uid="{00000000-0005-0000-0000-000036110000}"/>
    <cellStyle name="Input 52" xfId="4150" xr:uid="{00000000-0005-0000-0000-000037110000}"/>
    <cellStyle name="Input 52 2" xfId="10970" xr:uid="{00000000-0005-0000-0000-000038110000}"/>
    <cellStyle name="Input 52 3" xfId="10794" xr:uid="{00000000-0005-0000-0000-000039110000}"/>
    <cellStyle name="Input 52 4" xfId="10691" xr:uid="{00000000-0005-0000-0000-00003A110000}"/>
    <cellStyle name="Input 52 5" xfId="11968" xr:uid="{00000000-0005-0000-0000-00003B110000}"/>
    <cellStyle name="Input 53" xfId="4151" xr:uid="{00000000-0005-0000-0000-00003C110000}"/>
    <cellStyle name="Input 53 2" xfId="10971" xr:uid="{00000000-0005-0000-0000-00003D110000}"/>
    <cellStyle name="Input 53 3" xfId="10795" xr:uid="{00000000-0005-0000-0000-00003E110000}"/>
    <cellStyle name="Input 53 4" xfId="10690" xr:uid="{00000000-0005-0000-0000-00003F110000}"/>
    <cellStyle name="Input 53 5" xfId="11969" xr:uid="{00000000-0005-0000-0000-000040110000}"/>
    <cellStyle name="Input 54" xfId="4152" xr:uid="{00000000-0005-0000-0000-000041110000}"/>
    <cellStyle name="Input 54 2" xfId="10972" xr:uid="{00000000-0005-0000-0000-000042110000}"/>
    <cellStyle name="Input 54 3" xfId="10796" xr:uid="{00000000-0005-0000-0000-000043110000}"/>
    <cellStyle name="Input 54 4" xfId="10689" xr:uid="{00000000-0005-0000-0000-000044110000}"/>
    <cellStyle name="Input 54 5" xfId="11970" xr:uid="{00000000-0005-0000-0000-000045110000}"/>
    <cellStyle name="Input 55" xfId="4153" xr:uid="{00000000-0005-0000-0000-000046110000}"/>
    <cellStyle name="Input 55 2" xfId="10973" xr:uid="{00000000-0005-0000-0000-000047110000}"/>
    <cellStyle name="Input 55 3" xfId="10797" xr:uid="{00000000-0005-0000-0000-000048110000}"/>
    <cellStyle name="Input 55 4" xfId="10688" xr:uid="{00000000-0005-0000-0000-000049110000}"/>
    <cellStyle name="Input 55 5" xfId="11971" xr:uid="{00000000-0005-0000-0000-00004A110000}"/>
    <cellStyle name="Input 56" xfId="4154" xr:uid="{00000000-0005-0000-0000-00004B110000}"/>
    <cellStyle name="Input 56 2" xfId="10974" xr:uid="{00000000-0005-0000-0000-00004C110000}"/>
    <cellStyle name="Input 56 3" xfId="10798" xr:uid="{00000000-0005-0000-0000-00004D110000}"/>
    <cellStyle name="Input 56 4" xfId="10687" xr:uid="{00000000-0005-0000-0000-00004E110000}"/>
    <cellStyle name="Input 56 5" xfId="11981" xr:uid="{00000000-0005-0000-0000-00004F110000}"/>
    <cellStyle name="Input 57" xfId="4155" xr:uid="{00000000-0005-0000-0000-000050110000}"/>
    <cellStyle name="Input 57 2" xfId="10975" xr:uid="{00000000-0005-0000-0000-000051110000}"/>
    <cellStyle name="Input 57 3" xfId="10799" xr:uid="{00000000-0005-0000-0000-000052110000}"/>
    <cellStyle name="Input 57 4" xfId="10686" xr:uid="{00000000-0005-0000-0000-000053110000}"/>
    <cellStyle name="Input 57 5" xfId="12445" xr:uid="{00000000-0005-0000-0000-000054110000}"/>
    <cellStyle name="Input 58" xfId="4156" xr:uid="{00000000-0005-0000-0000-000055110000}"/>
    <cellStyle name="Input 58 2" xfId="10976" xr:uid="{00000000-0005-0000-0000-000056110000}"/>
    <cellStyle name="Input 58 3" xfId="10800" xr:uid="{00000000-0005-0000-0000-000057110000}"/>
    <cellStyle name="Input 58 4" xfId="10685" xr:uid="{00000000-0005-0000-0000-000058110000}"/>
    <cellStyle name="Input 58 5" xfId="11982" xr:uid="{00000000-0005-0000-0000-000059110000}"/>
    <cellStyle name="Input 59" xfId="4157" xr:uid="{00000000-0005-0000-0000-00005A110000}"/>
    <cellStyle name="Input 59 2" xfId="10977" xr:uid="{00000000-0005-0000-0000-00005B110000}"/>
    <cellStyle name="Input 59 3" xfId="10801" xr:uid="{00000000-0005-0000-0000-00005C110000}"/>
    <cellStyle name="Input 59 4" xfId="10684" xr:uid="{00000000-0005-0000-0000-00005D110000}"/>
    <cellStyle name="Input 59 5" xfId="11983" xr:uid="{00000000-0005-0000-0000-00005E110000}"/>
    <cellStyle name="Input 6" xfId="4158" xr:uid="{00000000-0005-0000-0000-00005F110000}"/>
    <cellStyle name="Input 6 2" xfId="10978" xr:uid="{00000000-0005-0000-0000-000060110000}"/>
    <cellStyle name="Input 6 3" xfId="10802" xr:uid="{00000000-0005-0000-0000-000061110000}"/>
    <cellStyle name="Input 6 4" xfId="10683" xr:uid="{00000000-0005-0000-0000-000062110000}"/>
    <cellStyle name="Input 6 5" xfId="11998" xr:uid="{00000000-0005-0000-0000-000063110000}"/>
    <cellStyle name="Input 60" xfId="4159" xr:uid="{00000000-0005-0000-0000-000064110000}"/>
    <cellStyle name="Input 60 2" xfId="10979" xr:uid="{00000000-0005-0000-0000-000065110000}"/>
    <cellStyle name="Input 60 3" xfId="10803" xr:uid="{00000000-0005-0000-0000-000066110000}"/>
    <cellStyle name="Input 60 4" xfId="10679" xr:uid="{00000000-0005-0000-0000-000067110000}"/>
    <cellStyle name="Input 60 5" xfId="12000" xr:uid="{00000000-0005-0000-0000-000068110000}"/>
    <cellStyle name="Input 61" xfId="4160" xr:uid="{00000000-0005-0000-0000-000069110000}"/>
    <cellStyle name="Input 61 2" xfId="10980" xr:uid="{00000000-0005-0000-0000-00006A110000}"/>
    <cellStyle name="Input 61 3" xfId="10804" xr:uid="{00000000-0005-0000-0000-00006B110000}"/>
    <cellStyle name="Input 61 4" xfId="10682" xr:uid="{00000000-0005-0000-0000-00006C110000}"/>
    <cellStyle name="Input 61 5" xfId="12001" xr:uid="{00000000-0005-0000-0000-00006D110000}"/>
    <cellStyle name="Input 7" xfId="4161" xr:uid="{00000000-0005-0000-0000-00006E110000}"/>
    <cellStyle name="Input 7 2" xfId="10981" xr:uid="{00000000-0005-0000-0000-00006F110000}"/>
    <cellStyle name="Input 7 3" xfId="10805" xr:uid="{00000000-0005-0000-0000-000070110000}"/>
    <cellStyle name="Input 7 4" xfId="10681" xr:uid="{00000000-0005-0000-0000-000071110000}"/>
    <cellStyle name="Input 7 5" xfId="12983" xr:uid="{00000000-0005-0000-0000-000072110000}"/>
    <cellStyle name="Input 8" xfId="4162" xr:uid="{00000000-0005-0000-0000-000073110000}"/>
    <cellStyle name="Input 8 2" xfId="10982" xr:uid="{00000000-0005-0000-0000-000074110000}"/>
    <cellStyle name="Input 8 3" xfId="10806" xr:uid="{00000000-0005-0000-0000-000075110000}"/>
    <cellStyle name="Input 8 4" xfId="10680" xr:uid="{00000000-0005-0000-0000-000076110000}"/>
    <cellStyle name="Input 8 5" xfId="12979" xr:uid="{00000000-0005-0000-0000-000077110000}"/>
    <cellStyle name="Input 9" xfId="4163" xr:uid="{00000000-0005-0000-0000-000078110000}"/>
    <cellStyle name="Input 9 2" xfId="10983" xr:uid="{00000000-0005-0000-0000-000079110000}"/>
    <cellStyle name="Input 9 3" xfId="10807" xr:uid="{00000000-0005-0000-0000-00007A110000}"/>
    <cellStyle name="Input 9 4" xfId="10678" xr:uid="{00000000-0005-0000-0000-00007B110000}"/>
    <cellStyle name="Input 9 5" xfId="12984" xr:uid="{00000000-0005-0000-0000-00007C110000}"/>
    <cellStyle name="Input Cells" xfId="4164" xr:uid="{00000000-0005-0000-0000-00007D110000}"/>
    <cellStyle name="k" xfId="4165" xr:uid="{00000000-0005-0000-0000-00007E110000}"/>
    <cellStyle name="k 2" xfId="10677" xr:uid="{00000000-0005-0000-0000-00007F110000}"/>
    <cellStyle name="k_TONG HOP KINH PHI" xfId="4166" xr:uid="{00000000-0005-0000-0000-000080110000}"/>
    <cellStyle name="k_TONG HOP KINH PHI 2" xfId="4167" xr:uid="{00000000-0005-0000-0000-000081110000}"/>
    <cellStyle name="k_TONG HOP KINH PHI_BIEU KE HOACH  2015 (KTN 6.11 sua)" xfId="4168" xr:uid="{00000000-0005-0000-0000-000082110000}"/>
    <cellStyle name="k_ÿÿÿÿÿ" xfId="4169" xr:uid="{00000000-0005-0000-0000-000083110000}"/>
    <cellStyle name="k_ÿÿÿÿÿ 2" xfId="4170" xr:uid="{00000000-0005-0000-0000-000084110000}"/>
    <cellStyle name="k_ÿÿÿÿÿ_1" xfId="4171" xr:uid="{00000000-0005-0000-0000-000085110000}"/>
    <cellStyle name="k_ÿÿÿÿÿ_2" xfId="4172" xr:uid="{00000000-0005-0000-0000-000086110000}"/>
    <cellStyle name="k_ÿÿÿÿÿ_2 2" xfId="4173" xr:uid="{00000000-0005-0000-0000-000087110000}"/>
    <cellStyle name="k_ÿÿÿÿÿ_2_BIEU KE HOACH  2015 (KTN 6.11 sua)" xfId="4174" xr:uid="{00000000-0005-0000-0000-000088110000}"/>
    <cellStyle name="k_ÿÿÿÿÿ_BIEU KE HOACH  2015 (KTN 6.11 sua)" xfId="4175" xr:uid="{00000000-0005-0000-0000-000089110000}"/>
    <cellStyle name="k1" xfId="4176" xr:uid="{00000000-0005-0000-0000-00008A110000}"/>
    <cellStyle name="k2" xfId="4177" xr:uid="{00000000-0005-0000-0000-00008B110000}"/>
    <cellStyle name="kh¸c_Bang Chi tieu" xfId="4178" xr:uid="{00000000-0005-0000-0000-00008C110000}"/>
    <cellStyle name="khanh" xfId="4179" xr:uid="{00000000-0005-0000-0000-00008D110000}"/>
    <cellStyle name="khanh 2" xfId="4180" xr:uid="{00000000-0005-0000-0000-00008E110000}"/>
    <cellStyle name="khung" xfId="4181" xr:uid="{00000000-0005-0000-0000-00008F110000}"/>
    <cellStyle name="khung 2" xfId="4182" xr:uid="{00000000-0005-0000-0000-000090110000}"/>
    <cellStyle name="khung 2 2" xfId="4183" xr:uid="{00000000-0005-0000-0000-000091110000}"/>
    <cellStyle name="khung 2 2 2" xfId="10986" xr:uid="{00000000-0005-0000-0000-000092110000}"/>
    <cellStyle name="khung 2 2 3" xfId="10810" xr:uid="{00000000-0005-0000-0000-000093110000}"/>
    <cellStyle name="khung 2 2 4" xfId="10674" xr:uid="{00000000-0005-0000-0000-000094110000}"/>
    <cellStyle name="khung 2 2 5" xfId="12980" xr:uid="{00000000-0005-0000-0000-000095110000}"/>
    <cellStyle name="khung 2 3" xfId="10985" xr:uid="{00000000-0005-0000-0000-000096110000}"/>
    <cellStyle name="khung 2 4" xfId="10809" xr:uid="{00000000-0005-0000-0000-000097110000}"/>
    <cellStyle name="khung 2 5" xfId="10675" xr:uid="{00000000-0005-0000-0000-000098110000}"/>
    <cellStyle name="khung 2 6" xfId="12982" xr:uid="{00000000-0005-0000-0000-000099110000}"/>
    <cellStyle name="khung 3" xfId="10984" xr:uid="{00000000-0005-0000-0000-00009A110000}"/>
    <cellStyle name="khung 4" xfId="10808" xr:uid="{00000000-0005-0000-0000-00009B110000}"/>
    <cellStyle name="khung 5" xfId="10676" xr:uid="{00000000-0005-0000-0000-00009C110000}"/>
    <cellStyle name="khung 6" xfId="12981" xr:uid="{00000000-0005-0000-0000-00009D110000}"/>
    <cellStyle name="Ledger 17 x 11 in" xfId="4184" xr:uid="{00000000-0005-0000-0000-00009E110000}"/>
    <cellStyle name="Ledger 17 x 11 in 2" xfId="4185" xr:uid="{00000000-0005-0000-0000-00009F110000}"/>
    <cellStyle name="Ledger 17 x 11 in 2 2" xfId="4186" xr:uid="{00000000-0005-0000-0000-0000A0110000}"/>
    <cellStyle name="Ledger 17 x 11 in 3" xfId="4187" xr:uid="{00000000-0005-0000-0000-0000A1110000}"/>
    <cellStyle name="Ledger 17 x 11 in_Duyet chung tu nam 2013 (Quyet)" xfId="4188" xr:uid="{00000000-0005-0000-0000-0000A2110000}"/>
    <cellStyle name="left" xfId="4189" xr:uid="{00000000-0005-0000-0000-0000A3110000}"/>
    <cellStyle name="Line" xfId="4190" xr:uid="{00000000-0005-0000-0000-0000A4110000}"/>
    <cellStyle name="Line 2" xfId="4191" xr:uid="{00000000-0005-0000-0000-0000A5110000}"/>
    <cellStyle name="Link Currency (0)" xfId="4192" xr:uid="{00000000-0005-0000-0000-0000A6110000}"/>
    <cellStyle name="Link Currency (0) 2" xfId="4193" xr:uid="{00000000-0005-0000-0000-0000A7110000}"/>
    <cellStyle name="Link Currency (0) 2 2" xfId="4194" xr:uid="{00000000-0005-0000-0000-0000A8110000}"/>
    <cellStyle name="Link Currency (2)" xfId="4195" xr:uid="{00000000-0005-0000-0000-0000A9110000}"/>
    <cellStyle name="Link Units (0)" xfId="4196" xr:uid="{00000000-0005-0000-0000-0000AA110000}"/>
    <cellStyle name="Link Units (1)" xfId="4197" xr:uid="{00000000-0005-0000-0000-0000AB110000}"/>
    <cellStyle name="Link Units (2)" xfId="4198" xr:uid="{00000000-0005-0000-0000-0000AC110000}"/>
    <cellStyle name="Linked Cell 2" xfId="4199" xr:uid="{00000000-0005-0000-0000-0000AD110000}"/>
    <cellStyle name="Linked Cell 2 2" xfId="4200" xr:uid="{00000000-0005-0000-0000-0000AE110000}"/>
    <cellStyle name="Linked Cell 3" xfId="4201" xr:uid="{00000000-0005-0000-0000-0000AF110000}"/>
    <cellStyle name="Linked Cell 4" xfId="4202" xr:uid="{00000000-0005-0000-0000-0000B0110000}"/>
    <cellStyle name="Linked Cells" xfId="4203" xr:uid="{00000000-0005-0000-0000-0000B1110000}"/>
    <cellStyle name="Loai CBDT" xfId="4204" xr:uid="{00000000-0005-0000-0000-0000B2110000}"/>
    <cellStyle name="Loai CT" xfId="4205" xr:uid="{00000000-0005-0000-0000-0000B3110000}"/>
    <cellStyle name="Loai GD" xfId="4206" xr:uid="{00000000-0005-0000-0000-0000B4110000}"/>
    <cellStyle name="luc" xfId="4207" xr:uid="{00000000-0005-0000-0000-0000B5110000}"/>
    <cellStyle name="luc 2" xfId="4208" xr:uid="{00000000-0005-0000-0000-0000B6110000}"/>
    <cellStyle name="luc2" xfId="4209" xr:uid="{00000000-0005-0000-0000-0000B7110000}"/>
    <cellStyle name="luc2 2" xfId="4210" xr:uid="{00000000-0005-0000-0000-0000B8110000}"/>
    <cellStyle name="luc2 2 2" xfId="4211" xr:uid="{00000000-0005-0000-0000-0000B9110000}"/>
    <cellStyle name="MAU" xfId="4212" xr:uid="{00000000-0005-0000-0000-0000BA110000}"/>
    <cellStyle name="MAU 2" xfId="10673" xr:uid="{00000000-0005-0000-0000-0000BB110000}"/>
    <cellStyle name="Millares [0]_2AV_M_M " xfId="4213" xr:uid="{00000000-0005-0000-0000-0000BC110000}"/>
    <cellStyle name="Millares_2AV_M_M " xfId="4214" xr:uid="{00000000-0005-0000-0000-0000BD110000}"/>
    <cellStyle name="Milliers [0]_      " xfId="4215" xr:uid="{00000000-0005-0000-0000-0000BE110000}"/>
    <cellStyle name="Milliers_      " xfId="4216" xr:uid="{00000000-0005-0000-0000-0000BF110000}"/>
    <cellStyle name="Model" xfId="4217" xr:uid="{00000000-0005-0000-0000-0000C0110000}"/>
    <cellStyle name="Model 2" xfId="4218" xr:uid="{00000000-0005-0000-0000-0000C1110000}"/>
    <cellStyle name="moi" xfId="4219" xr:uid="{00000000-0005-0000-0000-0000C2110000}"/>
    <cellStyle name="moi 2" xfId="4220" xr:uid="{00000000-0005-0000-0000-0000C3110000}"/>
    <cellStyle name="moi 2 2" xfId="10671" xr:uid="{00000000-0005-0000-0000-0000C4110000}"/>
    <cellStyle name="moi 3" xfId="10672" xr:uid="{00000000-0005-0000-0000-0000C5110000}"/>
    <cellStyle name="Mon?aire [0]_      " xfId="4221" xr:uid="{00000000-0005-0000-0000-0000C6110000}"/>
    <cellStyle name="Mon?aire_      " xfId="4222" xr:uid="{00000000-0005-0000-0000-0000C7110000}"/>
    <cellStyle name="Moneda [0]_2AV_M_M " xfId="4223" xr:uid="{00000000-0005-0000-0000-0000C8110000}"/>
    <cellStyle name="Moneda_2AV_M_M " xfId="4224" xr:uid="{00000000-0005-0000-0000-0000C9110000}"/>
    <cellStyle name="Monétaire [0]_      " xfId="4225" xr:uid="{00000000-0005-0000-0000-0000CA110000}"/>
    <cellStyle name="Monétaire_      " xfId="4226" xr:uid="{00000000-0005-0000-0000-0000CB110000}"/>
    <cellStyle name="Môc" xfId="4227" xr:uid="{00000000-0005-0000-0000-0000CC110000}"/>
    <cellStyle name="Môc 2" xfId="4228" xr:uid="{00000000-0005-0000-0000-0000CD110000}"/>
    <cellStyle name="Môc 2 2" xfId="4229" xr:uid="{00000000-0005-0000-0000-0000CE110000}"/>
    <cellStyle name="n" xfId="23" xr:uid="{00000000-0005-0000-0000-0000CF110000}"/>
    <cellStyle name="n_bieu ke hoach dau thau" xfId="4230" xr:uid="{00000000-0005-0000-0000-0000D0110000}"/>
    <cellStyle name="n_bieu ke hoach dau thau truong mam non SKH" xfId="4231" xr:uid="{00000000-0005-0000-0000-0000D1110000}"/>
    <cellStyle name="n_Book1" xfId="4232" xr:uid="{00000000-0005-0000-0000-0000D2110000}"/>
    <cellStyle name="n_Bu_Gia" xfId="4233" xr:uid="{00000000-0005-0000-0000-0000D3110000}"/>
    <cellStyle name="n_DT tieu hoc diem TDC ban Cho 28-02-09" xfId="4234" xr:uid="{00000000-0005-0000-0000-0000D4110000}"/>
    <cellStyle name="n_Du toan" xfId="4235" xr:uid="{00000000-0005-0000-0000-0000D5110000}"/>
    <cellStyle name="n_Du toan 2" xfId="4236" xr:uid="{00000000-0005-0000-0000-0000D6110000}"/>
    <cellStyle name="n_Du toan 2 2" xfId="4237" xr:uid="{00000000-0005-0000-0000-0000D7110000}"/>
    <cellStyle name="n_Du toan nuoc San Thang (GD2)" xfId="4238" xr:uid="{00000000-0005-0000-0000-0000D8110000}"/>
    <cellStyle name="n_Du toan_BIEU KE HOACH  2015 (KTN 6.11 sua)" xfId="4239" xr:uid="{00000000-0005-0000-0000-0000D9110000}"/>
    <cellStyle name="n_Nha lop hoc 8 P" xfId="4240" xr:uid="{00000000-0005-0000-0000-0000DA110000}"/>
    <cellStyle name="n_Nha lop hoc 8 P 2" xfId="4241" xr:uid="{00000000-0005-0000-0000-0000DB110000}"/>
    <cellStyle name="n_Nha lop hoc 8 P 2 2" xfId="4242" xr:uid="{00000000-0005-0000-0000-0000DC110000}"/>
    <cellStyle name="n_Nha lop hoc 8 P_BIEU KE HOACH  2015 (KTN 6.11 sua)" xfId="4243" xr:uid="{00000000-0005-0000-0000-0000DD110000}"/>
    <cellStyle name="n_Tienluong" xfId="4244" xr:uid="{00000000-0005-0000-0000-0000DE110000}"/>
    <cellStyle name="n_Tram y te chan nua TD" xfId="4245" xr:uid="{00000000-0005-0000-0000-0000DF110000}"/>
    <cellStyle name="n_Tram y te chan nua TD 2" xfId="4246" xr:uid="{00000000-0005-0000-0000-0000E0110000}"/>
    <cellStyle name="n_Tram y te chan nua TD 2 2" xfId="4247" xr:uid="{00000000-0005-0000-0000-0000E1110000}"/>
    <cellStyle name="n_Tram y te chan nua TD_BIEU KE HOACH  2015 (KTN 6.11 sua)" xfId="4248" xr:uid="{00000000-0005-0000-0000-0000E2110000}"/>
    <cellStyle name="n1" xfId="4249" xr:uid="{00000000-0005-0000-0000-0000E3110000}"/>
    <cellStyle name="Neutral 2" xfId="4250" xr:uid="{00000000-0005-0000-0000-0000E4110000}"/>
    <cellStyle name="Neutral 2 2" xfId="4251" xr:uid="{00000000-0005-0000-0000-0000E5110000}"/>
    <cellStyle name="Neutral 3" xfId="4252" xr:uid="{00000000-0005-0000-0000-0000E6110000}"/>
    <cellStyle name="Neutral 4" xfId="4253" xr:uid="{00000000-0005-0000-0000-0000E7110000}"/>
    <cellStyle name="New" xfId="4254" xr:uid="{00000000-0005-0000-0000-0000E8110000}"/>
    <cellStyle name="New 2" xfId="4255" xr:uid="{00000000-0005-0000-0000-0000E9110000}"/>
    <cellStyle name="New 2 2" xfId="10669" xr:uid="{00000000-0005-0000-0000-0000EA110000}"/>
    <cellStyle name="New 3" xfId="10670" xr:uid="{00000000-0005-0000-0000-0000EB110000}"/>
    <cellStyle name="New Times Roman" xfId="4256" xr:uid="{00000000-0005-0000-0000-0000EC110000}"/>
    <cellStyle name="New Times Roman 2" xfId="4257" xr:uid="{00000000-0005-0000-0000-0000ED110000}"/>
    <cellStyle name="New_bieu ke hoach dau thau" xfId="4258" xr:uid="{00000000-0005-0000-0000-0000EE110000}"/>
    <cellStyle name="no dec" xfId="4259" xr:uid="{00000000-0005-0000-0000-0000EF110000}"/>
    <cellStyle name="ÑONVÒ" xfId="4260" xr:uid="{00000000-0005-0000-0000-0000F0110000}"/>
    <cellStyle name="ÑONVÒ 2" xfId="10668" xr:uid="{00000000-0005-0000-0000-0000F1110000}"/>
    <cellStyle name="Normal" xfId="0" builtinId="0"/>
    <cellStyle name="Normal - Style1" xfId="24" xr:uid="{00000000-0005-0000-0000-0000F3110000}"/>
    <cellStyle name="Normal - Style1 2" xfId="4261" xr:uid="{00000000-0005-0000-0000-0000F4110000}"/>
    <cellStyle name="Normal - Style1 2 2" xfId="4262" xr:uid="{00000000-0005-0000-0000-0000F5110000}"/>
    <cellStyle name="Normal - Style1 3" xfId="4263" xr:uid="{00000000-0005-0000-0000-0000F6110000}"/>
    <cellStyle name="Normal - Style1 4" xfId="4264" xr:uid="{00000000-0005-0000-0000-0000F7110000}"/>
    <cellStyle name="Normal - 유형1" xfId="4265" xr:uid="{00000000-0005-0000-0000-0000F8110000}"/>
    <cellStyle name="Normal 10" xfId="58" xr:uid="{00000000-0005-0000-0000-0000F9110000}"/>
    <cellStyle name="Normal 10 2" xfId="4266" xr:uid="{00000000-0005-0000-0000-0000FA110000}"/>
    <cellStyle name="Normal 10 3" xfId="4267" xr:uid="{00000000-0005-0000-0000-0000FB110000}"/>
    <cellStyle name="Normal 10 4" xfId="4268" xr:uid="{00000000-0005-0000-0000-0000FC110000}"/>
    <cellStyle name="Normal 10 7 3" xfId="13320" xr:uid="{00000000-0005-0000-0000-0000FD110000}"/>
    <cellStyle name="Normal 11" xfId="55" xr:uid="{00000000-0005-0000-0000-0000FE110000}"/>
    <cellStyle name="Normal 11 2" xfId="4269" xr:uid="{00000000-0005-0000-0000-0000FF110000}"/>
    <cellStyle name="Normal 11 3" xfId="4270" xr:uid="{00000000-0005-0000-0000-000000120000}"/>
    <cellStyle name="Normal 11 4" xfId="13335" xr:uid="{00000000-0005-0000-0000-000001120000}"/>
    <cellStyle name="Normal 12" xfId="4271" xr:uid="{00000000-0005-0000-0000-000002120000}"/>
    <cellStyle name="Normal 12 2" xfId="4272" xr:uid="{00000000-0005-0000-0000-000003120000}"/>
    <cellStyle name="Normal 13" xfId="4273" xr:uid="{00000000-0005-0000-0000-000004120000}"/>
    <cellStyle name="Normal 13 2" xfId="4274" xr:uid="{00000000-0005-0000-0000-000005120000}"/>
    <cellStyle name="Normal 14" xfId="4275" xr:uid="{00000000-0005-0000-0000-000006120000}"/>
    <cellStyle name="Normal 15" xfId="4276" xr:uid="{00000000-0005-0000-0000-000007120000}"/>
    <cellStyle name="Normal 16" xfId="4277" xr:uid="{00000000-0005-0000-0000-000008120000}"/>
    <cellStyle name="Normal 17" xfId="4278" xr:uid="{00000000-0005-0000-0000-000009120000}"/>
    <cellStyle name="Normal 17 2" xfId="13329" xr:uid="{00000000-0005-0000-0000-00000A120000}"/>
    <cellStyle name="Normal 18" xfId="4279" xr:uid="{00000000-0005-0000-0000-00000B120000}"/>
    <cellStyle name="Normal 19" xfId="4280" xr:uid="{00000000-0005-0000-0000-00000C120000}"/>
    <cellStyle name="Normal 19 2" xfId="8344" xr:uid="{00000000-0005-0000-0000-00000D120000}"/>
    <cellStyle name="Normal 2" xfId="25" xr:uid="{00000000-0005-0000-0000-00000E120000}"/>
    <cellStyle name="Normal 2 10" xfId="4281" xr:uid="{00000000-0005-0000-0000-00000F120000}"/>
    <cellStyle name="Normal 2 2" xfId="53" xr:uid="{00000000-0005-0000-0000-000010120000}"/>
    <cellStyle name="Normal 2 2 2" xfId="4282" xr:uid="{00000000-0005-0000-0000-000011120000}"/>
    <cellStyle name="Normal 2 2 2 2" xfId="4283" xr:uid="{00000000-0005-0000-0000-000012120000}"/>
    <cellStyle name="Normal 2 2 3" xfId="4284" xr:uid="{00000000-0005-0000-0000-000013120000}"/>
    <cellStyle name="Normal 2 2 4" xfId="4285" xr:uid="{00000000-0005-0000-0000-000014120000}"/>
    <cellStyle name="Normal 2 2 5" xfId="13325" xr:uid="{00000000-0005-0000-0000-000015120000}"/>
    <cellStyle name="Normal 2 3" xfId="26" xr:uid="{00000000-0005-0000-0000-000016120000}"/>
    <cellStyle name="Normal 2 3 2" xfId="4286" xr:uid="{00000000-0005-0000-0000-000017120000}"/>
    <cellStyle name="Normal 2 32" xfId="4287" xr:uid="{00000000-0005-0000-0000-000018120000}"/>
    <cellStyle name="Normal 2 35" xfId="4288" xr:uid="{00000000-0005-0000-0000-000019120000}"/>
    <cellStyle name="Normal 2 4" xfId="4289" xr:uid="{00000000-0005-0000-0000-00001A120000}"/>
    <cellStyle name="Normal 2_bao cao cua UBND tinh quy II - 2011" xfId="4290" xr:uid="{00000000-0005-0000-0000-00001B120000}"/>
    <cellStyle name="Normal 20" xfId="4291" xr:uid="{00000000-0005-0000-0000-00001C120000}"/>
    <cellStyle name="Normal 21" xfId="4292" xr:uid="{00000000-0005-0000-0000-00001D120000}"/>
    <cellStyle name="Normal 22" xfId="4293" xr:uid="{00000000-0005-0000-0000-00001E120000}"/>
    <cellStyle name="Normal 23" xfId="4294" xr:uid="{00000000-0005-0000-0000-00001F120000}"/>
    <cellStyle name="Normal 24" xfId="4295" xr:uid="{00000000-0005-0000-0000-000020120000}"/>
    <cellStyle name="Normal 25" xfId="4296" xr:uid="{00000000-0005-0000-0000-000021120000}"/>
    <cellStyle name="Normal 26" xfId="4297" xr:uid="{00000000-0005-0000-0000-000022120000}"/>
    <cellStyle name="Normal 27" xfId="4298" xr:uid="{00000000-0005-0000-0000-000023120000}"/>
    <cellStyle name="Normal 28" xfId="4299" xr:uid="{00000000-0005-0000-0000-000024120000}"/>
    <cellStyle name="Normal 29" xfId="4300" xr:uid="{00000000-0005-0000-0000-000025120000}"/>
    <cellStyle name="Normal 3" xfId="50" xr:uid="{00000000-0005-0000-0000-000026120000}"/>
    <cellStyle name="Normal 3 2" xfId="4301" xr:uid="{00000000-0005-0000-0000-000027120000}"/>
    <cellStyle name="Normal 3 2 2" xfId="4302" xr:uid="{00000000-0005-0000-0000-000028120000}"/>
    <cellStyle name="Normal 3 2 2 2" xfId="4303" xr:uid="{00000000-0005-0000-0000-000029120000}"/>
    <cellStyle name="Normal 3 3" xfId="4304" xr:uid="{00000000-0005-0000-0000-00002A120000}"/>
    <cellStyle name="Normal 3 3 2" xfId="4305" xr:uid="{00000000-0005-0000-0000-00002B120000}"/>
    <cellStyle name="Normal 3 4" xfId="4306" xr:uid="{00000000-0005-0000-0000-00002C120000}"/>
    <cellStyle name="Normal 3_Bieu 05a" xfId="4307" xr:uid="{00000000-0005-0000-0000-00002D120000}"/>
    <cellStyle name="Normal 30" xfId="4308" xr:uid="{00000000-0005-0000-0000-00002E120000}"/>
    <cellStyle name="Normal 31" xfId="4309" xr:uid="{00000000-0005-0000-0000-00002F120000}"/>
    <cellStyle name="Normal 32" xfId="4310" xr:uid="{00000000-0005-0000-0000-000030120000}"/>
    <cellStyle name="Normal 32 2" xfId="4311" xr:uid="{00000000-0005-0000-0000-000031120000}"/>
    <cellStyle name="Normal 33" xfId="4312" xr:uid="{00000000-0005-0000-0000-000032120000}"/>
    <cellStyle name="Normal 34" xfId="4313" xr:uid="{00000000-0005-0000-0000-000033120000}"/>
    <cellStyle name="Normal 34 2" xfId="4314" xr:uid="{00000000-0005-0000-0000-000034120000}"/>
    <cellStyle name="Normal 34_1460 Sua" xfId="4315" xr:uid="{00000000-0005-0000-0000-000035120000}"/>
    <cellStyle name="Normal 35" xfId="4316" xr:uid="{00000000-0005-0000-0000-000036120000}"/>
    <cellStyle name="Normal 36" xfId="4317" xr:uid="{00000000-0005-0000-0000-000037120000}"/>
    <cellStyle name="Normal 37" xfId="4318" xr:uid="{00000000-0005-0000-0000-000038120000}"/>
    <cellStyle name="Normal 38" xfId="4319" xr:uid="{00000000-0005-0000-0000-000039120000}"/>
    <cellStyle name="Normal 39" xfId="4320" xr:uid="{00000000-0005-0000-0000-00003A120000}"/>
    <cellStyle name="Normal 4" xfId="56" xr:uid="{00000000-0005-0000-0000-00003B120000}"/>
    <cellStyle name="Normal 4 2" xfId="4321" xr:uid="{00000000-0005-0000-0000-00003C120000}"/>
    <cellStyle name="Normal 4 2 2" xfId="8335" xr:uid="{00000000-0005-0000-0000-00003D120000}"/>
    <cellStyle name="Normal 4 2 4" xfId="13327" xr:uid="{00000000-0005-0000-0000-00003E120000}"/>
    <cellStyle name="Normal 4 3" xfId="8297" xr:uid="{00000000-0005-0000-0000-00003F120000}"/>
    <cellStyle name="Normal 4 4" xfId="8339" xr:uid="{00000000-0005-0000-0000-000040120000}"/>
    <cellStyle name="Normal 4 5" xfId="8342" xr:uid="{00000000-0005-0000-0000-000041120000}"/>
    <cellStyle name="Normal 40" xfId="4322" xr:uid="{00000000-0005-0000-0000-000042120000}"/>
    <cellStyle name="Normal 41" xfId="4323" xr:uid="{00000000-0005-0000-0000-000043120000}"/>
    <cellStyle name="Normal 42" xfId="4324" xr:uid="{00000000-0005-0000-0000-000044120000}"/>
    <cellStyle name="Normal 43" xfId="4325" xr:uid="{00000000-0005-0000-0000-000045120000}"/>
    <cellStyle name="Normal 44" xfId="4326" xr:uid="{00000000-0005-0000-0000-000046120000}"/>
    <cellStyle name="Normal 45" xfId="4327" xr:uid="{00000000-0005-0000-0000-000047120000}"/>
    <cellStyle name="Normal 46" xfId="4328" xr:uid="{00000000-0005-0000-0000-000048120000}"/>
    <cellStyle name="Normal 47" xfId="4329" xr:uid="{00000000-0005-0000-0000-000049120000}"/>
    <cellStyle name="Normal 48" xfId="4330" xr:uid="{00000000-0005-0000-0000-00004A120000}"/>
    <cellStyle name="Normal 49" xfId="4331" xr:uid="{00000000-0005-0000-0000-00004B120000}"/>
    <cellStyle name="Normal 5" xfId="4332" xr:uid="{00000000-0005-0000-0000-00004C120000}"/>
    <cellStyle name="Normal 5 2" xfId="4333" xr:uid="{00000000-0005-0000-0000-00004D120000}"/>
    <cellStyle name="Normal 5 2 2" xfId="4334" xr:uid="{00000000-0005-0000-0000-00004E120000}"/>
    <cellStyle name="Normal 5_Bieu 14-Nong thon moi" xfId="27" xr:uid="{00000000-0005-0000-0000-00004F120000}"/>
    <cellStyle name="Normal 50" xfId="4335" xr:uid="{00000000-0005-0000-0000-000050120000}"/>
    <cellStyle name="Normal 51" xfId="4336" xr:uid="{00000000-0005-0000-0000-000051120000}"/>
    <cellStyle name="Normal 52" xfId="4337" xr:uid="{00000000-0005-0000-0000-000052120000}"/>
    <cellStyle name="Normal 53" xfId="4338" xr:uid="{00000000-0005-0000-0000-000053120000}"/>
    <cellStyle name="Normal 54" xfId="4339" xr:uid="{00000000-0005-0000-0000-000054120000}"/>
    <cellStyle name="Normal 55" xfId="4340" xr:uid="{00000000-0005-0000-0000-000055120000}"/>
    <cellStyle name="Normal 56" xfId="4341" xr:uid="{00000000-0005-0000-0000-000056120000}"/>
    <cellStyle name="Normal 57" xfId="4342" xr:uid="{00000000-0005-0000-0000-000057120000}"/>
    <cellStyle name="Normal 58" xfId="4343" xr:uid="{00000000-0005-0000-0000-000058120000}"/>
    <cellStyle name="Normal 59" xfId="4344" xr:uid="{00000000-0005-0000-0000-000059120000}"/>
    <cellStyle name="Normal 6" xfId="28" xr:uid="{00000000-0005-0000-0000-00005A120000}"/>
    <cellStyle name="Normal 6 2" xfId="4345" xr:uid="{00000000-0005-0000-0000-00005B120000}"/>
    <cellStyle name="Normal 6 4" xfId="4346" xr:uid="{00000000-0005-0000-0000-00005C120000}"/>
    <cellStyle name="Normal 6_TPCP trinh UBND ngay 27-12" xfId="4347" xr:uid="{00000000-0005-0000-0000-00005D120000}"/>
    <cellStyle name="Normal 60" xfId="4348" xr:uid="{00000000-0005-0000-0000-00005E120000}"/>
    <cellStyle name="Normal 61" xfId="4349" xr:uid="{00000000-0005-0000-0000-00005F120000}"/>
    <cellStyle name="Normal 62" xfId="4350" xr:uid="{00000000-0005-0000-0000-000060120000}"/>
    <cellStyle name="Normal 63" xfId="4351" xr:uid="{00000000-0005-0000-0000-000061120000}"/>
    <cellStyle name="Normal 64" xfId="4352" xr:uid="{00000000-0005-0000-0000-000062120000}"/>
    <cellStyle name="Normal 65" xfId="4353" xr:uid="{00000000-0005-0000-0000-000063120000}"/>
    <cellStyle name="Normal 66" xfId="4354" xr:uid="{00000000-0005-0000-0000-000064120000}"/>
    <cellStyle name="Normal 66 2" xfId="13324" xr:uid="{00000000-0005-0000-0000-000065120000}"/>
    <cellStyle name="Normal 67" xfId="4355" xr:uid="{00000000-0005-0000-0000-000066120000}"/>
    <cellStyle name="Normal 68" xfId="4356" xr:uid="{00000000-0005-0000-0000-000067120000}"/>
    <cellStyle name="Normal 69" xfId="4357" xr:uid="{00000000-0005-0000-0000-000068120000}"/>
    <cellStyle name="Normal 7" xfId="4358" xr:uid="{00000000-0005-0000-0000-000069120000}"/>
    <cellStyle name="Normal 7 2" xfId="4359" xr:uid="{00000000-0005-0000-0000-00006A120000}"/>
    <cellStyle name="Normal 7 2 2" xfId="4360" xr:uid="{00000000-0005-0000-0000-00006B120000}"/>
    <cellStyle name="Normal 7 3" xfId="4361" xr:uid="{00000000-0005-0000-0000-00006C120000}"/>
    <cellStyle name="Normal 7 4" xfId="8338" xr:uid="{00000000-0005-0000-0000-00006D120000}"/>
    <cellStyle name="Normal 7 5" xfId="8341" xr:uid="{00000000-0005-0000-0000-00006E120000}"/>
    <cellStyle name="Normal 70" xfId="4362" xr:uid="{00000000-0005-0000-0000-00006F120000}"/>
    <cellStyle name="Normal 71" xfId="4363" xr:uid="{00000000-0005-0000-0000-000070120000}"/>
    <cellStyle name="Normal 72" xfId="4364" xr:uid="{00000000-0005-0000-0000-000071120000}"/>
    <cellStyle name="Normal 73" xfId="8319" xr:uid="{00000000-0005-0000-0000-000072120000}"/>
    <cellStyle name="Normal 74" xfId="8320" xr:uid="{00000000-0005-0000-0000-000073120000}"/>
    <cellStyle name="Normal 75" xfId="8323" xr:uid="{00000000-0005-0000-0000-000074120000}"/>
    <cellStyle name="Normal 76" xfId="8325" xr:uid="{00000000-0005-0000-0000-000075120000}"/>
    <cellStyle name="Normal 77" xfId="1" xr:uid="{00000000-0005-0000-0000-000076120000}"/>
    <cellStyle name="Normal 78" xfId="8345" xr:uid="{00000000-0005-0000-0000-000077120000}"/>
    <cellStyle name="Normal 79" xfId="12521" xr:uid="{00000000-0005-0000-0000-000078120000}"/>
    <cellStyle name="Normal 79 2" xfId="13333" xr:uid="{00000000-0005-0000-0000-000079120000}"/>
    <cellStyle name="Normal 8" xfId="57" xr:uid="{00000000-0005-0000-0000-00007A120000}"/>
    <cellStyle name="Normal 8 2" xfId="4365" xr:uid="{00000000-0005-0000-0000-00007B120000}"/>
    <cellStyle name="Normal 8 2 2" xfId="4366" xr:uid="{00000000-0005-0000-0000-00007C120000}"/>
    <cellStyle name="Normal 8 3" xfId="4367" xr:uid="{00000000-0005-0000-0000-00007D120000}"/>
    <cellStyle name="Normal 8 4" xfId="8337" xr:uid="{00000000-0005-0000-0000-00007E120000}"/>
    <cellStyle name="Normal 8 5" xfId="8340" xr:uid="{00000000-0005-0000-0000-00007F120000}"/>
    <cellStyle name="Normal 80" xfId="12915" xr:uid="{00000000-0005-0000-0000-000080120000}"/>
    <cellStyle name="Normal 81" xfId="12448" xr:uid="{00000000-0005-0000-0000-000081120000}"/>
    <cellStyle name="Normal 82" xfId="12977" xr:uid="{00000000-0005-0000-0000-000082120000}"/>
    <cellStyle name="Normal 83" xfId="13330" xr:uid="{00000000-0005-0000-0000-000083120000}"/>
    <cellStyle name="Normal 9" xfId="59" xr:uid="{00000000-0005-0000-0000-000084120000}"/>
    <cellStyle name="Normal 9 2" xfId="4368" xr:uid="{00000000-0005-0000-0000-000085120000}"/>
    <cellStyle name="Normal VN" xfId="4369" xr:uid="{00000000-0005-0000-0000-000086120000}"/>
    <cellStyle name="Normal_Bc KH 2002 -21-7" xfId="13316" xr:uid="{00000000-0005-0000-0000-000087120000}"/>
    <cellStyle name="Normal_Bieu giao KH 2001 (Nganh) moi 2" xfId="13315" xr:uid="{00000000-0005-0000-0000-000088120000}"/>
    <cellStyle name="Normal_Bieu mau (CV )" xfId="13317" xr:uid="{00000000-0005-0000-0000-000089120000}"/>
    <cellStyle name="Normal_Bieu mau (CV ) 2" xfId="13323" xr:uid="{00000000-0005-0000-0000-00008A120000}"/>
    <cellStyle name="Normal_Bieu mau (CV ) 3" xfId="13318" xr:uid="{00000000-0005-0000-0000-00008B120000}"/>
    <cellStyle name="Normal_Sheet1" xfId="13314" xr:uid="{00000000-0005-0000-0000-00008C120000}"/>
    <cellStyle name="Normal_Sheet1 (2)" xfId="13326" xr:uid="{00000000-0005-0000-0000-00008D120000}"/>
    <cellStyle name="Normal_Sheet1 3" xfId="13328" xr:uid="{00000000-0005-0000-0000-00008E120000}"/>
    <cellStyle name="Normal1" xfId="4370" xr:uid="{00000000-0005-0000-0000-00008F120000}"/>
    <cellStyle name="Normal1 2" xfId="4371" xr:uid="{00000000-0005-0000-0000-000090120000}"/>
    <cellStyle name="Normal8" xfId="4372" xr:uid="{00000000-0005-0000-0000-000091120000}"/>
    <cellStyle name="Normalny_Cennik obowiazuje od 06-08-2001 r (1)" xfId="4373" xr:uid="{00000000-0005-0000-0000-000092120000}"/>
    <cellStyle name="Note 2" xfId="4374" xr:uid="{00000000-0005-0000-0000-000093120000}"/>
    <cellStyle name="Note 2 2" xfId="4375" xr:uid="{00000000-0005-0000-0000-000094120000}"/>
    <cellStyle name="Note 2 2 2" xfId="11039" xr:uid="{00000000-0005-0000-0000-000095120000}"/>
    <cellStyle name="Note 2 2 3" xfId="10812" xr:uid="{00000000-0005-0000-0000-000096120000}"/>
    <cellStyle name="Note 2 2 4" xfId="10662" xr:uid="{00000000-0005-0000-0000-000097120000}"/>
    <cellStyle name="Note 2 2 5" xfId="12957" xr:uid="{00000000-0005-0000-0000-000098120000}"/>
    <cellStyle name="Note 2 3" xfId="11038" xr:uid="{00000000-0005-0000-0000-000099120000}"/>
    <cellStyle name="Note 2 4" xfId="10811" xr:uid="{00000000-0005-0000-0000-00009A120000}"/>
    <cellStyle name="Note 2 5" xfId="10663" xr:uid="{00000000-0005-0000-0000-00009B120000}"/>
    <cellStyle name="Note 2 6" xfId="12954" xr:uid="{00000000-0005-0000-0000-00009C120000}"/>
    <cellStyle name="Note 3" xfId="4376" xr:uid="{00000000-0005-0000-0000-00009D120000}"/>
    <cellStyle name="Note 3 2" xfId="11040" xr:uid="{00000000-0005-0000-0000-00009E120000}"/>
    <cellStyle name="Note 3 3" xfId="10813" xr:uid="{00000000-0005-0000-0000-00009F120000}"/>
    <cellStyle name="Note 3 4" xfId="10661" xr:uid="{00000000-0005-0000-0000-0000A0120000}"/>
    <cellStyle name="Note 3 5" xfId="8367" xr:uid="{00000000-0005-0000-0000-0000A1120000}"/>
    <cellStyle name="Note 4" xfId="4377" xr:uid="{00000000-0005-0000-0000-0000A2120000}"/>
    <cellStyle name="Note 4 2" xfId="11041" xr:uid="{00000000-0005-0000-0000-0000A3120000}"/>
    <cellStyle name="Note 4 3" xfId="10814" xr:uid="{00000000-0005-0000-0000-0000A4120000}"/>
    <cellStyle name="Note 4 4" xfId="10660" xr:uid="{00000000-0005-0000-0000-0000A5120000}"/>
    <cellStyle name="Note 4 5" xfId="12119" xr:uid="{00000000-0005-0000-0000-0000A6120000}"/>
    <cellStyle name="NWM" xfId="4378" xr:uid="{00000000-0005-0000-0000-0000A7120000}"/>
    <cellStyle name="nga" xfId="4379" xr:uid="{00000000-0005-0000-0000-0000A8120000}"/>
    <cellStyle name="Ò_x000d_Normal_123569" xfId="4380" xr:uid="{00000000-0005-0000-0000-0000A9120000}"/>
    <cellStyle name="Œ…‹æØ‚è [0.00]_ÆÂ¹²" xfId="4381" xr:uid="{00000000-0005-0000-0000-0000AA120000}"/>
    <cellStyle name="Œ…‹æØ‚è_laroux" xfId="4382" xr:uid="{00000000-0005-0000-0000-0000AB120000}"/>
    <cellStyle name="oft Excel]_x000d__x000a_Comment=open=/f ‚ðw’è‚·‚é‚ÆAƒ†[ƒU[’è‹`ŠÖ”‚ðŠÖ”“\‚è•t‚¯‚Ìˆê——‚É“o˜^‚·‚é‚±‚Æ‚ª‚Å‚«‚Ü‚·B_x000d__x000a_Maximized" xfId="4383" xr:uid="{00000000-0005-0000-0000-0000AC120000}"/>
    <cellStyle name="oft Excel]_x000d__x000a_Comment=open=/f ‚ðw’è‚·‚é‚ÆAƒ†[ƒU[’è‹`ŠÖ”‚ðŠÖ”“\‚è•t‚¯‚Ìˆê——‚É“o˜^‚·‚é‚±‚Æ‚ª‚Å‚«‚Ü‚·B_x000d__x000a_Maximized 2" xfId="4384" xr:uid="{00000000-0005-0000-0000-0000AD120000}"/>
    <cellStyle name="oft Excel]_x000d__x000a_Comment=open=/f ‚ðŽw’è‚·‚é‚ÆAƒ†[ƒU[’è‹`ŠÖ”‚ðŠÖ”“\‚è•t‚¯‚Ìˆê——‚É“o˜^‚·‚é‚±‚Æ‚ª‚Å‚«‚Ü‚·B_x000d__x000a_Maximized" xfId="4385" xr:uid="{00000000-0005-0000-0000-0000AE120000}"/>
    <cellStyle name="oft Excel]_x000d__x000a_Comment=open=/f ‚ðŽw’è‚·‚é‚ÆAƒ†[ƒU[’è‹`ŠÖ”‚ðŠÖ”“\‚è•t‚¯‚Ìˆê——‚É“o˜^‚·‚é‚±‚Æ‚ª‚Å‚«‚Ü‚·B_x000d__x000a_Maximized 2" xfId="4386" xr:uid="{00000000-0005-0000-0000-0000AF120000}"/>
    <cellStyle name="oft Excel]_x000d__x000a_Comment=open=/f ‚ðŽw’è‚·‚é‚ÆAƒ†[ƒU[’è‹`ŠÖ”‚ðŠÖ”“\‚è•t‚¯‚Ìˆê——‚É“o˜^‚·‚é‚±‚Æ‚ª‚Å‚«‚Ü‚·B_x000d__x000a_Maximized 2 2" xfId="4387" xr:uid="{00000000-0005-0000-0000-0000B0120000}"/>
    <cellStyle name="oft Excel]_x000d__x000a_Comment=The open=/f lines load custom functions into the Paste Function list._x000d__x000a_Maximized=2_x000d__x000a_Basics=1_x000d__x000a_A" xfId="4388" xr:uid="{00000000-0005-0000-0000-0000B1120000}"/>
    <cellStyle name="oft Excel]_x000d__x000a_Comment=The open=/f lines load custom functions into the Paste Function list._x000d__x000a_Maximized=2_x000d__x000a_Basics=1_x000d__x000a_A 2" xfId="4389" xr:uid="{00000000-0005-0000-0000-0000B2120000}"/>
    <cellStyle name="oft Excel]_x000d__x000a_Comment=The open=/f lines load custom functions into the Paste Function list._x000d__x000a_Maximized=3_x000d__x000a_Basics=1_x000d__x000a_A" xfId="4390" xr:uid="{00000000-0005-0000-0000-0000B3120000}"/>
    <cellStyle name="oft Excel]_x000d__x000a_Comment=The open=/f lines load custom functions into the Paste Function list._x000d__x000a_Maximized=3_x000d__x000a_Basics=1_x000d__x000a_A 2" xfId="4391" xr:uid="{00000000-0005-0000-0000-0000B4120000}"/>
    <cellStyle name="oft Excel]_x000d__x000a_Comment=The open=/f lines load custom functions into the Paste Function list._x000d__x000a_Maximized=3_x000d__x000a_Basics=1_x000d__x000a_A 2 2" xfId="4392" xr:uid="{00000000-0005-0000-0000-0000B5120000}"/>
    <cellStyle name="omma [0]_Mktg Prog" xfId="4393" xr:uid="{00000000-0005-0000-0000-0000B6120000}"/>
    <cellStyle name="ormal_Sheet1_1" xfId="4394" xr:uid="{00000000-0005-0000-0000-0000B7120000}"/>
    <cellStyle name="Output 2" xfId="4395" xr:uid="{00000000-0005-0000-0000-0000B8120000}"/>
    <cellStyle name="Output 2 2" xfId="4396" xr:uid="{00000000-0005-0000-0000-0000B9120000}"/>
    <cellStyle name="Output 2 2 2" xfId="11050" xr:uid="{00000000-0005-0000-0000-0000BA120000}"/>
    <cellStyle name="Output 2 2 3" xfId="10816" xr:uid="{00000000-0005-0000-0000-0000BB120000}"/>
    <cellStyle name="Output 2 2 4" xfId="10658" xr:uid="{00000000-0005-0000-0000-0000BC120000}"/>
    <cellStyle name="Output 2 2 5" xfId="12125" xr:uid="{00000000-0005-0000-0000-0000BD120000}"/>
    <cellStyle name="Output 2 3" xfId="11049" xr:uid="{00000000-0005-0000-0000-0000BE120000}"/>
    <cellStyle name="Output 2 4" xfId="10815" xr:uid="{00000000-0005-0000-0000-0000BF120000}"/>
    <cellStyle name="Output 2 5" xfId="10659" xr:uid="{00000000-0005-0000-0000-0000C0120000}"/>
    <cellStyle name="Output 2 6" xfId="12124" xr:uid="{00000000-0005-0000-0000-0000C1120000}"/>
    <cellStyle name="Output 3" xfId="4397" xr:uid="{00000000-0005-0000-0000-0000C2120000}"/>
    <cellStyle name="Output 3 2" xfId="11051" xr:uid="{00000000-0005-0000-0000-0000C3120000}"/>
    <cellStyle name="Output 3 3" xfId="10817" xr:uid="{00000000-0005-0000-0000-0000C4120000}"/>
    <cellStyle name="Output 3 4" xfId="10657" xr:uid="{00000000-0005-0000-0000-0000C5120000}"/>
    <cellStyle name="Output 3 5" xfId="12126" xr:uid="{00000000-0005-0000-0000-0000C6120000}"/>
    <cellStyle name="Output 4" xfId="4398" xr:uid="{00000000-0005-0000-0000-0000C7120000}"/>
    <cellStyle name="Output 4 2" xfId="11052" xr:uid="{00000000-0005-0000-0000-0000C8120000}"/>
    <cellStyle name="Output 4 3" xfId="10818" xr:uid="{00000000-0005-0000-0000-0000C9120000}"/>
    <cellStyle name="Output 4 4" xfId="10656" xr:uid="{00000000-0005-0000-0000-0000CA120000}"/>
    <cellStyle name="Output 4 5" xfId="12127" xr:uid="{00000000-0005-0000-0000-0000CB120000}"/>
    <cellStyle name="p" xfId="4399" xr:uid="{00000000-0005-0000-0000-0000CC120000}"/>
    <cellStyle name="paint" xfId="4400" xr:uid="{00000000-0005-0000-0000-0000CD120000}"/>
    <cellStyle name="Pattern" xfId="4401" xr:uid="{00000000-0005-0000-0000-0000CE120000}"/>
    <cellStyle name="Pattern 2" xfId="4402" xr:uid="{00000000-0005-0000-0000-0000CF120000}"/>
    <cellStyle name="Pattern 2 2" xfId="4403" xr:uid="{00000000-0005-0000-0000-0000D0120000}"/>
    <cellStyle name="per.style" xfId="4404" xr:uid="{00000000-0005-0000-0000-0000D1120000}"/>
    <cellStyle name="Percent" xfId="13313" builtinId="5"/>
    <cellStyle name="Percent [0]" xfId="4405" xr:uid="{00000000-0005-0000-0000-0000D3120000}"/>
    <cellStyle name="Percent [0] 2" xfId="4406" xr:uid="{00000000-0005-0000-0000-0000D4120000}"/>
    <cellStyle name="Percent [0] 2 2" xfId="4407" xr:uid="{00000000-0005-0000-0000-0000D5120000}"/>
    <cellStyle name="Percent [00]" xfId="4408" xr:uid="{00000000-0005-0000-0000-0000D6120000}"/>
    <cellStyle name="Percent [00] 2" xfId="4409" xr:uid="{00000000-0005-0000-0000-0000D7120000}"/>
    <cellStyle name="Percent [00] 2 2" xfId="4410" xr:uid="{00000000-0005-0000-0000-0000D8120000}"/>
    <cellStyle name="Percent [2]" xfId="4411" xr:uid="{00000000-0005-0000-0000-0000D9120000}"/>
    <cellStyle name="Percent [2] 2" xfId="4412" xr:uid="{00000000-0005-0000-0000-0000DA120000}"/>
    <cellStyle name="Percent [2] 2 2" xfId="4413" xr:uid="{00000000-0005-0000-0000-0000DB120000}"/>
    <cellStyle name="Percent 2" xfId="4414" xr:uid="{00000000-0005-0000-0000-0000DC120000}"/>
    <cellStyle name="Percent 3" xfId="4415" xr:uid="{00000000-0005-0000-0000-0000DD120000}"/>
    <cellStyle name="Percent 4" xfId="4416" xr:uid="{00000000-0005-0000-0000-0000DE120000}"/>
    <cellStyle name="Percent 5" xfId="4417" xr:uid="{00000000-0005-0000-0000-0000DF120000}"/>
    <cellStyle name="Percent 5 2" xfId="4418" xr:uid="{00000000-0005-0000-0000-0000E0120000}"/>
    <cellStyle name="Percent 6" xfId="13332" xr:uid="{00000000-0005-0000-0000-0000E1120000}"/>
    <cellStyle name="PERCENTAGE" xfId="4419" xr:uid="{00000000-0005-0000-0000-0000E2120000}"/>
    <cellStyle name="PERCENTAGE 2" xfId="4420" xr:uid="{00000000-0005-0000-0000-0000E3120000}"/>
    <cellStyle name="PERCENTAGE 2 2" xfId="4421" xr:uid="{00000000-0005-0000-0000-0000E4120000}"/>
    <cellStyle name="PrePop Currency (0)" xfId="4422" xr:uid="{00000000-0005-0000-0000-0000E5120000}"/>
    <cellStyle name="PrePop Currency (0) 2" xfId="4423" xr:uid="{00000000-0005-0000-0000-0000E6120000}"/>
    <cellStyle name="PrePop Currency (0) 2 2" xfId="4424" xr:uid="{00000000-0005-0000-0000-0000E7120000}"/>
    <cellStyle name="PrePop Currency (2)" xfId="4425" xr:uid="{00000000-0005-0000-0000-0000E8120000}"/>
    <cellStyle name="PrePop Units (0)" xfId="4426" xr:uid="{00000000-0005-0000-0000-0000E9120000}"/>
    <cellStyle name="PrePop Units (1)" xfId="4427" xr:uid="{00000000-0005-0000-0000-0000EA120000}"/>
    <cellStyle name="PrePop Units (2)" xfId="4428" xr:uid="{00000000-0005-0000-0000-0000EB120000}"/>
    <cellStyle name="pricing" xfId="4429" xr:uid="{00000000-0005-0000-0000-0000EC120000}"/>
    <cellStyle name="PSChar" xfId="4430" xr:uid="{00000000-0005-0000-0000-0000ED120000}"/>
    <cellStyle name="PSChar 2" xfId="4431" xr:uid="{00000000-0005-0000-0000-0000EE120000}"/>
    <cellStyle name="PSHeading" xfId="4432" xr:uid="{00000000-0005-0000-0000-0000EF120000}"/>
    <cellStyle name="PSHeading 2" xfId="4433" xr:uid="{00000000-0005-0000-0000-0000F0120000}"/>
    <cellStyle name="PSHeading 2 2" xfId="4434" xr:uid="{00000000-0005-0000-0000-0000F1120000}"/>
    <cellStyle name="regstoresfromspecstores" xfId="4435" xr:uid="{00000000-0005-0000-0000-0000F2120000}"/>
    <cellStyle name="RevList" xfId="4436" xr:uid="{00000000-0005-0000-0000-0000F3120000}"/>
    <cellStyle name="RevList 2" xfId="4437" xr:uid="{00000000-0005-0000-0000-0000F4120000}"/>
    <cellStyle name="RevList 3" xfId="4438" xr:uid="{00000000-0005-0000-0000-0000F5120000}"/>
    <cellStyle name="rlink_tiªn l­în_x001b_Hyperlink_TONG HOP KINH PHI" xfId="4439" xr:uid="{00000000-0005-0000-0000-0000F6120000}"/>
    <cellStyle name="rmal_ADAdot" xfId="4440" xr:uid="{00000000-0005-0000-0000-0000F7120000}"/>
    <cellStyle name="RowLevel_0" xfId="4441" xr:uid="{00000000-0005-0000-0000-0000F8120000}"/>
    <cellStyle name="S—_x0008_" xfId="4442" xr:uid="{00000000-0005-0000-0000-0000F9120000}"/>
    <cellStyle name="s]_x000d__x000a_spooler=yes_x000d__x000a_load=_x000d__x000a_Beep=yes_x000d__x000a_NullPort=None_x000d__x000a_BorderWidth=3_x000d__x000a_CursorBlinkRate=1200_x000d__x000a_DoubleClickSpeed=452_x000d__x000a_Programs=co" xfId="4443" xr:uid="{00000000-0005-0000-0000-0000FA120000}"/>
    <cellStyle name="s]_x000d__x000a_spooler=yes_x000d__x000a_load=_x000d__x000a_Beep=yes_x000d__x000a_NullPort=None_x000d__x000a_BorderWidth=3_x000d__x000a_CursorBlinkRate=1200_x000d__x000a_DoubleClickSpeed=452_x000d__x000a_Programs=co 2" xfId="4444" xr:uid="{00000000-0005-0000-0000-0000FB120000}"/>
    <cellStyle name="s]_x000d__x000a_spooler=yes_x000d__x000a_load=_x000d__x000a_Beep=yes_x000d__x000a_NullPort=None_x000d__x000a_BorderWidth=3_x000d__x000a_CursorBlinkRate=1200_x000d__x000a_DoubleClickSpeed=452_x000d__x000a_Programs=co 2 2" xfId="4445" xr:uid="{00000000-0005-0000-0000-0000FC120000}"/>
    <cellStyle name="SAPBEXaggData" xfId="4446" xr:uid="{00000000-0005-0000-0000-0000FD120000}"/>
    <cellStyle name="SAPBEXaggData 2" xfId="11073" xr:uid="{00000000-0005-0000-0000-0000FE120000}"/>
    <cellStyle name="SAPBEXaggData 3" xfId="10819" xr:uid="{00000000-0005-0000-0000-0000FF120000}"/>
    <cellStyle name="SAPBEXaggData 4" xfId="10653" xr:uid="{00000000-0005-0000-0000-000000130000}"/>
    <cellStyle name="SAPBEXaggData 5" xfId="12097" xr:uid="{00000000-0005-0000-0000-000001130000}"/>
    <cellStyle name="SAPBEXaggDataEmph" xfId="4447" xr:uid="{00000000-0005-0000-0000-000002130000}"/>
    <cellStyle name="SAPBEXaggDataEmph 2" xfId="11074" xr:uid="{00000000-0005-0000-0000-000003130000}"/>
    <cellStyle name="SAPBEXaggDataEmph 3" xfId="10820" xr:uid="{00000000-0005-0000-0000-000004130000}"/>
    <cellStyle name="SAPBEXaggDataEmph 4" xfId="10655" xr:uid="{00000000-0005-0000-0000-000005130000}"/>
    <cellStyle name="SAPBEXaggDataEmph 5" xfId="12098" xr:uid="{00000000-0005-0000-0000-000006130000}"/>
    <cellStyle name="SAPBEXaggItem" xfId="4448" xr:uid="{00000000-0005-0000-0000-000007130000}"/>
    <cellStyle name="SAPBEXaggItem 2" xfId="4449" xr:uid="{00000000-0005-0000-0000-000008130000}"/>
    <cellStyle name="SAPBEXaggItem 2 2" xfId="11076" xr:uid="{00000000-0005-0000-0000-000009130000}"/>
    <cellStyle name="SAPBEXaggItem 2 3" xfId="10822" xr:uid="{00000000-0005-0000-0000-00000A130000}"/>
    <cellStyle name="SAPBEXaggItem 2 4" xfId="10652" xr:uid="{00000000-0005-0000-0000-00000B130000}"/>
    <cellStyle name="SAPBEXaggItem 2 5" xfId="12039" xr:uid="{00000000-0005-0000-0000-00000C130000}"/>
    <cellStyle name="SAPBEXaggItem 3" xfId="11075" xr:uid="{00000000-0005-0000-0000-00000D130000}"/>
    <cellStyle name="SAPBEXaggItem 4" xfId="10821" xr:uid="{00000000-0005-0000-0000-00000E130000}"/>
    <cellStyle name="SAPBEXaggItem 5" xfId="10654" xr:uid="{00000000-0005-0000-0000-00000F130000}"/>
    <cellStyle name="SAPBEXaggItem 6" xfId="12099" xr:uid="{00000000-0005-0000-0000-000010130000}"/>
    <cellStyle name="SAPBEXchaText" xfId="4450" xr:uid="{00000000-0005-0000-0000-000011130000}"/>
    <cellStyle name="SAPBEXchaText 2" xfId="4451" xr:uid="{00000000-0005-0000-0000-000012130000}"/>
    <cellStyle name="SAPBEXexcBad7" xfId="4452" xr:uid="{00000000-0005-0000-0000-000013130000}"/>
    <cellStyle name="SAPBEXexcBad7 2" xfId="11077" xr:uid="{00000000-0005-0000-0000-000014130000}"/>
    <cellStyle name="SAPBEXexcBad7 3" xfId="10823" xr:uid="{00000000-0005-0000-0000-000015130000}"/>
    <cellStyle name="SAPBEXexcBad7 4" xfId="10651" xr:uid="{00000000-0005-0000-0000-000016130000}"/>
    <cellStyle name="SAPBEXexcBad7 5" xfId="12046" xr:uid="{00000000-0005-0000-0000-000017130000}"/>
    <cellStyle name="SAPBEXexcBad8" xfId="4453" xr:uid="{00000000-0005-0000-0000-000018130000}"/>
    <cellStyle name="SAPBEXexcBad8 2" xfId="11078" xr:uid="{00000000-0005-0000-0000-000019130000}"/>
    <cellStyle name="SAPBEXexcBad8 3" xfId="10824" xr:uid="{00000000-0005-0000-0000-00001A130000}"/>
    <cellStyle name="SAPBEXexcBad8 4" xfId="10650" xr:uid="{00000000-0005-0000-0000-00001B130000}"/>
    <cellStyle name="SAPBEXexcBad8 5" xfId="12050" xr:uid="{00000000-0005-0000-0000-00001C130000}"/>
    <cellStyle name="SAPBEXexcBad9" xfId="4454" xr:uid="{00000000-0005-0000-0000-00001D130000}"/>
    <cellStyle name="SAPBEXexcBad9 2" xfId="11079" xr:uid="{00000000-0005-0000-0000-00001E130000}"/>
    <cellStyle name="SAPBEXexcBad9 3" xfId="10825" xr:uid="{00000000-0005-0000-0000-00001F130000}"/>
    <cellStyle name="SAPBEXexcBad9 4" xfId="10649" xr:uid="{00000000-0005-0000-0000-000020130000}"/>
    <cellStyle name="SAPBEXexcBad9 5" xfId="12051" xr:uid="{00000000-0005-0000-0000-000021130000}"/>
    <cellStyle name="SAPBEXexcCritical4" xfId="4455" xr:uid="{00000000-0005-0000-0000-000022130000}"/>
    <cellStyle name="SAPBEXexcCritical4 2" xfId="11080" xr:uid="{00000000-0005-0000-0000-000023130000}"/>
    <cellStyle name="SAPBEXexcCritical4 3" xfId="10826" xr:uid="{00000000-0005-0000-0000-000024130000}"/>
    <cellStyle name="SAPBEXexcCritical4 4" xfId="10648" xr:uid="{00000000-0005-0000-0000-000025130000}"/>
    <cellStyle name="SAPBEXexcCritical4 5" xfId="12052" xr:uid="{00000000-0005-0000-0000-000026130000}"/>
    <cellStyle name="SAPBEXexcCritical5" xfId="4456" xr:uid="{00000000-0005-0000-0000-000027130000}"/>
    <cellStyle name="SAPBEXexcCritical5 2" xfId="11081" xr:uid="{00000000-0005-0000-0000-000028130000}"/>
    <cellStyle name="SAPBEXexcCritical5 3" xfId="10827" xr:uid="{00000000-0005-0000-0000-000029130000}"/>
    <cellStyle name="SAPBEXexcCritical5 4" xfId="10647" xr:uid="{00000000-0005-0000-0000-00002A130000}"/>
    <cellStyle name="SAPBEXexcCritical5 5" xfId="12058" xr:uid="{00000000-0005-0000-0000-00002B130000}"/>
    <cellStyle name="SAPBEXexcCritical6" xfId="4457" xr:uid="{00000000-0005-0000-0000-00002C130000}"/>
    <cellStyle name="SAPBEXexcCritical6 2" xfId="4458" xr:uid="{00000000-0005-0000-0000-00002D130000}"/>
    <cellStyle name="SAPBEXexcCritical6 2 2" xfId="11083" xr:uid="{00000000-0005-0000-0000-00002E130000}"/>
    <cellStyle name="SAPBEXexcCritical6 2 3" xfId="10829" xr:uid="{00000000-0005-0000-0000-00002F130000}"/>
    <cellStyle name="SAPBEXexcCritical6 2 4" xfId="10645" xr:uid="{00000000-0005-0000-0000-000030130000}"/>
    <cellStyle name="SAPBEXexcCritical6 2 5" xfId="12060" xr:uid="{00000000-0005-0000-0000-000031130000}"/>
    <cellStyle name="SAPBEXexcCritical6 3" xfId="11082" xr:uid="{00000000-0005-0000-0000-000032130000}"/>
    <cellStyle name="SAPBEXexcCritical6 4" xfId="10828" xr:uid="{00000000-0005-0000-0000-000033130000}"/>
    <cellStyle name="SAPBEXexcCritical6 5" xfId="10646" xr:uid="{00000000-0005-0000-0000-000034130000}"/>
    <cellStyle name="SAPBEXexcCritical6 6" xfId="12059" xr:uid="{00000000-0005-0000-0000-000035130000}"/>
    <cellStyle name="SAPBEXexcGood1" xfId="4459" xr:uid="{00000000-0005-0000-0000-000036130000}"/>
    <cellStyle name="SAPBEXexcGood1 2" xfId="11084" xr:uid="{00000000-0005-0000-0000-000037130000}"/>
    <cellStyle name="SAPBEXexcGood1 3" xfId="10830" xr:uid="{00000000-0005-0000-0000-000038130000}"/>
    <cellStyle name="SAPBEXexcGood1 4" xfId="10644" xr:uid="{00000000-0005-0000-0000-000039130000}"/>
    <cellStyle name="SAPBEXexcGood1 5" xfId="12100" xr:uid="{00000000-0005-0000-0000-00003A130000}"/>
    <cellStyle name="SAPBEXexcGood2" xfId="4460" xr:uid="{00000000-0005-0000-0000-00003B130000}"/>
    <cellStyle name="SAPBEXexcGood2 2" xfId="11085" xr:uid="{00000000-0005-0000-0000-00003C130000}"/>
    <cellStyle name="SAPBEXexcGood2 3" xfId="10831" xr:uid="{00000000-0005-0000-0000-00003D130000}"/>
    <cellStyle name="SAPBEXexcGood2 4" xfId="10643" xr:uid="{00000000-0005-0000-0000-00003E130000}"/>
    <cellStyle name="SAPBEXexcGood2 5" xfId="12101" xr:uid="{00000000-0005-0000-0000-00003F130000}"/>
    <cellStyle name="SAPBEXexcGood3" xfId="4461" xr:uid="{00000000-0005-0000-0000-000040130000}"/>
    <cellStyle name="SAPBEXexcGood3 2" xfId="11086" xr:uid="{00000000-0005-0000-0000-000041130000}"/>
    <cellStyle name="SAPBEXexcGood3 3" xfId="10832" xr:uid="{00000000-0005-0000-0000-000042130000}"/>
    <cellStyle name="SAPBEXexcGood3 4" xfId="10642" xr:uid="{00000000-0005-0000-0000-000043130000}"/>
    <cellStyle name="SAPBEXexcGood3 5" xfId="12102" xr:uid="{00000000-0005-0000-0000-000044130000}"/>
    <cellStyle name="SAPBEXfilterDrill" xfId="4462" xr:uid="{00000000-0005-0000-0000-000045130000}"/>
    <cellStyle name="SAPBEXfilterDrill 2" xfId="4463" xr:uid="{00000000-0005-0000-0000-000046130000}"/>
    <cellStyle name="SAPBEXfilterItem" xfId="4464" xr:uid="{00000000-0005-0000-0000-000047130000}"/>
    <cellStyle name="SAPBEXfilterItem 2" xfId="4465" xr:uid="{00000000-0005-0000-0000-000048130000}"/>
    <cellStyle name="SAPBEXfilterText" xfId="4466" xr:uid="{00000000-0005-0000-0000-000049130000}"/>
    <cellStyle name="SAPBEXfilterText 2" xfId="4467" xr:uid="{00000000-0005-0000-0000-00004A130000}"/>
    <cellStyle name="SAPBEXformats" xfId="4468" xr:uid="{00000000-0005-0000-0000-00004B130000}"/>
    <cellStyle name="SAPBEXformats 2" xfId="11091" xr:uid="{00000000-0005-0000-0000-00004C130000}"/>
    <cellStyle name="SAPBEXformats 3" xfId="10833" xr:uid="{00000000-0005-0000-0000-00004D130000}"/>
    <cellStyle name="SAPBEXformats 4" xfId="10641" xr:uid="{00000000-0005-0000-0000-00004E130000}"/>
    <cellStyle name="SAPBEXformats 5" xfId="12106" xr:uid="{00000000-0005-0000-0000-00004F130000}"/>
    <cellStyle name="SAPBEXheaderItem" xfId="4469" xr:uid="{00000000-0005-0000-0000-000050130000}"/>
    <cellStyle name="SAPBEXheaderItem 2" xfId="4470" xr:uid="{00000000-0005-0000-0000-000051130000}"/>
    <cellStyle name="SAPBEXheaderText" xfId="4471" xr:uid="{00000000-0005-0000-0000-000052130000}"/>
    <cellStyle name="SAPBEXheaderText 2" xfId="4472" xr:uid="{00000000-0005-0000-0000-000053130000}"/>
    <cellStyle name="SAPBEXresData" xfId="4473" xr:uid="{00000000-0005-0000-0000-000054130000}"/>
    <cellStyle name="SAPBEXresData 2" xfId="11092" xr:uid="{00000000-0005-0000-0000-000055130000}"/>
    <cellStyle name="SAPBEXresData 3" xfId="10836" xr:uid="{00000000-0005-0000-0000-000056130000}"/>
    <cellStyle name="SAPBEXresData 4" xfId="10640" xr:uid="{00000000-0005-0000-0000-000057130000}"/>
    <cellStyle name="SAPBEXresData 5" xfId="12107" xr:uid="{00000000-0005-0000-0000-000058130000}"/>
    <cellStyle name="SAPBEXresDataEmph" xfId="4474" xr:uid="{00000000-0005-0000-0000-000059130000}"/>
    <cellStyle name="SAPBEXresDataEmph 2" xfId="11093" xr:uid="{00000000-0005-0000-0000-00005A130000}"/>
    <cellStyle name="SAPBEXresDataEmph 3" xfId="10837" xr:uid="{00000000-0005-0000-0000-00005B130000}"/>
    <cellStyle name="SAPBEXresDataEmph 4" xfId="10639" xr:uid="{00000000-0005-0000-0000-00005C130000}"/>
    <cellStyle name="SAPBEXresDataEmph 5" xfId="12108" xr:uid="{00000000-0005-0000-0000-00005D130000}"/>
    <cellStyle name="SAPBEXresItem" xfId="4475" xr:uid="{00000000-0005-0000-0000-00005E130000}"/>
    <cellStyle name="SAPBEXresItem 2" xfId="4476" xr:uid="{00000000-0005-0000-0000-00005F130000}"/>
    <cellStyle name="SAPBEXresItem 2 2" xfId="11095" xr:uid="{00000000-0005-0000-0000-000060130000}"/>
    <cellStyle name="SAPBEXresItem 2 3" xfId="10839" xr:uid="{00000000-0005-0000-0000-000061130000}"/>
    <cellStyle name="SAPBEXresItem 2 4" xfId="10637" xr:uid="{00000000-0005-0000-0000-000062130000}"/>
    <cellStyle name="SAPBEXresItem 2 5" xfId="12113" xr:uid="{00000000-0005-0000-0000-000063130000}"/>
    <cellStyle name="SAPBEXresItem 3" xfId="11094" xr:uid="{00000000-0005-0000-0000-000064130000}"/>
    <cellStyle name="SAPBEXresItem 4" xfId="10838" xr:uid="{00000000-0005-0000-0000-000065130000}"/>
    <cellStyle name="SAPBEXresItem 5" xfId="10638" xr:uid="{00000000-0005-0000-0000-000066130000}"/>
    <cellStyle name="SAPBEXresItem 6" xfId="12109" xr:uid="{00000000-0005-0000-0000-000067130000}"/>
    <cellStyle name="SAPBEXstdData" xfId="4477" xr:uid="{00000000-0005-0000-0000-000068130000}"/>
    <cellStyle name="SAPBEXstdData 2" xfId="11096" xr:uid="{00000000-0005-0000-0000-000069130000}"/>
    <cellStyle name="SAPBEXstdData 3" xfId="10840" xr:uid="{00000000-0005-0000-0000-00006A130000}"/>
    <cellStyle name="SAPBEXstdData 4" xfId="10632" xr:uid="{00000000-0005-0000-0000-00006B130000}"/>
    <cellStyle name="SAPBEXstdData 5" xfId="12955" xr:uid="{00000000-0005-0000-0000-00006C130000}"/>
    <cellStyle name="SAPBEXstdDataEmph" xfId="4478" xr:uid="{00000000-0005-0000-0000-00006D130000}"/>
    <cellStyle name="SAPBEXstdDataEmph 2" xfId="11097" xr:uid="{00000000-0005-0000-0000-00006E130000}"/>
    <cellStyle name="SAPBEXstdDataEmph 3" xfId="10841" xr:uid="{00000000-0005-0000-0000-00006F130000}"/>
    <cellStyle name="SAPBEXstdDataEmph 4" xfId="10636" xr:uid="{00000000-0005-0000-0000-000070130000}"/>
    <cellStyle name="SAPBEXstdDataEmph 5" xfId="12114" xr:uid="{00000000-0005-0000-0000-000071130000}"/>
    <cellStyle name="SAPBEXstdItem" xfId="4479" xr:uid="{00000000-0005-0000-0000-000072130000}"/>
    <cellStyle name="SAPBEXstdItem 2" xfId="4480" xr:uid="{00000000-0005-0000-0000-000073130000}"/>
    <cellStyle name="SAPBEXstdItem 2 2" xfId="11099" xr:uid="{00000000-0005-0000-0000-000074130000}"/>
    <cellStyle name="SAPBEXstdItem 2 3" xfId="10843" xr:uid="{00000000-0005-0000-0000-000075130000}"/>
    <cellStyle name="SAPBEXstdItem 2 4" xfId="10634" xr:uid="{00000000-0005-0000-0000-000076130000}"/>
    <cellStyle name="SAPBEXstdItem 2 5" xfId="12956" xr:uid="{00000000-0005-0000-0000-000077130000}"/>
    <cellStyle name="SAPBEXstdItem 3" xfId="11098" xr:uid="{00000000-0005-0000-0000-000078130000}"/>
    <cellStyle name="SAPBEXstdItem 4" xfId="10842" xr:uid="{00000000-0005-0000-0000-000079130000}"/>
    <cellStyle name="SAPBEXstdItem 5" xfId="10635" xr:uid="{00000000-0005-0000-0000-00007A130000}"/>
    <cellStyle name="SAPBEXstdItem 6" xfId="12115" xr:uid="{00000000-0005-0000-0000-00007B130000}"/>
    <cellStyle name="SAPBEXtitle" xfId="4481" xr:uid="{00000000-0005-0000-0000-00007C130000}"/>
    <cellStyle name="SAPBEXtitle 2" xfId="4482" xr:uid="{00000000-0005-0000-0000-00007D130000}"/>
    <cellStyle name="SAPBEXtitle 2 2" xfId="11101" xr:uid="{00000000-0005-0000-0000-00007E130000}"/>
    <cellStyle name="SAPBEXtitle 2 3" xfId="10835" xr:uid="{00000000-0005-0000-0000-00007F130000}"/>
    <cellStyle name="SAPBEXtitle 2 4" xfId="10631" xr:uid="{00000000-0005-0000-0000-000080130000}"/>
    <cellStyle name="SAPBEXtitle 2 5" xfId="12117" xr:uid="{00000000-0005-0000-0000-000081130000}"/>
    <cellStyle name="SAPBEXtitle 3" xfId="11100" xr:uid="{00000000-0005-0000-0000-000082130000}"/>
    <cellStyle name="SAPBEXtitle 4" xfId="10834" xr:uid="{00000000-0005-0000-0000-000083130000}"/>
    <cellStyle name="SAPBEXtitle 5" xfId="10633" xr:uid="{00000000-0005-0000-0000-000084130000}"/>
    <cellStyle name="SAPBEXtitle 6" xfId="12116" xr:uid="{00000000-0005-0000-0000-000085130000}"/>
    <cellStyle name="SAPBEXundefined" xfId="4483" xr:uid="{00000000-0005-0000-0000-000086130000}"/>
    <cellStyle name="SAPBEXundefined 2" xfId="11102" xr:uid="{00000000-0005-0000-0000-000087130000}"/>
    <cellStyle name="SAPBEXundefined 3" xfId="10844" xr:uid="{00000000-0005-0000-0000-000088130000}"/>
    <cellStyle name="SAPBEXundefined 4" xfId="10630" xr:uid="{00000000-0005-0000-0000-000089130000}"/>
    <cellStyle name="SAPBEXundefined 5" xfId="12505" xr:uid="{00000000-0005-0000-0000-00008A130000}"/>
    <cellStyle name="serJet 1200 Series PCL 6" xfId="4484" xr:uid="{00000000-0005-0000-0000-00008B130000}"/>
    <cellStyle name="SHADEDSTORES" xfId="4485" xr:uid="{00000000-0005-0000-0000-00008C130000}"/>
    <cellStyle name="SHADEDSTORES 2" xfId="11103" xr:uid="{00000000-0005-0000-0000-00008D130000}"/>
    <cellStyle name="SHADEDSTORES 3" xfId="10845" xr:uid="{00000000-0005-0000-0000-00008E130000}"/>
    <cellStyle name="SHADEDSTORES 4" xfId="10629" xr:uid="{00000000-0005-0000-0000-00008F130000}"/>
    <cellStyle name="SHADEDSTORES 5" xfId="12118" xr:uid="{00000000-0005-0000-0000-000090130000}"/>
    <cellStyle name="Sheet Title" xfId="4486" xr:uid="{00000000-0005-0000-0000-000091130000}"/>
    <cellStyle name="Siêu nối kết_BC TH 10 thang 2005 va KH 2006 XDCB" xfId="4487" xr:uid="{00000000-0005-0000-0000-000092130000}"/>
    <cellStyle name="songuyen" xfId="4488" xr:uid="{00000000-0005-0000-0000-000093130000}"/>
    <cellStyle name="Spaltenebene_1_主营业务利润明细表" xfId="4489" xr:uid="{00000000-0005-0000-0000-000094130000}"/>
    <cellStyle name="specstores" xfId="4490" xr:uid="{00000000-0005-0000-0000-000095130000}"/>
    <cellStyle name="Standard_9. Fixed assets-Additions list" xfId="4491" xr:uid="{00000000-0005-0000-0000-000096130000}"/>
    <cellStyle name="STTDG" xfId="4492" xr:uid="{00000000-0005-0000-0000-000097130000}"/>
    <cellStyle name="Style 1" xfId="4493" xr:uid="{00000000-0005-0000-0000-000098130000}"/>
    <cellStyle name="Style 1 2" xfId="4494" xr:uid="{00000000-0005-0000-0000-000099130000}"/>
    <cellStyle name="Style 1 2 2" xfId="4495" xr:uid="{00000000-0005-0000-0000-00009A130000}"/>
    <cellStyle name="Style 10" xfId="4496" xr:uid="{00000000-0005-0000-0000-00009B130000}"/>
    <cellStyle name="Style 11" xfId="4497" xr:uid="{00000000-0005-0000-0000-00009C130000}"/>
    <cellStyle name="Style 11 2" xfId="4498" xr:uid="{00000000-0005-0000-0000-00009D130000}"/>
    <cellStyle name="Style 12" xfId="4499" xr:uid="{00000000-0005-0000-0000-00009E130000}"/>
    <cellStyle name="Style 12 2" xfId="4500" xr:uid="{00000000-0005-0000-0000-00009F130000}"/>
    <cellStyle name="Style 12 2 2" xfId="4501" xr:uid="{00000000-0005-0000-0000-0000A0130000}"/>
    <cellStyle name="Style 13" xfId="4502" xr:uid="{00000000-0005-0000-0000-0000A1130000}"/>
    <cellStyle name="Style 13 2" xfId="4503" xr:uid="{00000000-0005-0000-0000-0000A2130000}"/>
    <cellStyle name="Style 13 2 2" xfId="4504" xr:uid="{00000000-0005-0000-0000-0000A3130000}"/>
    <cellStyle name="Style 14" xfId="4505" xr:uid="{00000000-0005-0000-0000-0000A4130000}"/>
    <cellStyle name="Style 14 2" xfId="4506" xr:uid="{00000000-0005-0000-0000-0000A5130000}"/>
    <cellStyle name="Style 15" xfId="4507" xr:uid="{00000000-0005-0000-0000-0000A6130000}"/>
    <cellStyle name="Style 15 2" xfId="4508" xr:uid="{00000000-0005-0000-0000-0000A7130000}"/>
    <cellStyle name="Style 15 2 2" xfId="4509" xr:uid="{00000000-0005-0000-0000-0000A8130000}"/>
    <cellStyle name="Style 16" xfId="4510" xr:uid="{00000000-0005-0000-0000-0000A9130000}"/>
    <cellStyle name="Style 16 2" xfId="4511" xr:uid="{00000000-0005-0000-0000-0000AA130000}"/>
    <cellStyle name="Style 16 2 2" xfId="4512" xr:uid="{00000000-0005-0000-0000-0000AB130000}"/>
    <cellStyle name="Style 17" xfId="4513" xr:uid="{00000000-0005-0000-0000-0000AC130000}"/>
    <cellStyle name="Style 17 2" xfId="4514" xr:uid="{00000000-0005-0000-0000-0000AD130000}"/>
    <cellStyle name="Style 17 2 2" xfId="4515" xr:uid="{00000000-0005-0000-0000-0000AE130000}"/>
    <cellStyle name="Style 18" xfId="4516" xr:uid="{00000000-0005-0000-0000-0000AF130000}"/>
    <cellStyle name="Style 18 2" xfId="4517" xr:uid="{00000000-0005-0000-0000-0000B0130000}"/>
    <cellStyle name="Style 18 2 2" xfId="4518" xr:uid="{00000000-0005-0000-0000-0000B1130000}"/>
    <cellStyle name="Style 19" xfId="4519" xr:uid="{00000000-0005-0000-0000-0000B2130000}"/>
    <cellStyle name="Style 19 2" xfId="4520" xr:uid="{00000000-0005-0000-0000-0000B3130000}"/>
    <cellStyle name="Style 19 2 2" xfId="4521" xr:uid="{00000000-0005-0000-0000-0000B4130000}"/>
    <cellStyle name="Style 2" xfId="4522" xr:uid="{00000000-0005-0000-0000-0000B5130000}"/>
    <cellStyle name="Style 2 2" xfId="4523" xr:uid="{00000000-0005-0000-0000-0000B6130000}"/>
    <cellStyle name="Style 20" xfId="4524" xr:uid="{00000000-0005-0000-0000-0000B7130000}"/>
    <cellStyle name="Style 20 2" xfId="4525" xr:uid="{00000000-0005-0000-0000-0000B8130000}"/>
    <cellStyle name="Style 21" xfId="4526" xr:uid="{00000000-0005-0000-0000-0000B9130000}"/>
    <cellStyle name="Style 21 2" xfId="4527" xr:uid="{00000000-0005-0000-0000-0000BA130000}"/>
    <cellStyle name="Style 22" xfId="4528" xr:uid="{00000000-0005-0000-0000-0000BB130000}"/>
    <cellStyle name="Style 22 2" xfId="4529" xr:uid="{00000000-0005-0000-0000-0000BC130000}"/>
    <cellStyle name="Style 23" xfId="4530" xr:uid="{00000000-0005-0000-0000-0000BD130000}"/>
    <cellStyle name="Style 24" xfId="4531" xr:uid="{00000000-0005-0000-0000-0000BE130000}"/>
    <cellStyle name="Style 25" xfId="4532" xr:uid="{00000000-0005-0000-0000-0000BF130000}"/>
    <cellStyle name="Style 26" xfId="4533" xr:uid="{00000000-0005-0000-0000-0000C0130000}"/>
    <cellStyle name="Style 27" xfId="4534" xr:uid="{00000000-0005-0000-0000-0000C1130000}"/>
    <cellStyle name="Style 28" xfId="4535" xr:uid="{00000000-0005-0000-0000-0000C2130000}"/>
    <cellStyle name="Style 29" xfId="4536" xr:uid="{00000000-0005-0000-0000-0000C3130000}"/>
    <cellStyle name="Style 3" xfId="4537" xr:uid="{00000000-0005-0000-0000-0000C4130000}"/>
    <cellStyle name="Style 3 2" xfId="4538" xr:uid="{00000000-0005-0000-0000-0000C5130000}"/>
    <cellStyle name="Style 3 2 2" xfId="4539" xr:uid="{00000000-0005-0000-0000-0000C6130000}"/>
    <cellStyle name="Style 3 3" xfId="4540" xr:uid="{00000000-0005-0000-0000-0000C7130000}"/>
    <cellStyle name="Style 30" xfId="4541" xr:uid="{00000000-0005-0000-0000-0000C8130000}"/>
    <cellStyle name="Style 31" xfId="4542" xr:uid="{00000000-0005-0000-0000-0000C9130000}"/>
    <cellStyle name="Style 32" xfId="4543" xr:uid="{00000000-0005-0000-0000-0000CA130000}"/>
    <cellStyle name="Style 33" xfId="4544" xr:uid="{00000000-0005-0000-0000-0000CB130000}"/>
    <cellStyle name="Style 34" xfId="4545" xr:uid="{00000000-0005-0000-0000-0000CC130000}"/>
    <cellStyle name="Style 35" xfId="4546" xr:uid="{00000000-0005-0000-0000-0000CD130000}"/>
    <cellStyle name="Style 36" xfId="4547" xr:uid="{00000000-0005-0000-0000-0000CE130000}"/>
    <cellStyle name="Style 37" xfId="4548" xr:uid="{00000000-0005-0000-0000-0000CF130000}"/>
    <cellStyle name="Style 37 2" xfId="4549" xr:uid="{00000000-0005-0000-0000-0000D0130000}"/>
    <cellStyle name="Style 38" xfId="4550" xr:uid="{00000000-0005-0000-0000-0000D1130000}"/>
    <cellStyle name="Style 38 2" xfId="4551" xr:uid="{00000000-0005-0000-0000-0000D2130000}"/>
    <cellStyle name="Style 39" xfId="4552" xr:uid="{00000000-0005-0000-0000-0000D3130000}"/>
    <cellStyle name="Style 4" xfId="4553" xr:uid="{00000000-0005-0000-0000-0000D4130000}"/>
    <cellStyle name="Style 4 2" xfId="4554" xr:uid="{00000000-0005-0000-0000-0000D5130000}"/>
    <cellStyle name="Style 4 2 2" xfId="4555" xr:uid="{00000000-0005-0000-0000-0000D6130000}"/>
    <cellStyle name="Style 40" xfId="4556" xr:uid="{00000000-0005-0000-0000-0000D7130000}"/>
    <cellStyle name="Style 41" xfId="4557" xr:uid="{00000000-0005-0000-0000-0000D8130000}"/>
    <cellStyle name="Style 42" xfId="4558" xr:uid="{00000000-0005-0000-0000-0000D9130000}"/>
    <cellStyle name="Style 43" xfId="4559" xr:uid="{00000000-0005-0000-0000-0000DA130000}"/>
    <cellStyle name="Style 43 2" xfId="4560" xr:uid="{00000000-0005-0000-0000-0000DB130000}"/>
    <cellStyle name="Style 44" xfId="4561" xr:uid="{00000000-0005-0000-0000-0000DC130000}"/>
    <cellStyle name="Style 44 2" xfId="4562" xr:uid="{00000000-0005-0000-0000-0000DD130000}"/>
    <cellStyle name="Style 5" xfId="4563" xr:uid="{00000000-0005-0000-0000-0000DE130000}"/>
    <cellStyle name="Style 6" xfId="4564" xr:uid="{00000000-0005-0000-0000-0000DF130000}"/>
    <cellStyle name="Style 7" xfId="4565" xr:uid="{00000000-0005-0000-0000-0000E0130000}"/>
    <cellStyle name="Style 8" xfId="4566" xr:uid="{00000000-0005-0000-0000-0000E1130000}"/>
    <cellStyle name="Style 9" xfId="4567" xr:uid="{00000000-0005-0000-0000-0000E2130000}"/>
    <cellStyle name="Style Date" xfId="4568" xr:uid="{00000000-0005-0000-0000-0000E3130000}"/>
    <cellStyle name="Style Date 2" xfId="4569" xr:uid="{00000000-0005-0000-0000-0000E4130000}"/>
    <cellStyle name="style_1" xfId="4570" xr:uid="{00000000-0005-0000-0000-0000E5130000}"/>
    <cellStyle name="subhead" xfId="4571" xr:uid="{00000000-0005-0000-0000-0000E6130000}"/>
    <cellStyle name="subhead 2" xfId="4572" xr:uid="{00000000-0005-0000-0000-0000E7130000}"/>
    <cellStyle name="SubHeading" xfId="4573" xr:uid="{00000000-0005-0000-0000-0000E8130000}"/>
    <cellStyle name="Subtotal" xfId="4574" xr:uid="{00000000-0005-0000-0000-0000E9130000}"/>
    <cellStyle name="Subtotal 2" xfId="4575" xr:uid="{00000000-0005-0000-0000-0000EA130000}"/>
    <cellStyle name="T" xfId="29" xr:uid="{00000000-0005-0000-0000-0000EB130000}"/>
    <cellStyle name="T 2" xfId="4576" xr:uid="{00000000-0005-0000-0000-0000EC130000}"/>
    <cellStyle name="T 2 2" xfId="10628" xr:uid="{00000000-0005-0000-0000-0000ED130000}"/>
    <cellStyle name="T 3" xfId="12442" xr:uid="{00000000-0005-0000-0000-0000EE130000}"/>
    <cellStyle name="T_09_BangTongHopKinhPhiNhaso9" xfId="4577" xr:uid="{00000000-0005-0000-0000-0000EF130000}"/>
    <cellStyle name="T_09_BangTongHopKinhPhiNhaso9 2" xfId="10627" xr:uid="{00000000-0005-0000-0000-0000F0130000}"/>
    <cellStyle name="T_09_BangTongHopKinhPhiNhaso9_Bao cao danh muc cac cong trinh tren dia ban huyen 4-2010" xfId="4578" xr:uid="{00000000-0005-0000-0000-0000F1130000}"/>
    <cellStyle name="T_09_BangTongHopKinhPhiNhaso9_Bao cao danh muc cac cong trinh tren dia ban huyen 4-2010 2" xfId="10626" xr:uid="{00000000-0005-0000-0000-0000F2130000}"/>
    <cellStyle name="T_09_BangTongHopKinhPhiNhaso9_Bieu chi tieu KH 2014 (Huy-04-11)" xfId="4579" xr:uid="{00000000-0005-0000-0000-0000F3130000}"/>
    <cellStyle name="T_09_BangTongHopKinhPhiNhaso9_Bieu chi tieu KH 2014 (Huy-04-11) 2" xfId="4580" xr:uid="{00000000-0005-0000-0000-0000F4130000}"/>
    <cellStyle name="T_09_BangTongHopKinhPhiNhaso9_Bieu chi tieu KH 2014 (Huy-04-11) 2 2" xfId="10624" xr:uid="{00000000-0005-0000-0000-0000F5130000}"/>
    <cellStyle name="T_09_BangTongHopKinhPhiNhaso9_Bieu chi tieu KH 2014 (Huy-04-11) 3" xfId="10625" xr:uid="{00000000-0005-0000-0000-0000F6130000}"/>
    <cellStyle name="T_09_BangTongHopKinhPhiNhaso9_bieu ke hoach dau thau" xfId="4581" xr:uid="{00000000-0005-0000-0000-0000F7130000}"/>
    <cellStyle name="T_09_BangTongHopKinhPhiNhaso9_bieu ke hoach dau thau 2" xfId="4582" xr:uid="{00000000-0005-0000-0000-0000F8130000}"/>
    <cellStyle name="T_09_BangTongHopKinhPhiNhaso9_bieu ke hoach dau thau 2 2" xfId="4583" xr:uid="{00000000-0005-0000-0000-0000F9130000}"/>
    <cellStyle name="T_09_BangTongHopKinhPhiNhaso9_bieu ke hoach dau thau 2 2 2" xfId="10621" xr:uid="{00000000-0005-0000-0000-0000FA130000}"/>
    <cellStyle name="T_09_BangTongHopKinhPhiNhaso9_bieu ke hoach dau thau 2 3" xfId="10622" xr:uid="{00000000-0005-0000-0000-0000FB130000}"/>
    <cellStyle name="T_09_BangTongHopKinhPhiNhaso9_bieu ke hoach dau thau 3" xfId="10623" xr:uid="{00000000-0005-0000-0000-0000FC130000}"/>
    <cellStyle name="T_09_BangTongHopKinhPhiNhaso9_bieu ke hoach dau thau truong mam non SKH" xfId="4584" xr:uid="{00000000-0005-0000-0000-0000FD130000}"/>
    <cellStyle name="T_09_BangTongHopKinhPhiNhaso9_bieu ke hoach dau thau truong mam non SKH 2" xfId="4585" xr:uid="{00000000-0005-0000-0000-0000FE130000}"/>
    <cellStyle name="T_09_BangTongHopKinhPhiNhaso9_bieu ke hoach dau thau truong mam non SKH 2 2" xfId="4586" xr:uid="{00000000-0005-0000-0000-0000FF130000}"/>
    <cellStyle name="T_09_BangTongHopKinhPhiNhaso9_bieu ke hoach dau thau truong mam non SKH 2 2 2" xfId="10618" xr:uid="{00000000-0005-0000-0000-000000140000}"/>
    <cellStyle name="T_09_BangTongHopKinhPhiNhaso9_bieu ke hoach dau thau truong mam non SKH 2 3" xfId="10619" xr:uid="{00000000-0005-0000-0000-000001140000}"/>
    <cellStyle name="T_09_BangTongHopKinhPhiNhaso9_bieu ke hoach dau thau truong mam non SKH 3" xfId="10620" xr:uid="{00000000-0005-0000-0000-000002140000}"/>
    <cellStyle name="T_09_BangTongHopKinhPhiNhaso9_bieu ke hoach dau thau truong mam non SKH_BIEU KE HOACH  2015 (KTN 6.11 sua)" xfId="4587" xr:uid="{00000000-0005-0000-0000-000003140000}"/>
    <cellStyle name="T_09_BangTongHopKinhPhiNhaso9_bieu ke hoach dau thau truong mam non SKH_BIEU KE HOACH  2015 (KTN 6.11 sua) 2" xfId="10617" xr:uid="{00000000-0005-0000-0000-000004140000}"/>
    <cellStyle name="T_09_BangTongHopKinhPhiNhaso9_bieu ke hoach dau thau_BIEU KE HOACH  2015 (KTN 6.11 sua)" xfId="4588" xr:uid="{00000000-0005-0000-0000-000005140000}"/>
    <cellStyle name="T_09_BangTongHopKinhPhiNhaso9_bieu ke hoach dau thau_BIEU KE HOACH  2015 (KTN 6.11 sua) 2" xfId="10616" xr:uid="{00000000-0005-0000-0000-000006140000}"/>
    <cellStyle name="T_09_BangTongHopKinhPhiNhaso9_bieu tong hop lai kh von 2011 gui phong TH-KTDN" xfId="4589" xr:uid="{00000000-0005-0000-0000-000007140000}"/>
    <cellStyle name="T_09_BangTongHopKinhPhiNhaso9_bieu tong hop lai kh von 2011 gui phong TH-KTDN 2" xfId="4590" xr:uid="{00000000-0005-0000-0000-000008140000}"/>
    <cellStyle name="T_09_BangTongHopKinhPhiNhaso9_bieu tong hop lai kh von 2011 gui phong TH-KTDN 2 2" xfId="4591" xr:uid="{00000000-0005-0000-0000-000009140000}"/>
    <cellStyle name="T_09_BangTongHopKinhPhiNhaso9_bieu tong hop lai kh von 2011 gui phong TH-KTDN 2 2 2" xfId="11137" xr:uid="{00000000-0005-0000-0000-00000A140000}"/>
    <cellStyle name="T_09_BangTongHopKinhPhiNhaso9_bieu tong hop lai kh von 2011 gui phong TH-KTDN 2 2 3" xfId="10848" xr:uid="{00000000-0005-0000-0000-00000B140000}"/>
    <cellStyle name="T_09_BangTongHopKinhPhiNhaso9_bieu tong hop lai kh von 2011 gui phong TH-KTDN 2 2 4" xfId="10613" xr:uid="{00000000-0005-0000-0000-00000C140000}"/>
    <cellStyle name="T_09_BangTongHopKinhPhiNhaso9_bieu tong hop lai kh von 2011 gui phong TH-KTDN 2 2 5" xfId="12270" xr:uid="{00000000-0005-0000-0000-00000D140000}"/>
    <cellStyle name="T_09_BangTongHopKinhPhiNhaso9_bieu tong hop lai kh von 2011 gui phong TH-KTDN 2 3" xfId="11136" xr:uid="{00000000-0005-0000-0000-00000E140000}"/>
    <cellStyle name="T_09_BangTongHopKinhPhiNhaso9_bieu tong hop lai kh von 2011 gui phong TH-KTDN 2 4" xfId="10847" xr:uid="{00000000-0005-0000-0000-00000F140000}"/>
    <cellStyle name="T_09_BangTongHopKinhPhiNhaso9_bieu tong hop lai kh von 2011 gui phong TH-KTDN 2 5" xfId="10614" xr:uid="{00000000-0005-0000-0000-000010140000}"/>
    <cellStyle name="T_09_BangTongHopKinhPhiNhaso9_bieu tong hop lai kh von 2011 gui phong TH-KTDN 2 6" xfId="12171" xr:uid="{00000000-0005-0000-0000-000011140000}"/>
    <cellStyle name="T_09_BangTongHopKinhPhiNhaso9_bieu tong hop lai kh von 2011 gui phong TH-KTDN 3" xfId="11135" xr:uid="{00000000-0005-0000-0000-000012140000}"/>
    <cellStyle name="T_09_BangTongHopKinhPhiNhaso9_bieu tong hop lai kh von 2011 gui phong TH-KTDN 4" xfId="10846" xr:uid="{00000000-0005-0000-0000-000013140000}"/>
    <cellStyle name="T_09_BangTongHopKinhPhiNhaso9_bieu tong hop lai kh von 2011 gui phong TH-KTDN 5" xfId="10615" xr:uid="{00000000-0005-0000-0000-000014140000}"/>
    <cellStyle name="T_09_BangTongHopKinhPhiNhaso9_bieu tong hop lai kh von 2011 gui phong TH-KTDN 6" xfId="12244" xr:uid="{00000000-0005-0000-0000-000015140000}"/>
    <cellStyle name="T_09_BangTongHopKinhPhiNhaso9_bieu tong hop lai kh von 2011 gui phong TH-KTDN_BIEU KE HOACH  2015 (KTN 6.11 sua)" xfId="4592" xr:uid="{00000000-0005-0000-0000-000016140000}"/>
    <cellStyle name="T_09_BangTongHopKinhPhiNhaso9_bieu tong hop lai kh von 2011 gui phong TH-KTDN_BIEU KE HOACH  2015 (KTN 6.11 sua) 2" xfId="11138" xr:uid="{00000000-0005-0000-0000-000017140000}"/>
    <cellStyle name="T_09_BangTongHopKinhPhiNhaso9_bieu tong hop lai kh von 2011 gui phong TH-KTDN_BIEU KE HOACH  2015 (KTN 6.11 sua) 3" xfId="10849" xr:uid="{00000000-0005-0000-0000-000018140000}"/>
    <cellStyle name="T_09_BangTongHopKinhPhiNhaso9_bieu tong hop lai kh von 2011 gui phong TH-KTDN_BIEU KE HOACH  2015 (KTN 6.11 sua) 4" xfId="10612" xr:uid="{00000000-0005-0000-0000-000019140000}"/>
    <cellStyle name="T_09_BangTongHopKinhPhiNhaso9_bieu tong hop lai kh von 2011 gui phong TH-KTDN_BIEU KE HOACH  2015 (KTN 6.11 sua) 5" xfId="12172" xr:uid="{00000000-0005-0000-0000-00001A140000}"/>
    <cellStyle name="T_09_BangTongHopKinhPhiNhaso9_Book1" xfId="4593" xr:uid="{00000000-0005-0000-0000-00001B140000}"/>
    <cellStyle name="T_09_BangTongHopKinhPhiNhaso9_Book1 2" xfId="4594" xr:uid="{00000000-0005-0000-0000-00001C140000}"/>
    <cellStyle name="T_09_BangTongHopKinhPhiNhaso9_Book1 2 2" xfId="4595" xr:uid="{00000000-0005-0000-0000-00001D140000}"/>
    <cellStyle name="T_09_BangTongHopKinhPhiNhaso9_Book1 2 2 2" xfId="10609" xr:uid="{00000000-0005-0000-0000-00001E140000}"/>
    <cellStyle name="T_09_BangTongHopKinhPhiNhaso9_Book1 2 3" xfId="10610" xr:uid="{00000000-0005-0000-0000-00001F140000}"/>
    <cellStyle name="T_09_BangTongHopKinhPhiNhaso9_Book1 3" xfId="10611" xr:uid="{00000000-0005-0000-0000-000020140000}"/>
    <cellStyle name="T_09_BangTongHopKinhPhiNhaso9_Book1_1" xfId="4596" xr:uid="{00000000-0005-0000-0000-000021140000}"/>
    <cellStyle name="T_09_BangTongHopKinhPhiNhaso9_Book1_1 2" xfId="4597" xr:uid="{00000000-0005-0000-0000-000022140000}"/>
    <cellStyle name="T_09_BangTongHopKinhPhiNhaso9_Book1_1 2 2" xfId="4598" xr:uid="{00000000-0005-0000-0000-000023140000}"/>
    <cellStyle name="T_09_BangTongHopKinhPhiNhaso9_Book1_1 2 2 2" xfId="10606" xr:uid="{00000000-0005-0000-0000-000024140000}"/>
    <cellStyle name="T_09_BangTongHopKinhPhiNhaso9_Book1_1 2 3" xfId="10607" xr:uid="{00000000-0005-0000-0000-000025140000}"/>
    <cellStyle name="T_09_BangTongHopKinhPhiNhaso9_Book1_1 3" xfId="10608" xr:uid="{00000000-0005-0000-0000-000026140000}"/>
    <cellStyle name="T_09_BangTongHopKinhPhiNhaso9_Book1_1_BIEU KE HOACH  2015 (KTN 6.11 sua)" xfId="4599" xr:uid="{00000000-0005-0000-0000-000027140000}"/>
    <cellStyle name="T_09_BangTongHopKinhPhiNhaso9_Book1_1_BIEU KE HOACH  2015 (KTN 6.11 sua) 2" xfId="10605" xr:uid="{00000000-0005-0000-0000-000028140000}"/>
    <cellStyle name="T_09_BangTongHopKinhPhiNhaso9_Book1_BIEU KE HOACH  2015 (KTN 6.11 sua)" xfId="4600" xr:uid="{00000000-0005-0000-0000-000029140000}"/>
    <cellStyle name="T_09_BangTongHopKinhPhiNhaso9_Book1_BIEU KE HOACH  2015 (KTN 6.11 sua) 2" xfId="10604" xr:uid="{00000000-0005-0000-0000-00002A140000}"/>
    <cellStyle name="T_09_BangTongHopKinhPhiNhaso9_Book1_DTTD chieng chan Tham lai 29-9-2009" xfId="4601" xr:uid="{00000000-0005-0000-0000-00002B140000}"/>
    <cellStyle name="T_09_BangTongHopKinhPhiNhaso9_Book1_DTTD chieng chan Tham lai 29-9-2009 2" xfId="4602" xr:uid="{00000000-0005-0000-0000-00002C140000}"/>
    <cellStyle name="T_09_BangTongHopKinhPhiNhaso9_Book1_DTTD chieng chan Tham lai 29-9-2009 2 2" xfId="4603" xr:uid="{00000000-0005-0000-0000-00002D140000}"/>
    <cellStyle name="T_09_BangTongHopKinhPhiNhaso9_Book1_DTTD chieng chan Tham lai 29-9-2009 2 2 2" xfId="10601" xr:uid="{00000000-0005-0000-0000-00002E140000}"/>
    <cellStyle name="T_09_BangTongHopKinhPhiNhaso9_Book1_DTTD chieng chan Tham lai 29-9-2009 2 3" xfId="10602" xr:uid="{00000000-0005-0000-0000-00002F140000}"/>
    <cellStyle name="T_09_BangTongHopKinhPhiNhaso9_Book1_DTTD chieng chan Tham lai 29-9-2009 3" xfId="10603" xr:uid="{00000000-0005-0000-0000-000030140000}"/>
    <cellStyle name="T_09_BangTongHopKinhPhiNhaso9_Book1_DTTD chieng chan Tham lai 29-9-2009_BIEU KE HOACH  2015 (KTN 6.11 sua)" xfId="4604" xr:uid="{00000000-0005-0000-0000-000031140000}"/>
    <cellStyle name="T_09_BangTongHopKinhPhiNhaso9_Book1_DTTD chieng chan Tham lai 29-9-2009_BIEU KE HOACH  2015 (KTN 6.11 sua) 2" xfId="10600" xr:uid="{00000000-0005-0000-0000-000032140000}"/>
    <cellStyle name="T_09_BangTongHopKinhPhiNhaso9_Book1_Ke hoach 2010 (theo doi 11-8-2010)" xfId="4605" xr:uid="{00000000-0005-0000-0000-000033140000}"/>
    <cellStyle name="T_09_BangTongHopKinhPhiNhaso9_Book1_Ke hoach 2010 (theo doi 11-8-2010) 2" xfId="4606" xr:uid="{00000000-0005-0000-0000-000034140000}"/>
    <cellStyle name="T_09_BangTongHopKinhPhiNhaso9_Book1_Ke hoach 2010 (theo doi 11-8-2010) 2 2" xfId="4607" xr:uid="{00000000-0005-0000-0000-000035140000}"/>
    <cellStyle name="T_09_BangTongHopKinhPhiNhaso9_Book1_Ke hoach 2010 (theo doi 11-8-2010) 2 2 2" xfId="11153" xr:uid="{00000000-0005-0000-0000-000036140000}"/>
    <cellStyle name="T_09_BangTongHopKinhPhiNhaso9_Book1_Ke hoach 2010 (theo doi 11-8-2010) 2 2 3" xfId="10852" xr:uid="{00000000-0005-0000-0000-000037140000}"/>
    <cellStyle name="T_09_BangTongHopKinhPhiNhaso9_Book1_Ke hoach 2010 (theo doi 11-8-2010) 2 2 4" xfId="10597" xr:uid="{00000000-0005-0000-0000-000038140000}"/>
    <cellStyle name="T_09_BangTongHopKinhPhiNhaso9_Book1_Ke hoach 2010 (theo doi 11-8-2010) 2 2 5" xfId="12174" xr:uid="{00000000-0005-0000-0000-000039140000}"/>
    <cellStyle name="T_09_BangTongHopKinhPhiNhaso9_Book1_Ke hoach 2010 (theo doi 11-8-2010) 2 3" xfId="11152" xr:uid="{00000000-0005-0000-0000-00003A140000}"/>
    <cellStyle name="T_09_BangTongHopKinhPhiNhaso9_Book1_Ke hoach 2010 (theo doi 11-8-2010) 2 4" xfId="10851" xr:uid="{00000000-0005-0000-0000-00003B140000}"/>
    <cellStyle name="T_09_BangTongHopKinhPhiNhaso9_Book1_Ke hoach 2010 (theo doi 11-8-2010) 2 5" xfId="10598" xr:uid="{00000000-0005-0000-0000-00003C140000}"/>
    <cellStyle name="T_09_BangTongHopKinhPhiNhaso9_Book1_Ke hoach 2010 (theo doi 11-8-2010) 2 6" xfId="12245" xr:uid="{00000000-0005-0000-0000-00003D140000}"/>
    <cellStyle name="T_09_BangTongHopKinhPhiNhaso9_Book1_Ke hoach 2010 (theo doi 11-8-2010) 3" xfId="11151" xr:uid="{00000000-0005-0000-0000-00003E140000}"/>
    <cellStyle name="T_09_BangTongHopKinhPhiNhaso9_Book1_Ke hoach 2010 (theo doi 11-8-2010) 4" xfId="10850" xr:uid="{00000000-0005-0000-0000-00003F140000}"/>
    <cellStyle name="T_09_BangTongHopKinhPhiNhaso9_Book1_Ke hoach 2010 (theo doi 11-8-2010) 5" xfId="10599" xr:uid="{00000000-0005-0000-0000-000040140000}"/>
    <cellStyle name="T_09_BangTongHopKinhPhiNhaso9_Book1_Ke hoach 2010 (theo doi 11-8-2010) 6" xfId="12173" xr:uid="{00000000-0005-0000-0000-000041140000}"/>
    <cellStyle name="T_09_BangTongHopKinhPhiNhaso9_Book1_Ke hoach 2010 (theo doi 11-8-2010)_BIEU KE HOACH  2015 (KTN 6.11 sua)" xfId="4608" xr:uid="{00000000-0005-0000-0000-000042140000}"/>
    <cellStyle name="T_09_BangTongHopKinhPhiNhaso9_Book1_Ke hoach 2010 (theo doi 11-8-2010)_BIEU KE HOACH  2015 (KTN 6.11 sua) 2" xfId="11154" xr:uid="{00000000-0005-0000-0000-000043140000}"/>
    <cellStyle name="T_09_BangTongHopKinhPhiNhaso9_Book1_Ke hoach 2010 (theo doi 11-8-2010)_BIEU KE HOACH  2015 (KTN 6.11 sua) 3" xfId="10853" xr:uid="{00000000-0005-0000-0000-000044140000}"/>
    <cellStyle name="T_09_BangTongHopKinhPhiNhaso9_Book1_Ke hoach 2010 (theo doi 11-8-2010)_BIEU KE HOACH  2015 (KTN 6.11 sua) 4" xfId="10596" xr:uid="{00000000-0005-0000-0000-000045140000}"/>
    <cellStyle name="T_09_BangTongHopKinhPhiNhaso9_Book1_Ke hoach 2010 (theo doi 11-8-2010)_BIEU KE HOACH  2015 (KTN 6.11 sua) 5" xfId="12271" xr:uid="{00000000-0005-0000-0000-000046140000}"/>
    <cellStyle name="T_09_BangTongHopKinhPhiNhaso9_Book1_ke hoach dau thau 30-6-2010" xfId="4609" xr:uid="{00000000-0005-0000-0000-000047140000}"/>
    <cellStyle name="T_09_BangTongHopKinhPhiNhaso9_Book1_ke hoach dau thau 30-6-2010 2" xfId="4610" xr:uid="{00000000-0005-0000-0000-000048140000}"/>
    <cellStyle name="T_09_BangTongHopKinhPhiNhaso9_Book1_ke hoach dau thau 30-6-2010 2 2" xfId="4611" xr:uid="{00000000-0005-0000-0000-000049140000}"/>
    <cellStyle name="T_09_BangTongHopKinhPhiNhaso9_Book1_ke hoach dau thau 30-6-2010 2 2 2" xfId="11157" xr:uid="{00000000-0005-0000-0000-00004A140000}"/>
    <cellStyle name="T_09_BangTongHopKinhPhiNhaso9_Book1_ke hoach dau thau 30-6-2010 2 2 3" xfId="10856" xr:uid="{00000000-0005-0000-0000-00004B140000}"/>
    <cellStyle name="T_09_BangTongHopKinhPhiNhaso9_Book1_ke hoach dau thau 30-6-2010 2 2 4" xfId="10593" xr:uid="{00000000-0005-0000-0000-00004C140000}"/>
    <cellStyle name="T_09_BangTongHopKinhPhiNhaso9_Book1_ke hoach dau thau 30-6-2010 2 2 5" xfId="12212" xr:uid="{00000000-0005-0000-0000-00004D140000}"/>
    <cellStyle name="T_09_BangTongHopKinhPhiNhaso9_Book1_ke hoach dau thau 30-6-2010 2 3" xfId="11156" xr:uid="{00000000-0005-0000-0000-00004E140000}"/>
    <cellStyle name="T_09_BangTongHopKinhPhiNhaso9_Book1_ke hoach dau thau 30-6-2010 2 4" xfId="10855" xr:uid="{00000000-0005-0000-0000-00004F140000}"/>
    <cellStyle name="T_09_BangTongHopKinhPhiNhaso9_Book1_ke hoach dau thau 30-6-2010 2 5" xfId="10594" xr:uid="{00000000-0005-0000-0000-000050140000}"/>
    <cellStyle name="T_09_BangTongHopKinhPhiNhaso9_Book1_ke hoach dau thau 30-6-2010 2 6" xfId="12246" xr:uid="{00000000-0005-0000-0000-000051140000}"/>
    <cellStyle name="T_09_BangTongHopKinhPhiNhaso9_Book1_ke hoach dau thau 30-6-2010 3" xfId="11155" xr:uid="{00000000-0005-0000-0000-000052140000}"/>
    <cellStyle name="T_09_BangTongHopKinhPhiNhaso9_Book1_ke hoach dau thau 30-6-2010 4" xfId="10854" xr:uid="{00000000-0005-0000-0000-000053140000}"/>
    <cellStyle name="T_09_BangTongHopKinhPhiNhaso9_Book1_ke hoach dau thau 30-6-2010 5" xfId="10595" xr:uid="{00000000-0005-0000-0000-000054140000}"/>
    <cellStyle name="T_09_BangTongHopKinhPhiNhaso9_Book1_ke hoach dau thau 30-6-2010 6" xfId="12211" xr:uid="{00000000-0005-0000-0000-000055140000}"/>
    <cellStyle name="T_09_BangTongHopKinhPhiNhaso9_Book1_ke hoach dau thau 30-6-2010_BIEU KE HOACH  2015 (KTN 6.11 sua)" xfId="4612" xr:uid="{00000000-0005-0000-0000-000056140000}"/>
    <cellStyle name="T_09_BangTongHopKinhPhiNhaso9_Book1_ke hoach dau thau 30-6-2010_BIEU KE HOACH  2015 (KTN 6.11 sua) 2" xfId="11158" xr:uid="{00000000-0005-0000-0000-000057140000}"/>
    <cellStyle name="T_09_BangTongHopKinhPhiNhaso9_Book1_ke hoach dau thau 30-6-2010_BIEU KE HOACH  2015 (KTN 6.11 sua) 3" xfId="10857" xr:uid="{00000000-0005-0000-0000-000058140000}"/>
    <cellStyle name="T_09_BangTongHopKinhPhiNhaso9_Book1_ke hoach dau thau 30-6-2010_BIEU KE HOACH  2015 (KTN 6.11 sua) 4" xfId="10592" xr:uid="{00000000-0005-0000-0000-000059140000}"/>
    <cellStyle name="T_09_BangTongHopKinhPhiNhaso9_Book1_ke hoach dau thau 30-6-2010_BIEU KE HOACH  2015 (KTN 6.11 sua) 5" xfId="12272" xr:uid="{00000000-0005-0000-0000-00005A140000}"/>
    <cellStyle name="T_09_BangTongHopKinhPhiNhaso9_Copy of KH PHAN BO VON ĐỐI ỨNG NAM 2011 (30 TY phuong án gop WB)" xfId="4613" xr:uid="{00000000-0005-0000-0000-00005B140000}"/>
    <cellStyle name="T_09_BangTongHopKinhPhiNhaso9_Copy of KH PHAN BO VON ĐỐI ỨNG NAM 2011 (30 TY phuong án gop WB) 2" xfId="4614" xr:uid="{00000000-0005-0000-0000-00005C140000}"/>
    <cellStyle name="T_09_BangTongHopKinhPhiNhaso9_Copy of KH PHAN BO VON ĐỐI ỨNG NAM 2011 (30 TY phuong án gop WB) 2 2" xfId="4615" xr:uid="{00000000-0005-0000-0000-00005D140000}"/>
    <cellStyle name="T_09_BangTongHopKinhPhiNhaso9_Copy of KH PHAN BO VON ĐỐI ỨNG NAM 2011 (30 TY phuong án gop WB) 2 2 2" xfId="11161" xr:uid="{00000000-0005-0000-0000-00005E140000}"/>
    <cellStyle name="T_09_BangTongHopKinhPhiNhaso9_Copy of KH PHAN BO VON ĐỐI ỨNG NAM 2011 (30 TY phuong án gop WB) 2 2 3" xfId="10860" xr:uid="{00000000-0005-0000-0000-00005F140000}"/>
    <cellStyle name="T_09_BangTongHopKinhPhiNhaso9_Copy of KH PHAN BO VON ĐỐI ỨNG NAM 2011 (30 TY phuong án gop WB) 2 2 4" xfId="10589" xr:uid="{00000000-0005-0000-0000-000060140000}"/>
    <cellStyle name="T_09_BangTongHopKinhPhiNhaso9_Copy of KH PHAN BO VON ĐỐI ỨNG NAM 2011 (30 TY phuong án gop WB) 2 2 5" xfId="12214" xr:uid="{00000000-0005-0000-0000-000061140000}"/>
    <cellStyle name="T_09_BangTongHopKinhPhiNhaso9_Copy of KH PHAN BO VON ĐỐI ỨNG NAM 2011 (30 TY phuong án gop WB) 2 3" xfId="11160" xr:uid="{00000000-0005-0000-0000-000062140000}"/>
    <cellStyle name="T_09_BangTongHopKinhPhiNhaso9_Copy of KH PHAN BO VON ĐỐI ỨNG NAM 2011 (30 TY phuong án gop WB) 2 4" xfId="10859" xr:uid="{00000000-0005-0000-0000-000063140000}"/>
    <cellStyle name="T_09_BangTongHopKinhPhiNhaso9_Copy of KH PHAN BO VON ĐỐI ỨNG NAM 2011 (30 TY phuong án gop WB) 2 5" xfId="10590" xr:uid="{00000000-0005-0000-0000-000064140000}"/>
    <cellStyle name="T_09_BangTongHopKinhPhiNhaso9_Copy of KH PHAN BO VON ĐỐI ỨNG NAM 2011 (30 TY phuong án gop WB) 2 6" xfId="12247" xr:uid="{00000000-0005-0000-0000-000065140000}"/>
    <cellStyle name="T_09_BangTongHopKinhPhiNhaso9_Copy of KH PHAN BO VON ĐỐI ỨNG NAM 2011 (30 TY phuong án gop WB) 3" xfId="11159" xr:uid="{00000000-0005-0000-0000-000066140000}"/>
    <cellStyle name="T_09_BangTongHopKinhPhiNhaso9_Copy of KH PHAN BO VON ĐỐI ỨNG NAM 2011 (30 TY phuong án gop WB) 4" xfId="10858" xr:uid="{00000000-0005-0000-0000-000067140000}"/>
    <cellStyle name="T_09_BangTongHopKinhPhiNhaso9_Copy of KH PHAN BO VON ĐỐI ỨNG NAM 2011 (30 TY phuong án gop WB) 5" xfId="10591" xr:uid="{00000000-0005-0000-0000-000068140000}"/>
    <cellStyle name="T_09_BangTongHopKinhPhiNhaso9_Copy of KH PHAN BO VON ĐỐI ỨNG NAM 2011 (30 TY phuong án gop WB) 6" xfId="12213" xr:uid="{00000000-0005-0000-0000-000069140000}"/>
    <cellStyle name="T_09_BangTongHopKinhPhiNhaso9_Copy of KH PHAN BO VON ĐỐI ỨNG NAM 2011 (30 TY phuong án gop WB)_BIEU KE HOACH  2015 (KTN 6.11 sua)" xfId="4616" xr:uid="{00000000-0005-0000-0000-00006A140000}"/>
    <cellStyle name="T_09_BangTongHopKinhPhiNhaso9_Copy of KH PHAN BO VON ĐỐI ỨNG NAM 2011 (30 TY phuong án gop WB)_BIEU KE HOACH  2015 (KTN 6.11 sua) 2" xfId="11162" xr:uid="{00000000-0005-0000-0000-00006B140000}"/>
    <cellStyle name="T_09_BangTongHopKinhPhiNhaso9_Copy of KH PHAN BO VON ĐỐI ỨNG NAM 2011 (30 TY phuong án gop WB)_BIEU KE HOACH  2015 (KTN 6.11 sua) 3" xfId="10861" xr:uid="{00000000-0005-0000-0000-00006C140000}"/>
    <cellStyle name="T_09_BangTongHopKinhPhiNhaso9_Copy of KH PHAN BO VON ĐỐI ỨNG NAM 2011 (30 TY phuong án gop WB)_BIEU KE HOACH  2015 (KTN 6.11 sua) 4" xfId="10588" xr:uid="{00000000-0005-0000-0000-00006D140000}"/>
    <cellStyle name="T_09_BangTongHopKinhPhiNhaso9_Copy of KH PHAN BO VON ĐỐI ỨNG NAM 2011 (30 TY phuong án gop WB)_BIEU KE HOACH  2015 (KTN 6.11 sua) 5" xfId="12273" xr:uid="{00000000-0005-0000-0000-00006E140000}"/>
    <cellStyle name="T_09_BangTongHopKinhPhiNhaso9_DTTD chieng chan Tham lai 29-9-2009" xfId="4617" xr:uid="{00000000-0005-0000-0000-00006F140000}"/>
    <cellStyle name="T_09_BangTongHopKinhPhiNhaso9_DTTD chieng chan Tham lai 29-9-2009 2" xfId="4618" xr:uid="{00000000-0005-0000-0000-000070140000}"/>
    <cellStyle name="T_09_BangTongHopKinhPhiNhaso9_DTTD chieng chan Tham lai 29-9-2009 2 2" xfId="4619" xr:uid="{00000000-0005-0000-0000-000071140000}"/>
    <cellStyle name="T_09_BangTongHopKinhPhiNhaso9_DTTD chieng chan Tham lai 29-9-2009 2 2 2" xfId="11165" xr:uid="{00000000-0005-0000-0000-000072140000}"/>
    <cellStyle name="T_09_BangTongHopKinhPhiNhaso9_DTTD chieng chan Tham lai 29-9-2009 2 2 3" xfId="10864" xr:uid="{00000000-0005-0000-0000-000073140000}"/>
    <cellStyle name="T_09_BangTongHopKinhPhiNhaso9_DTTD chieng chan Tham lai 29-9-2009 2 2 4" xfId="10586" xr:uid="{00000000-0005-0000-0000-000074140000}"/>
    <cellStyle name="T_09_BangTongHopKinhPhiNhaso9_DTTD chieng chan Tham lai 29-9-2009 2 2 5" xfId="12216" xr:uid="{00000000-0005-0000-0000-000075140000}"/>
    <cellStyle name="T_09_BangTongHopKinhPhiNhaso9_DTTD chieng chan Tham lai 29-9-2009 2 3" xfId="11164" xr:uid="{00000000-0005-0000-0000-000076140000}"/>
    <cellStyle name="T_09_BangTongHopKinhPhiNhaso9_DTTD chieng chan Tham lai 29-9-2009 2 4" xfId="10863" xr:uid="{00000000-0005-0000-0000-000077140000}"/>
    <cellStyle name="T_09_BangTongHopKinhPhiNhaso9_DTTD chieng chan Tham lai 29-9-2009 2 5" xfId="10587" xr:uid="{00000000-0005-0000-0000-000078140000}"/>
    <cellStyle name="T_09_BangTongHopKinhPhiNhaso9_DTTD chieng chan Tham lai 29-9-2009 2 6" xfId="12248" xr:uid="{00000000-0005-0000-0000-000079140000}"/>
    <cellStyle name="T_09_BangTongHopKinhPhiNhaso9_DTTD chieng chan Tham lai 29-9-2009 3" xfId="11163" xr:uid="{00000000-0005-0000-0000-00007A140000}"/>
    <cellStyle name="T_09_BangTongHopKinhPhiNhaso9_DTTD chieng chan Tham lai 29-9-2009 4" xfId="10862" xr:uid="{00000000-0005-0000-0000-00007B140000}"/>
    <cellStyle name="T_09_BangTongHopKinhPhiNhaso9_DTTD chieng chan Tham lai 29-9-2009 5" xfId="10583" xr:uid="{00000000-0005-0000-0000-00007C140000}"/>
    <cellStyle name="T_09_BangTongHopKinhPhiNhaso9_DTTD chieng chan Tham lai 29-9-2009 6" xfId="12215" xr:uid="{00000000-0005-0000-0000-00007D140000}"/>
    <cellStyle name="T_09_BangTongHopKinhPhiNhaso9_DTTD chieng chan Tham lai 29-9-2009_BIEU KE HOACH  2015 (KTN 6.11 sua)" xfId="4620" xr:uid="{00000000-0005-0000-0000-00007E140000}"/>
    <cellStyle name="T_09_BangTongHopKinhPhiNhaso9_DTTD chieng chan Tham lai 29-9-2009_BIEU KE HOACH  2015 (KTN 6.11 sua) 2" xfId="11166" xr:uid="{00000000-0005-0000-0000-00007F140000}"/>
    <cellStyle name="T_09_BangTongHopKinhPhiNhaso9_DTTD chieng chan Tham lai 29-9-2009_BIEU KE HOACH  2015 (KTN 6.11 sua) 3" xfId="10869" xr:uid="{00000000-0005-0000-0000-000080140000}"/>
    <cellStyle name="T_09_BangTongHopKinhPhiNhaso9_DTTD chieng chan Tham lai 29-9-2009_BIEU KE HOACH  2015 (KTN 6.11 sua) 4" xfId="10585" xr:uid="{00000000-0005-0000-0000-000081140000}"/>
    <cellStyle name="T_09_BangTongHopKinhPhiNhaso9_DTTD chieng chan Tham lai 29-9-2009_BIEU KE HOACH  2015 (KTN 6.11 sua) 5" xfId="12274" xr:uid="{00000000-0005-0000-0000-000082140000}"/>
    <cellStyle name="T_09_BangTongHopKinhPhiNhaso9_Du toan nuoc San Thang (GD2)" xfId="4621" xr:uid="{00000000-0005-0000-0000-000083140000}"/>
    <cellStyle name="T_09_BangTongHopKinhPhiNhaso9_Du toan nuoc San Thang (GD2) 2" xfId="4622" xr:uid="{00000000-0005-0000-0000-000084140000}"/>
    <cellStyle name="T_09_BangTongHopKinhPhiNhaso9_Du toan nuoc San Thang (GD2) 2 2" xfId="4623" xr:uid="{00000000-0005-0000-0000-000085140000}"/>
    <cellStyle name="T_09_BangTongHopKinhPhiNhaso9_Du toan nuoc San Thang (GD2) 2 2 2" xfId="10581" xr:uid="{00000000-0005-0000-0000-000086140000}"/>
    <cellStyle name="T_09_BangTongHopKinhPhiNhaso9_Du toan nuoc San Thang (GD2) 2 3" xfId="10582" xr:uid="{00000000-0005-0000-0000-000087140000}"/>
    <cellStyle name="T_09_BangTongHopKinhPhiNhaso9_Du toan nuoc San Thang (GD2) 3" xfId="10584" xr:uid="{00000000-0005-0000-0000-000088140000}"/>
    <cellStyle name="T_09_BangTongHopKinhPhiNhaso9_Du toan nuoc San Thang (GD2)_BIEU KE HOACH  2015 (KTN 6.11 sua)" xfId="4624" xr:uid="{00000000-0005-0000-0000-000089140000}"/>
    <cellStyle name="T_09_BangTongHopKinhPhiNhaso9_Du toan nuoc San Thang (GD2)_BIEU KE HOACH  2015 (KTN 6.11 sua) 2" xfId="10580" xr:uid="{00000000-0005-0000-0000-00008A140000}"/>
    <cellStyle name="T_09_BangTongHopKinhPhiNhaso9_dự toán 30a 2013" xfId="4625" xr:uid="{00000000-0005-0000-0000-00008B140000}"/>
    <cellStyle name="T_09_BangTongHopKinhPhiNhaso9_dự toán 30a 2013 2" xfId="10579" xr:uid="{00000000-0005-0000-0000-00008C140000}"/>
    <cellStyle name="T_09_BangTongHopKinhPhiNhaso9_Ke hoach 2010 (theo doi 11-8-2010)" xfId="4626" xr:uid="{00000000-0005-0000-0000-00008D140000}"/>
    <cellStyle name="T_09_BangTongHopKinhPhiNhaso9_Ke hoach 2010 (theo doi 11-8-2010) 2" xfId="4627" xr:uid="{00000000-0005-0000-0000-00008E140000}"/>
    <cellStyle name="T_09_BangTongHopKinhPhiNhaso9_Ke hoach 2010 (theo doi 11-8-2010) 2 2" xfId="4628" xr:uid="{00000000-0005-0000-0000-00008F140000}"/>
    <cellStyle name="T_09_BangTongHopKinhPhiNhaso9_Ke hoach 2010 (theo doi 11-8-2010) 2 2 2" xfId="10576" xr:uid="{00000000-0005-0000-0000-000090140000}"/>
    <cellStyle name="T_09_BangTongHopKinhPhiNhaso9_Ke hoach 2010 (theo doi 11-8-2010) 2 3" xfId="10577" xr:uid="{00000000-0005-0000-0000-000091140000}"/>
    <cellStyle name="T_09_BangTongHopKinhPhiNhaso9_Ke hoach 2010 (theo doi 11-8-2010) 3" xfId="10578" xr:uid="{00000000-0005-0000-0000-000092140000}"/>
    <cellStyle name="T_09_BangTongHopKinhPhiNhaso9_Ke hoach 2010 (theo doi 11-8-2010)_BIEU KE HOACH  2015 (KTN 6.11 sua)" xfId="4629" xr:uid="{00000000-0005-0000-0000-000093140000}"/>
    <cellStyle name="T_09_BangTongHopKinhPhiNhaso9_Ke hoach 2010 (theo doi 11-8-2010)_BIEU KE HOACH  2015 (KTN 6.11 sua) 2" xfId="10575" xr:uid="{00000000-0005-0000-0000-000094140000}"/>
    <cellStyle name="T_09_BangTongHopKinhPhiNhaso9_ke hoach dau thau 30-6-2010" xfId="4630" xr:uid="{00000000-0005-0000-0000-000095140000}"/>
    <cellStyle name="T_09_BangTongHopKinhPhiNhaso9_ke hoach dau thau 30-6-2010 2" xfId="4631" xr:uid="{00000000-0005-0000-0000-000096140000}"/>
    <cellStyle name="T_09_BangTongHopKinhPhiNhaso9_ke hoach dau thau 30-6-2010 2 2" xfId="4632" xr:uid="{00000000-0005-0000-0000-000097140000}"/>
    <cellStyle name="T_09_BangTongHopKinhPhiNhaso9_ke hoach dau thau 30-6-2010 2 2 2" xfId="10572" xr:uid="{00000000-0005-0000-0000-000098140000}"/>
    <cellStyle name="T_09_BangTongHopKinhPhiNhaso9_ke hoach dau thau 30-6-2010 2 3" xfId="10573" xr:uid="{00000000-0005-0000-0000-000099140000}"/>
    <cellStyle name="T_09_BangTongHopKinhPhiNhaso9_ke hoach dau thau 30-6-2010 3" xfId="10574" xr:uid="{00000000-0005-0000-0000-00009A140000}"/>
    <cellStyle name="T_09_BangTongHopKinhPhiNhaso9_ke hoach dau thau 30-6-2010_BIEU KE HOACH  2015 (KTN 6.11 sua)" xfId="4633" xr:uid="{00000000-0005-0000-0000-00009B140000}"/>
    <cellStyle name="T_09_BangTongHopKinhPhiNhaso9_ke hoach dau thau 30-6-2010_BIEU KE HOACH  2015 (KTN 6.11 sua) 2" xfId="10571" xr:uid="{00000000-0005-0000-0000-00009C140000}"/>
    <cellStyle name="T_09_BangTongHopKinhPhiNhaso9_KH Von 2012 gui BKH 1" xfId="4634" xr:uid="{00000000-0005-0000-0000-00009D140000}"/>
    <cellStyle name="T_09_BangTongHopKinhPhiNhaso9_KH Von 2012 gui BKH 1 2" xfId="4635" xr:uid="{00000000-0005-0000-0000-00009E140000}"/>
    <cellStyle name="T_09_BangTongHopKinhPhiNhaso9_KH Von 2012 gui BKH 1 2 2" xfId="4636" xr:uid="{00000000-0005-0000-0000-00009F140000}"/>
    <cellStyle name="T_09_BangTongHopKinhPhiNhaso9_KH Von 2012 gui BKH 1 2 2 2" xfId="11170" xr:uid="{00000000-0005-0000-0000-0000A0140000}"/>
    <cellStyle name="T_09_BangTongHopKinhPhiNhaso9_KH Von 2012 gui BKH 1 2 2 3" xfId="10867" xr:uid="{00000000-0005-0000-0000-0000A1140000}"/>
    <cellStyle name="T_09_BangTongHopKinhPhiNhaso9_KH Von 2012 gui BKH 1 2 2 4" xfId="10568" xr:uid="{00000000-0005-0000-0000-0000A2140000}"/>
    <cellStyle name="T_09_BangTongHopKinhPhiNhaso9_KH Von 2012 gui BKH 1 2 2 5" xfId="12249" xr:uid="{00000000-0005-0000-0000-0000A3140000}"/>
    <cellStyle name="T_09_BangTongHopKinhPhiNhaso9_KH Von 2012 gui BKH 1 2 3" xfId="11169" xr:uid="{00000000-0005-0000-0000-0000A4140000}"/>
    <cellStyle name="T_09_BangTongHopKinhPhiNhaso9_KH Von 2012 gui BKH 1 2 4" xfId="10866" xr:uid="{00000000-0005-0000-0000-0000A5140000}"/>
    <cellStyle name="T_09_BangTongHopKinhPhiNhaso9_KH Von 2012 gui BKH 1 2 5" xfId="10569" xr:uid="{00000000-0005-0000-0000-0000A6140000}"/>
    <cellStyle name="T_09_BangTongHopKinhPhiNhaso9_KH Von 2012 gui BKH 1 2 6" xfId="12217" xr:uid="{00000000-0005-0000-0000-0000A7140000}"/>
    <cellStyle name="T_09_BangTongHopKinhPhiNhaso9_KH Von 2012 gui BKH 1 3" xfId="11168" xr:uid="{00000000-0005-0000-0000-0000A8140000}"/>
    <cellStyle name="T_09_BangTongHopKinhPhiNhaso9_KH Von 2012 gui BKH 1 4" xfId="10865" xr:uid="{00000000-0005-0000-0000-0000A9140000}"/>
    <cellStyle name="T_09_BangTongHopKinhPhiNhaso9_KH Von 2012 gui BKH 1 5" xfId="10570" xr:uid="{00000000-0005-0000-0000-0000AA140000}"/>
    <cellStyle name="T_09_BangTongHopKinhPhiNhaso9_KH Von 2012 gui BKH 1 6" xfId="12275" xr:uid="{00000000-0005-0000-0000-0000AB140000}"/>
    <cellStyle name="T_09_BangTongHopKinhPhiNhaso9_KH Von 2012 gui BKH 1_BIEU KE HOACH  2015 (KTN 6.11 sua)" xfId="4637" xr:uid="{00000000-0005-0000-0000-0000AC140000}"/>
    <cellStyle name="T_09_BangTongHopKinhPhiNhaso9_KH Von 2012 gui BKH 1_BIEU KE HOACH  2015 (KTN 6.11 sua) 2" xfId="11171" xr:uid="{00000000-0005-0000-0000-0000AD140000}"/>
    <cellStyle name="T_09_BangTongHopKinhPhiNhaso9_KH Von 2012 gui BKH 1_BIEU KE HOACH  2015 (KTN 6.11 sua) 3" xfId="10868" xr:uid="{00000000-0005-0000-0000-0000AE140000}"/>
    <cellStyle name="T_09_BangTongHopKinhPhiNhaso9_KH Von 2012 gui BKH 1_BIEU KE HOACH  2015 (KTN 6.11 sua) 4" xfId="10567" xr:uid="{00000000-0005-0000-0000-0000AF140000}"/>
    <cellStyle name="T_09_BangTongHopKinhPhiNhaso9_KH Von 2012 gui BKH 1_BIEU KE HOACH  2015 (KTN 6.11 sua) 5" xfId="12218" xr:uid="{00000000-0005-0000-0000-0000B0140000}"/>
    <cellStyle name="T_09_BangTongHopKinhPhiNhaso9_QD ke hoach dau thau" xfId="4638" xr:uid="{00000000-0005-0000-0000-0000B1140000}"/>
    <cellStyle name="T_09_BangTongHopKinhPhiNhaso9_QD ke hoach dau thau 2" xfId="4639" xr:uid="{00000000-0005-0000-0000-0000B2140000}"/>
    <cellStyle name="T_09_BangTongHopKinhPhiNhaso9_QD ke hoach dau thau 2 2" xfId="4640" xr:uid="{00000000-0005-0000-0000-0000B3140000}"/>
    <cellStyle name="T_09_BangTongHopKinhPhiNhaso9_QD ke hoach dau thau 2 2 2" xfId="10564" xr:uid="{00000000-0005-0000-0000-0000B4140000}"/>
    <cellStyle name="T_09_BangTongHopKinhPhiNhaso9_QD ke hoach dau thau 2 3" xfId="10565" xr:uid="{00000000-0005-0000-0000-0000B5140000}"/>
    <cellStyle name="T_09_BangTongHopKinhPhiNhaso9_QD ke hoach dau thau 3" xfId="10566" xr:uid="{00000000-0005-0000-0000-0000B6140000}"/>
    <cellStyle name="T_09_BangTongHopKinhPhiNhaso9_QD ke hoach dau thau_BIEU KE HOACH  2015 (KTN 6.11 sua)" xfId="4641" xr:uid="{00000000-0005-0000-0000-0000B7140000}"/>
    <cellStyle name="T_09_BangTongHopKinhPhiNhaso9_QD ke hoach dau thau_BIEU KE HOACH  2015 (KTN 6.11 sua) 2" xfId="10563" xr:uid="{00000000-0005-0000-0000-0000B8140000}"/>
    <cellStyle name="T_09_BangTongHopKinhPhiNhaso9_Ra soat KH von 2011 (Huy-11-11-11)" xfId="4642" xr:uid="{00000000-0005-0000-0000-0000B9140000}"/>
    <cellStyle name="T_09_BangTongHopKinhPhiNhaso9_Ra soat KH von 2011 (Huy-11-11-11) 2" xfId="4643" xr:uid="{00000000-0005-0000-0000-0000BA140000}"/>
    <cellStyle name="T_09_BangTongHopKinhPhiNhaso9_Ra soat KH von 2011 (Huy-11-11-11) 2 2" xfId="4644" xr:uid="{00000000-0005-0000-0000-0000BB140000}"/>
    <cellStyle name="T_09_BangTongHopKinhPhiNhaso9_Ra soat KH von 2011 (Huy-11-11-11) 2 2 2" xfId="10560" xr:uid="{00000000-0005-0000-0000-0000BC140000}"/>
    <cellStyle name="T_09_BangTongHopKinhPhiNhaso9_Ra soat KH von 2011 (Huy-11-11-11) 2 3" xfId="10561" xr:uid="{00000000-0005-0000-0000-0000BD140000}"/>
    <cellStyle name="T_09_BangTongHopKinhPhiNhaso9_Ra soat KH von 2011 (Huy-11-11-11) 3" xfId="10562" xr:uid="{00000000-0005-0000-0000-0000BE140000}"/>
    <cellStyle name="T_09_BangTongHopKinhPhiNhaso9_Ra soat KH von 2011 (Huy-11-11-11)_BIEU KE HOACH  2015 (KTN 6.11 sua)" xfId="4645" xr:uid="{00000000-0005-0000-0000-0000BF140000}"/>
    <cellStyle name="T_09_BangTongHopKinhPhiNhaso9_Ra soat KH von 2011 (Huy-11-11-11)_BIEU KE HOACH  2015 (KTN 6.11 sua) 2" xfId="10559" xr:uid="{00000000-0005-0000-0000-0000C0140000}"/>
    <cellStyle name="T_09_BangTongHopKinhPhiNhaso9_tien luong" xfId="4646" xr:uid="{00000000-0005-0000-0000-0000C1140000}"/>
    <cellStyle name="T_09_BangTongHopKinhPhiNhaso9_tien luong 2" xfId="10558" xr:uid="{00000000-0005-0000-0000-0000C2140000}"/>
    <cellStyle name="T_09_BangTongHopKinhPhiNhaso9_Tien luong chuan 01" xfId="4647" xr:uid="{00000000-0005-0000-0000-0000C3140000}"/>
    <cellStyle name="T_09_BangTongHopKinhPhiNhaso9_Tien luong chuan 01 2" xfId="10557" xr:uid="{00000000-0005-0000-0000-0000C4140000}"/>
    <cellStyle name="T_09_BangTongHopKinhPhiNhaso9_tinh toan hoang ha" xfId="4648" xr:uid="{00000000-0005-0000-0000-0000C5140000}"/>
    <cellStyle name="T_09_BangTongHopKinhPhiNhaso9_tinh toan hoang ha 2" xfId="4649" xr:uid="{00000000-0005-0000-0000-0000C6140000}"/>
    <cellStyle name="T_09_BangTongHopKinhPhiNhaso9_tinh toan hoang ha 2 2" xfId="4650" xr:uid="{00000000-0005-0000-0000-0000C7140000}"/>
    <cellStyle name="T_09_BangTongHopKinhPhiNhaso9_tinh toan hoang ha 2 2 2" xfId="10554" xr:uid="{00000000-0005-0000-0000-0000C8140000}"/>
    <cellStyle name="T_09_BangTongHopKinhPhiNhaso9_tinh toan hoang ha 2 3" xfId="10555" xr:uid="{00000000-0005-0000-0000-0000C9140000}"/>
    <cellStyle name="T_09_BangTongHopKinhPhiNhaso9_tinh toan hoang ha 3" xfId="10556" xr:uid="{00000000-0005-0000-0000-0000CA140000}"/>
    <cellStyle name="T_09_BangTongHopKinhPhiNhaso9_tinh toan hoang ha_BIEU KE HOACH  2015 (KTN 6.11 sua)" xfId="4651" xr:uid="{00000000-0005-0000-0000-0000CB140000}"/>
    <cellStyle name="T_09_BangTongHopKinhPhiNhaso9_tinh toan hoang ha_BIEU KE HOACH  2015 (KTN 6.11 sua) 2" xfId="10553" xr:uid="{00000000-0005-0000-0000-0000CC140000}"/>
    <cellStyle name="T_09_BangTongHopKinhPhiNhaso9_Tong von ĐTPT" xfId="4652" xr:uid="{00000000-0005-0000-0000-0000CD140000}"/>
    <cellStyle name="T_09_BangTongHopKinhPhiNhaso9_Tong von ĐTPT 2" xfId="4653" xr:uid="{00000000-0005-0000-0000-0000CE140000}"/>
    <cellStyle name="T_09_BangTongHopKinhPhiNhaso9_Tong von ĐTPT 2 2" xfId="4654" xr:uid="{00000000-0005-0000-0000-0000CF140000}"/>
    <cellStyle name="T_09_BangTongHopKinhPhiNhaso9_Tong von ĐTPT 2 2 2" xfId="10550" xr:uid="{00000000-0005-0000-0000-0000D0140000}"/>
    <cellStyle name="T_09_BangTongHopKinhPhiNhaso9_Tong von ĐTPT 2 3" xfId="10551" xr:uid="{00000000-0005-0000-0000-0000D1140000}"/>
    <cellStyle name="T_09_BangTongHopKinhPhiNhaso9_Tong von ĐTPT 3" xfId="10552" xr:uid="{00000000-0005-0000-0000-0000D2140000}"/>
    <cellStyle name="T_09_BangTongHopKinhPhiNhaso9_Tong von ĐTPT_BIEU KE HOACH  2015 (KTN 6.11 sua)" xfId="4655" xr:uid="{00000000-0005-0000-0000-0000D3140000}"/>
    <cellStyle name="T_09_BangTongHopKinhPhiNhaso9_Tong von ĐTPT_BIEU KE HOACH  2015 (KTN 6.11 sua) 2" xfId="10549" xr:uid="{00000000-0005-0000-0000-0000D4140000}"/>
    <cellStyle name="T_09_BangTongHopKinhPhiNhaso9_Viec Huy dang lam" xfId="4656" xr:uid="{00000000-0005-0000-0000-0000D5140000}"/>
    <cellStyle name="T_09_BangTongHopKinhPhiNhaso9_Viec Huy dang lam 2" xfId="10548" xr:uid="{00000000-0005-0000-0000-0000D6140000}"/>
    <cellStyle name="T_09_BangTongHopKinhPhiNhaso9_Viec Huy dang lam_CT 134" xfId="4657" xr:uid="{00000000-0005-0000-0000-0000D7140000}"/>
    <cellStyle name="T_09_BangTongHopKinhPhiNhaso9_Viec Huy dang lam_CT 134 2" xfId="10547" xr:uid="{00000000-0005-0000-0000-0000D8140000}"/>
    <cellStyle name="T_09a_PhanMongNhaSo9" xfId="4658" xr:uid="{00000000-0005-0000-0000-0000D9140000}"/>
    <cellStyle name="T_09a_PhanMongNhaSo9 2" xfId="10546" xr:uid="{00000000-0005-0000-0000-0000DA140000}"/>
    <cellStyle name="T_09a_PhanMongNhaSo9_Bieu chi tieu KH 2014 (Huy-04-11)" xfId="4659" xr:uid="{00000000-0005-0000-0000-0000DB140000}"/>
    <cellStyle name="T_09a_PhanMongNhaSo9_Bieu chi tieu KH 2014 (Huy-04-11) 2" xfId="4660" xr:uid="{00000000-0005-0000-0000-0000DC140000}"/>
    <cellStyle name="T_09a_PhanMongNhaSo9_Bieu chi tieu KH 2014 (Huy-04-11) 2 2" xfId="10544" xr:uid="{00000000-0005-0000-0000-0000DD140000}"/>
    <cellStyle name="T_09a_PhanMongNhaSo9_Bieu chi tieu KH 2014 (Huy-04-11) 3" xfId="10545" xr:uid="{00000000-0005-0000-0000-0000DE140000}"/>
    <cellStyle name="T_09a_PhanMongNhaSo9_bieu ke hoach dau thau" xfId="4661" xr:uid="{00000000-0005-0000-0000-0000DF140000}"/>
    <cellStyle name="T_09a_PhanMongNhaSo9_bieu ke hoach dau thau 2" xfId="4662" xr:uid="{00000000-0005-0000-0000-0000E0140000}"/>
    <cellStyle name="T_09a_PhanMongNhaSo9_bieu ke hoach dau thau 2 2" xfId="10542" xr:uid="{00000000-0005-0000-0000-0000E1140000}"/>
    <cellStyle name="T_09a_PhanMongNhaSo9_bieu ke hoach dau thau 3" xfId="10543" xr:uid="{00000000-0005-0000-0000-0000E2140000}"/>
    <cellStyle name="T_09a_PhanMongNhaSo9_bieu ke hoach dau thau truong mam non SKH" xfId="4663" xr:uid="{00000000-0005-0000-0000-0000E3140000}"/>
    <cellStyle name="T_09a_PhanMongNhaSo9_bieu ke hoach dau thau truong mam non SKH 2" xfId="4664" xr:uid="{00000000-0005-0000-0000-0000E4140000}"/>
    <cellStyle name="T_09a_PhanMongNhaSo9_bieu ke hoach dau thau truong mam non SKH 2 2" xfId="10540" xr:uid="{00000000-0005-0000-0000-0000E5140000}"/>
    <cellStyle name="T_09a_PhanMongNhaSo9_bieu ke hoach dau thau truong mam non SKH 3" xfId="10541" xr:uid="{00000000-0005-0000-0000-0000E6140000}"/>
    <cellStyle name="T_09a_PhanMongNhaSo9_bieu ke hoach dau thau truong mam non SKH_BIEU KE HOACH  2015 (KTN 6.11 sua)" xfId="4665" xr:uid="{00000000-0005-0000-0000-0000E7140000}"/>
    <cellStyle name="T_09a_PhanMongNhaSo9_bieu ke hoach dau thau truong mam non SKH_BIEU KE HOACH  2015 (KTN 6.11 sua) 2" xfId="10539" xr:uid="{00000000-0005-0000-0000-0000E8140000}"/>
    <cellStyle name="T_09a_PhanMongNhaSo9_bieu ke hoach dau thau_BIEU KE HOACH  2015 (KTN 6.11 sua)" xfId="4666" xr:uid="{00000000-0005-0000-0000-0000E9140000}"/>
    <cellStyle name="T_09a_PhanMongNhaSo9_bieu ke hoach dau thau_BIEU KE HOACH  2015 (KTN 6.11 sua) 2" xfId="10538" xr:uid="{00000000-0005-0000-0000-0000EA140000}"/>
    <cellStyle name="T_09a_PhanMongNhaSo9_bieu tong hop lai kh von 2011 gui phong TH-KTDN" xfId="4667" xr:uid="{00000000-0005-0000-0000-0000EB140000}"/>
    <cellStyle name="T_09a_PhanMongNhaSo9_bieu tong hop lai kh von 2011 gui phong TH-KTDN 2" xfId="4668" xr:uid="{00000000-0005-0000-0000-0000EC140000}"/>
    <cellStyle name="T_09a_PhanMongNhaSo9_bieu tong hop lai kh von 2011 gui phong TH-KTDN 2 2" xfId="11177" xr:uid="{00000000-0005-0000-0000-0000ED140000}"/>
    <cellStyle name="T_09a_PhanMongNhaSo9_bieu tong hop lai kh von 2011 gui phong TH-KTDN 2 3" xfId="10871" xr:uid="{00000000-0005-0000-0000-0000EE140000}"/>
    <cellStyle name="T_09a_PhanMongNhaSo9_bieu tong hop lai kh von 2011 gui phong TH-KTDN 2 4" xfId="10536" xr:uid="{00000000-0005-0000-0000-0000EF140000}"/>
    <cellStyle name="T_09a_PhanMongNhaSo9_bieu tong hop lai kh von 2011 gui phong TH-KTDN 2 5" xfId="8365" xr:uid="{00000000-0005-0000-0000-0000F0140000}"/>
    <cellStyle name="T_09a_PhanMongNhaSo9_bieu tong hop lai kh von 2011 gui phong TH-KTDN 3" xfId="11176" xr:uid="{00000000-0005-0000-0000-0000F1140000}"/>
    <cellStyle name="T_09a_PhanMongNhaSo9_bieu tong hop lai kh von 2011 gui phong TH-KTDN 4" xfId="10870" xr:uid="{00000000-0005-0000-0000-0000F2140000}"/>
    <cellStyle name="T_09a_PhanMongNhaSo9_bieu tong hop lai kh von 2011 gui phong TH-KTDN 5" xfId="10537" xr:uid="{00000000-0005-0000-0000-0000F3140000}"/>
    <cellStyle name="T_09a_PhanMongNhaSo9_bieu tong hop lai kh von 2011 gui phong TH-KTDN 6" xfId="12219" xr:uid="{00000000-0005-0000-0000-0000F4140000}"/>
    <cellStyle name="T_09a_PhanMongNhaSo9_bieu tong hop lai kh von 2011 gui phong TH-KTDN_BIEU KE HOACH  2015 (KTN 6.11 sua)" xfId="4669" xr:uid="{00000000-0005-0000-0000-0000F5140000}"/>
    <cellStyle name="T_09a_PhanMongNhaSo9_bieu tong hop lai kh von 2011 gui phong TH-KTDN_BIEU KE HOACH  2015 (KTN 6.11 sua) 2" xfId="11178" xr:uid="{00000000-0005-0000-0000-0000F6140000}"/>
    <cellStyle name="T_09a_PhanMongNhaSo9_bieu tong hop lai kh von 2011 gui phong TH-KTDN_BIEU KE HOACH  2015 (KTN 6.11 sua) 3" xfId="10872" xr:uid="{00000000-0005-0000-0000-0000F7140000}"/>
    <cellStyle name="T_09a_PhanMongNhaSo9_bieu tong hop lai kh von 2011 gui phong TH-KTDN_BIEU KE HOACH  2015 (KTN 6.11 sua) 4" xfId="10535" xr:uid="{00000000-0005-0000-0000-0000F8140000}"/>
    <cellStyle name="T_09a_PhanMongNhaSo9_bieu tong hop lai kh von 2011 gui phong TH-KTDN_BIEU KE HOACH  2015 (KTN 6.11 sua) 5" xfId="12250" xr:uid="{00000000-0005-0000-0000-0000F9140000}"/>
    <cellStyle name="T_09a_PhanMongNhaSo9_Book1" xfId="4670" xr:uid="{00000000-0005-0000-0000-0000FA140000}"/>
    <cellStyle name="T_09a_PhanMongNhaSo9_Book1 2" xfId="4671" xr:uid="{00000000-0005-0000-0000-0000FB140000}"/>
    <cellStyle name="T_09a_PhanMongNhaSo9_Book1 2 2" xfId="10533" xr:uid="{00000000-0005-0000-0000-0000FC140000}"/>
    <cellStyle name="T_09a_PhanMongNhaSo9_Book1 3" xfId="10534" xr:uid="{00000000-0005-0000-0000-0000FD140000}"/>
    <cellStyle name="T_09a_PhanMongNhaSo9_Book1_BIEU KE HOACH  2015 (KTN 6.11 sua)" xfId="4672" xr:uid="{00000000-0005-0000-0000-0000FE140000}"/>
    <cellStyle name="T_09a_PhanMongNhaSo9_Book1_BIEU KE HOACH  2015 (KTN 6.11 sua) 2" xfId="10532" xr:uid="{00000000-0005-0000-0000-0000FF140000}"/>
    <cellStyle name="T_09a_PhanMongNhaSo9_Book1_Ke hoach 2010 (theo doi 11-8-2010)" xfId="4673" xr:uid="{00000000-0005-0000-0000-000000150000}"/>
    <cellStyle name="T_09a_PhanMongNhaSo9_Book1_Ke hoach 2010 (theo doi 11-8-2010) 2" xfId="4674" xr:uid="{00000000-0005-0000-0000-000001150000}"/>
    <cellStyle name="T_09a_PhanMongNhaSo9_Book1_Ke hoach 2010 (theo doi 11-8-2010) 2 2" xfId="11180" xr:uid="{00000000-0005-0000-0000-000002150000}"/>
    <cellStyle name="T_09a_PhanMongNhaSo9_Book1_Ke hoach 2010 (theo doi 11-8-2010) 2 3" xfId="10874" xr:uid="{00000000-0005-0000-0000-000003150000}"/>
    <cellStyle name="T_09a_PhanMongNhaSo9_Book1_Ke hoach 2010 (theo doi 11-8-2010) 2 4" xfId="10530" xr:uid="{00000000-0005-0000-0000-000004150000}"/>
    <cellStyle name="T_09a_PhanMongNhaSo9_Book1_Ke hoach 2010 (theo doi 11-8-2010) 2 5" xfId="12267" xr:uid="{00000000-0005-0000-0000-000005150000}"/>
    <cellStyle name="T_09a_PhanMongNhaSo9_Book1_Ke hoach 2010 (theo doi 11-8-2010) 3" xfId="11179" xr:uid="{00000000-0005-0000-0000-000006150000}"/>
    <cellStyle name="T_09a_PhanMongNhaSo9_Book1_Ke hoach 2010 (theo doi 11-8-2010) 4" xfId="10873" xr:uid="{00000000-0005-0000-0000-000007150000}"/>
    <cellStyle name="T_09a_PhanMongNhaSo9_Book1_Ke hoach 2010 (theo doi 11-8-2010) 5" xfId="10531" xr:uid="{00000000-0005-0000-0000-000008150000}"/>
    <cellStyle name="T_09a_PhanMongNhaSo9_Book1_Ke hoach 2010 (theo doi 11-8-2010) 6" xfId="12251" xr:uid="{00000000-0005-0000-0000-000009150000}"/>
    <cellStyle name="T_09a_PhanMongNhaSo9_Book1_Ke hoach 2010 (theo doi 11-8-2010)_BIEU KE HOACH  2015 (KTN 6.11 sua)" xfId="4675" xr:uid="{00000000-0005-0000-0000-00000A150000}"/>
    <cellStyle name="T_09a_PhanMongNhaSo9_Book1_Ke hoach 2010 (theo doi 11-8-2010)_BIEU KE HOACH  2015 (KTN 6.11 sua) 2" xfId="11181" xr:uid="{00000000-0005-0000-0000-00000B150000}"/>
    <cellStyle name="T_09a_PhanMongNhaSo9_Book1_Ke hoach 2010 (theo doi 11-8-2010)_BIEU KE HOACH  2015 (KTN 6.11 sua) 3" xfId="10875" xr:uid="{00000000-0005-0000-0000-00000C150000}"/>
    <cellStyle name="T_09a_PhanMongNhaSo9_Book1_Ke hoach 2010 (theo doi 11-8-2010)_BIEU KE HOACH  2015 (KTN 6.11 sua) 4" xfId="10529" xr:uid="{00000000-0005-0000-0000-00000D150000}"/>
    <cellStyle name="T_09a_PhanMongNhaSo9_Book1_Ke hoach 2010 (theo doi 11-8-2010)_BIEU KE HOACH  2015 (KTN 6.11 sua) 5" xfId="12453" xr:uid="{00000000-0005-0000-0000-00000E150000}"/>
    <cellStyle name="T_09a_PhanMongNhaSo9_Book1_ke hoach dau thau 30-6-2010" xfId="4676" xr:uid="{00000000-0005-0000-0000-00000F150000}"/>
    <cellStyle name="T_09a_PhanMongNhaSo9_Book1_ke hoach dau thau 30-6-2010 2" xfId="4677" xr:uid="{00000000-0005-0000-0000-000010150000}"/>
    <cellStyle name="T_09a_PhanMongNhaSo9_Book1_ke hoach dau thau 30-6-2010 2 2" xfId="11183" xr:uid="{00000000-0005-0000-0000-000011150000}"/>
    <cellStyle name="T_09a_PhanMongNhaSo9_Book1_ke hoach dau thau 30-6-2010 2 3" xfId="10877" xr:uid="{00000000-0005-0000-0000-000012150000}"/>
    <cellStyle name="T_09a_PhanMongNhaSo9_Book1_ke hoach dau thau 30-6-2010 2 4" xfId="10527" xr:uid="{00000000-0005-0000-0000-000013150000}"/>
    <cellStyle name="T_09a_PhanMongNhaSo9_Book1_ke hoach dau thau 30-6-2010 2 5" xfId="12455" xr:uid="{00000000-0005-0000-0000-000014150000}"/>
    <cellStyle name="T_09a_PhanMongNhaSo9_Book1_ke hoach dau thau 30-6-2010 3" xfId="11182" xr:uid="{00000000-0005-0000-0000-000015150000}"/>
    <cellStyle name="T_09a_PhanMongNhaSo9_Book1_ke hoach dau thau 30-6-2010 4" xfId="10876" xr:uid="{00000000-0005-0000-0000-000016150000}"/>
    <cellStyle name="T_09a_PhanMongNhaSo9_Book1_ke hoach dau thau 30-6-2010 5" xfId="10528" xr:uid="{00000000-0005-0000-0000-000017150000}"/>
    <cellStyle name="T_09a_PhanMongNhaSo9_Book1_ke hoach dau thau 30-6-2010 6" xfId="12276" xr:uid="{00000000-0005-0000-0000-000018150000}"/>
    <cellStyle name="T_09a_PhanMongNhaSo9_Book1_ke hoach dau thau 30-6-2010_BIEU KE HOACH  2015 (KTN 6.11 sua)" xfId="4678" xr:uid="{00000000-0005-0000-0000-000019150000}"/>
    <cellStyle name="T_09a_PhanMongNhaSo9_Book1_ke hoach dau thau 30-6-2010_BIEU KE HOACH  2015 (KTN 6.11 sua) 2" xfId="11184" xr:uid="{00000000-0005-0000-0000-00001A150000}"/>
    <cellStyle name="T_09a_PhanMongNhaSo9_Book1_ke hoach dau thau 30-6-2010_BIEU KE HOACH  2015 (KTN 6.11 sua) 3" xfId="10878" xr:uid="{00000000-0005-0000-0000-00001B150000}"/>
    <cellStyle name="T_09a_PhanMongNhaSo9_Book1_ke hoach dau thau 30-6-2010_BIEU KE HOACH  2015 (KTN 6.11 sua) 4" xfId="10526" xr:uid="{00000000-0005-0000-0000-00001C150000}"/>
    <cellStyle name="T_09a_PhanMongNhaSo9_Book1_ke hoach dau thau 30-6-2010_BIEU KE HOACH  2015 (KTN 6.11 sua) 5" xfId="12456" xr:uid="{00000000-0005-0000-0000-00001D150000}"/>
    <cellStyle name="T_09a_PhanMongNhaSo9_Copy of KH PHAN BO VON ĐỐI ỨNG NAM 2011 (30 TY phuong án gop WB)" xfId="4679" xr:uid="{00000000-0005-0000-0000-00001E150000}"/>
    <cellStyle name="T_09a_PhanMongNhaSo9_Copy of KH PHAN BO VON ĐỐI ỨNG NAM 2011 (30 TY phuong án gop WB) 2" xfId="4680" xr:uid="{00000000-0005-0000-0000-00001F150000}"/>
    <cellStyle name="T_09a_PhanMongNhaSo9_Copy of KH PHAN BO VON ĐỐI ỨNG NAM 2011 (30 TY phuong án gop WB) 2 2" xfId="11186" xr:uid="{00000000-0005-0000-0000-000020150000}"/>
    <cellStyle name="T_09a_PhanMongNhaSo9_Copy of KH PHAN BO VON ĐỐI ỨNG NAM 2011 (30 TY phuong án gop WB) 2 3" xfId="10880" xr:uid="{00000000-0005-0000-0000-000021150000}"/>
    <cellStyle name="T_09a_PhanMongNhaSo9_Copy of KH PHAN BO VON ĐỐI ỨNG NAM 2011 (30 TY phuong án gop WB) 2 4" xfId="10524" xr:uid="{00000000-0005-0000-0000-000022150000}"/>
    <cellStyle name="T_09a_PhanMongNhaSo9_Copy of KH PHAN BO VON ĐỐI ỨNG NAM 2011 (30 TY phuong án gop WB) 2 5" xfId="12458" xr:uid="{00000000-0005-0000-0000-000023150000}"/>
    <cellStyle name="T_09a_PhanMongNhaSo9_Copy of KH PHAN BO VON ĐỐI ỨNG NAM 2011 (30 TY phuong án gop WB) 3" xfId="11185" xr:uid="{00000000-0005-0000-0000-000024150000}"/>
    <cellStyle name="T_09a_PhanMongNhaSo9_Copy of KH PHAN BO VON ĐỐI ỨNG NAM 2011 (30 TY phuong án gop WB) 4" xfId="10879" xr:uid="{00000000-0005-0000-0000-000025150000}"/>
    <cellStyle name="T_09a_PhanMongNhaSo9_Copy of KH PHAN BO VON ĐỐI ỨNG NAM 2011 (30 TY phuong án gop WB) 5" xfId="10525" xr:uid="{00000000-0005-0000-0000-000026150000}"/>
    <cellStyle name="T_09a_PhanMongNhaSo9_Copy of KH PHAN BO VON ĐỐI ỨNG NAM 2011 (30 TY phuong án gop WB) 6" xfId="12457" xr:uid="{00000000-0005-0000-0000-000027150000}"/>
    <cellStyle name="T_09a_PhanMongNhaSo9_Copy of KH PHAN BO VON ĐỐI ỨNG NAM 2011 (30 TY phuong án gop WB)_BIEU KE HOACH  2015 (KTN 6.11 sua)" xfId="4681" xr:uid="{00000000-0005-0000-0000-000028150000}"/>
    <cellStyle name="T_09a_PhanMongNhaSo9_Copy of KH PHAN BO VON ĐỐI ỨNG NAM 2011 (30 TY phuong án gop WB)_BIEU KE HOACH  2015 (KTN 6.11 sua) 2" xfId="11187" xr:uid="{00000000-0005-0000-0000-000029150000}"/>
    <cellStyle name="T_09a_PhanMongNhaSo9_Copy of KH PHAN BO VON ĐỐI ỨNG NAM 2011 (30 TY phuong án gop WB)_BIEU KE HOACH  2015 (KTN 6.11 sua) 3" xfId="10881" xr:uid="{00000000-0005-0000-0000-00002A150000}"/>
    <cellStyle name="T_09a_PhanMongNhaSo9_Copy of KH PHAN BO VON ĐỐI ỨNG NAM 2011 (30 TY phuong án gop WB)_BIEU KE HOACH  2015 (KTN 6.11 sua) 4" xfId="10523" xr:uid="{00000000-0005-0000-0000-00002B150000}"/>
    <cellStyle name="T_09a_PhanMongNhaSo9_Copy of KH PHAN BO VON ĐỐI ỨNG NAM 2011 (30 TY phuong án gop WB)_BIEU KE HOACH  2015 (KTN 6.11 sua) 5" xfId="12252" xr:uid="{00000000-0005-0000-0000-00002C150000}"/>
    <cellStyle name="T_09a_PhanMongNhaSo9_DTTD chieng chan Tham lai 29-9-2009" xfId="4682" xr:uid="{00000000-0005-0000-0000-00002D150000}"/>
    <cellStyle name="T_09a_PhanMongNhaSo9_DTTD chieng chan Tham lai 29-9-2009 2" xfId="4683" xr:uid="{00000000-0005-0000-0000-00002E150000}"/>
    <cellStyle name="T_09a_PhanMongNhaSo9_DTTD chieng chan Tham lai 29-9-2009 2 2" xfId="11189" xr:uid="{00000000-0005-0000-0000-00002F150000}"/>
    <cellStyle name="T_09a_PhanMongNhaSo9_DTTD chieng chan Tham lai 29-9-2009 2 3" xfId="10883" xr:uid="{00000000-0005-0000-0000-000030150000}"/>
    <cellStyle name="T_09a_PhanMongNhaSo9_DTTD chieng chan Tham lai 29-9-2009 2 4" xfId="10521" xr:uid="{00000000-0005-0000-0000-000031150000}"/>
    <cellStyle name="T_09a_PhanMongNhaSo9_DTTD chieng chan Tham lai 29-9-2009 2 5" xfId="12460" xr:uid="{00000000-0005-0000-0000-000032150000}"/>
    <cellStyle name="T_09a_PhanMongNhaSo9_DTTD chieng chan Tham lai 29-9-2009 3" xfId="11188" xr:uid="{00000000-0005-0000-0000-000033150000}"/>
    <cellStyle name="T_09a_PhanMongNhaSo9_DTTD chieng chan Tham lai 29-9-2009 4" xfId="10882" xr:uid="{00000000-0005-0000-0000-000034150000}"/>
    <cellStyle name="T_09a_PhanMongNhaSo9_DTTD chieng chan Tham lai 29-9-2009 5" xfId="10522" xr:uid="{00000000-0005-0000-0000-000035150000}"/>
    <cellStyle name="T_09a_PhanMongNhaSo9_DTTD chieng chan Tham lai 29-9-2009 6" xfId="12459" xr:uid="{00000000-0005-0000-0000-000036150000}"/>
    <cellStyle name="T_09a_PhanMongNhaSo9_DTTD chieng chan Tham lai 29-9-2009_BIEU KE HOACH  2015 (KTN 6.11 sua)" xfId="4684" xr:uid="{00000000-0005-0000-0000-000037150000}"/>
    <cellStyle name="T_09a_PhanMongNhaSo9_DTTD chieng chan Tham lai 29-9-2009_BIEU KE HOACH  2015 (KTN 6.11 sua) 2" xfId="11190" xr:uid="{00000000-0005-0000-0000-000038150000}"/>
    <cellStyle name="T_09a_PhanMongNhaSo9_DTTD chieng chan Tham lai 29-9-2009_BIEU KE HOACH  2015 (KTN 6.11 sua) 3" xfId="10884" xr:uid="{00000000-0005-0000-0000-000039150000}"/>
    <cellStyle name="T_09a_PhanMongNhaSo9_DTTD chieng chan Tham lai 29-9-2009_BIEU KE HOACH  2015 (KTN 6.11 sua) 4" xfId="10520" xr:uid="{00000000-0005-0000-0000-00003A150000}"/>
    <cellStyle name="T_09a_PhanMongNhaSo9_DTTD chieng chan Tham lai 29-9-2009_BIEU KE HOACH  2015 (KTN 6.11 sua) 5" xfId="12277" xr:uid="{00000000-0005-0000-0000-00003B150000}"/>
    <cellStyle name="T_09a_PhanMongNhaSo9_Du toan nuoc San Thang (GD2)" xfId="4685" xr:uid="{00000000-0005-0000-0000-00003C150000}"/>
    <cellStyle name="T_09a_PhanMongNhaSo9_Du toan nuoc San Thang (GD2) 2" xfId="4686" xr:uid="{00000000-0005-0000-0000-00003D150000}"/>
    <cellStyle name="T_09a_PhanMongNhaSo9_Du toan nuoc San Thang (GD2) 2 2" xfId="10518" xr:uid="{00000000-0005-0000-0000-00003E150000}"/>
    <cellStyle name="T_09a_PhanMongNhaSo9_Du toan nuoc San Thang (GD2) 3" xfId="10519" xr:uid="{00000000-0005-0000-0000-00003F150000}"/>
    <cellStyle name="T_09a_PhanMongNhaSo9_Du toan nuoc San Thang (GD2)_BIEU KE HOACH  2015 (KTN 6.11 sua)" xfId="4687" xr:uid="{00000000-0005-0000-0000-000040150000}"/>
    <cellStyle name="T_09a_PhanMongNhaSo9_Du toan nuoc San Thang (GD2)_BIEU KE HOACH  2015 (KTN 6.11 sua) 2" xfId="10513" xr:uid="{00000000-0005-0000-0000-000041150000}"/>
    <cellStyle name="T_09a_PhanMongNhaSo9_dự toán 30a 2013" xfId="4688" xr:uid="{00000000-0005-0000-0000-000042150000}"/>
    <cellStyle name="T_09a_PhanMongNhaSo9_dự toán 30a 2013 2" xfId="10517" xr:uid="{00000000-0005-0000-0000-000043150000}"/>
    <cellStyle name="T_09a_PhanMongNhaSo9_Ke hoach 2010 (theo doi 11-8-2010)" xfId="4689" xr:uid="{00000000-0005-0000-0000-000044150000}"/>
    <cellStyle name="T_09a_PhanMongNhaSo9_Ke hoach 2010 (theo doi 11-8-2010) 2" xfId="4690" xr:uid="{00000000-0005-0000-0000-000045150000}"/>
    <cellStyle name="T_09a_PhanMongNhaSo9_Ke hoach 2010 (theo doi 11-8-2010) 2 2" xfId="10515" xr:uid="{00000000-0005-0000-0000-000046150000}"/>
    <cellStyle name="T_09a_PhanMongNhaSo9_Ke hoach 2010 (theo doi 11-8-2010) 3" xfId="10516" xr:uid="{00000000-0005-0000-0000-000047150000}"/>
    <cellStyle name="T_09a_PhanMongNhaSo9_Ke hoach 2010 (theo doi 11-8-2010)_BIEU KE HOACH  2015 (KTN 6.11 sua)" xfId="4691" xr:uid="{00000000-0005-0000-0000-000048150000}"/>
    <cellStyle name="T_09a_PhanMongNhaSo9_Ke hoach 2010 (theo doi 11-8-2010)_BIEU KE HOACH  2015 (KTN 6.11 sua) 2" xfId="10514" xr:uid="{00000000-0005-0000-0000-000049150000}"/>
    <cellStyle name="T_09a_PhanMongNhaSo9_ke hoach dau thau 30-6-2010" xfId="4692" xr:uid="{00000000-0005-0000-0000-00004A150000}"/>
    <cellStyle name="T_09a_PhanMongNhaSo9_ke hoach dau thau 30-6-2010 2" xfId="4693" xr:uid="{00000000-0005-0000-0000-00004B150000}"/>
    <cellStyle name="T_09a_PhanMongNhaSo9_ke hoach dau thau 30-6-2010 2 2" xfId="10511" xr:uid="{00000000-0005-0000-0000-00004C150000}"/>
    <cellStyle name="T_09a_PhanMongNhaSo9_ke hoach dau thau 30-6-2010 3" xfId="10512" xr:uid="{00000000-0005-0000-0000-00004D150000}"/>
    <cellStyle name="T_09a_PhanMongNhaSo9_ke hoach dau thau 30-6-2010_BIEU KE HOACH  2015 (KTN 6.11 sua)" xfId="4694" xr:uid="{00000000-0005-0000-0000-00004E150000}"/>
    <cellStyle name="T_09a_PhanMongNhaSo9_ke hoach dau thau 30-6-2010_BIEU KE HOACH  2015 (KTN 6.11 sua) 2" xfId="10510" xr:uid="{00000000-0005-0000-0000-00004F150000}"/>
    <cellStyle name="T_09a_PhanMongNhaSo9_KH Von 2012 gui BKH 1" xfId="4695" xr:uid="{00000000-0005-0000-0000-000050150000}"/>
    <cellStyle name="T_09a_PhanMongNhaSo9_KH Von 2012 gui BKH 1 2" xfId="4696" xr:uid="{00000000-0005-0000-0000-000051150000}"/>
    <cellStyle name="T_09a_PhanMongNhaSo9_KH Von 2012 gui BKH 1 2 2" xfId="11196" xr:uid="{00000000-0005-0000-0000-000052150000}"/>
    <cellStyle name="T_09a_PhanMongNhaSo9_KH Von 2012 gui BKH 1 2 3" xfId="10886" xr:uid="{00000000-0005-0000-0000-000053150000}"/>
    <cellStyle name="T_09a_PhanMongNhaSo9_KH Von 2012 gui BKH 1 2 4" xfId="10508" xr:uid="{00000000-0005-0000-0000-000054150000}"/>
    <cellStyle name="T_09a_PhanMongNhaSo9_KH Von 2012 gui BKH 1 2 5" xfId="12243" xr:uid="{00000000-0005-0000-0000-000055150000}"/>
    <cellStyle name="T_09a_PhanMongNhaSo9_KH Von 2012 gui BKH 1 3" xfId="11195" xr:uid="{00000000-0005-0000-0000-000056150000}"/>
    <cellStyle name="T_09a_PhanMongNhaSo9_KH Von 2012 gui BKH 1 4" xfId="10885" xr:uid="{00000000-0005-0000-0000-000057150000}"/>
    <cellStyle name="T_09a_PhanMongNhaSo9_KH Von 2012 gui BKH 1 5" xfId="10509" xr:uid="{00000000-0005-0000-0000-000058150000}"/>
    <cellStyle name="T_09a_PhanMongNhaSo9_KH Von 2012 gui BKH 1 6" xfId="12268" xr:uid="{00000000-0005-0000-0000-000059150000}"/>
    <cellStyle name="T_09a_PhanMongNhaSo9_KH Von 2012 gui BKH 1_BIEU KE HOACH  2015 (KTN 6.11 sua)" xfId="4697" xr:uid="{00000000-0005-0000-0000-00005A150000}"/>
    <cellStyle name="T_09a_PhanMongNhaSo9_KH Von 2012 gui BKH 1_BIEU KE HOACH  2015 (KTN 6.11 sua) 2" xfId="11197" xr:uid="{00000000-0005-0000-0000-00005B150000}"/>
    <cellStyle name="T_09a_PhanMongNhaSo9_KH Von 2012 gui BKH 1_BIEU KE HOACH  2015 (KTN 6.11 sua) 3" xfId="10887" xr:uid="{00000000-0005-0000-0000-00005C150000}"/>
    <cellStyle name="T_09a_PhanMongNhaSo9_KH Von 2012 gui BKH 1_BIEU KE HOACH  2015 (KTN 6.11 sua) 4" xfId="10507" xr:uid="{00000000-0005-0000-0000-00005D150000}"/>
    <cellStyle name="T_09a_PhanMongNhaSo9_KH Von 2012 gui BKH 1_BIEU KE HOACH  2015 (KTN 6.11 sua) 5" xfId="12269" xr:uid="{00000000-0005-0000-0000-00005E150000}"/>
    <cellStyle name="T_09a_PhanMongNhaSo9_QD ke hoach dau thau" xfId="4698" xr:uid="{00000000-0005-0000-0000-00005F150000}"/>
    <cellStyle name="T_09a_PhanMongNhaSo9_QD ke hoach dau thau 2" xfId="4699" xr:uid="{00000000-0005-0000-0000-000060150000}"/>
    <cellStyle name="T_09a_PhanMongNhaSo9_QD ke hoach dau thau 2 2" xfId="10505" xr:uid="{00000000-0005-0000-0000-000061150000}"/>
    <cellStyle name="T_09a_PhanMongNhaSo9_QD ke hoach dau thau 3" xfId="10506" xr:uid="{00000000-0005-0000-0000-000062150000}"/>
    <cellStyle name="T_09a_PhanMongNhaSo9_QD ke hoach dau thau_BIEU KE HOACH  2015 (KTN 6.11 sua)" xfId="4700" xr:uid="{00000000-0005-0000-0000-000063150000}"/>
    <cellStyle name="T_09a_PhanMongNhaSo9_QD ke hoach dau thau_BIEU KE HOACH  2015 (KTN 6.11 sua) 2" xfId="10504" xr:uid="{00000000-0005-0000-0000-000064150000}"/>
    <cellStyle name="T_09a_PhanMongNhaSo9_Ra soat KH von 2011 (Huy-11-11-11)" xfId="4701" xr:uid="{00000000-0005-0000-0000-000065150000}"/>
    <cellStyle name="T_09a_PhanMongNhaSo9_Ra soat KH von 2011 (Huy-11-11-11) 2" xfId="4702" xr:uid="{00000000-0005-0000-0000-000066150000}"/>
    <cellStyle name="T_09a_PhanMongNhaSo9_Ra soat KH von 2011 (Huy-11-11-11) 2 2" xfId="10502" xr:uid="{00000000-0005-0000-0000-000067150000}"/>
    <cellStyle name="T_09a_PhanMongNhaSo9_Ra soat KH von 2011 (Huy-11-11-11) 3" xfId="10503" xr:uid="{00000000-0005-0000-0000-000068150000}"/>
    <cellStyle name="T_09a_PhanMongNhaSo9_Ra soat KH von 2011 (Huy-11-11-11)_BIEU KE HOACH  2015 (KTN 6.11 sua)" xfId="4703" xr:uid="{00000000-0005-0000-0000-000069150000}"/>
    <cellStyle name="T_09a_PhanMongNhaSo9_Ra soat KH von 2011 (Huy-11-11-11)_BIEU KE HOACH  2015 (KTN 6.11 sua) 2" xfId="10501" xr:uid="{00000000-0005-0000-0000-00006A150000}"/>
    <cellStyle name="T_09a_PhanMongNhaSo9_tinh toan hoang ha" xfId="4704" xr:uid="{00000000-0005-0000-0000-00006B150000}"/>
    <cellStyle name="T_09a_PhanMongNhaSo9_tinh toan hoang ha 2" xfId="4705" xr:uid="{00000000-0005-0000-0000-00006C150000}"/>
    <cellStyle name="T_09a_PhanMongNhaSo9_tinh toan hoang ha 2 2" xfId="10499" xr:uid="{00000000-0005-0000-0000-00006D150000}"/>
    <cellStyle name="T_09a_PhanMongNhaSo9_tinh toan hoang ha 3" xfId="10500" xr:uid="{00000000-0005-0000-0000-00006E150000}"/>
    <cellStyle name="T_09a_PhanMongNhaSo9_tinh toan hoang ha_BIEU KE HOACH  2015 (KTN 6.11 sua)" xfId="4706" xr:uid="{00000000-0005-0000-0000-00006F150000}"/>
    <cellStyle name="T_09a_PhanMongNhaSo9_tinh toan hoang ha_BIEU KE HOACH  2015 (KTN 6.11 sua) 2" xfId="10498" xr:uid="{00000000-0005-0000-0000-000070150000}"/>
    <cellStyle name="T_09a_PhanMongNhaSo9_Tong von ĐTPT" xfId="4707" xr:uid="{00000000-0005-0000-0000-000071150000}"/>
    <cellStyle name="T_09a_PhanMongNhaSo9_Tong von ĐTPT 2" xfId="4708" xr:uid="{00000000-0005-0000-0000-000072150000}"/>
    <cellStyle name="T_09a_PhanMongNhaSo9_Tong von ĐTPT 2 2" xfId="10496" xr:uid="{00000000-0005-0000-0000-000073150000}"/>
    <cellStyle name="T_09a_PhanMongNhaSo9_Tong von ĐTPT 3" xfId="10497" xr:uid="{00000000-0005-0000-0000-000074150000}"/>
    <cellStyle name="T_09a_PhanMongNhaSo9_Tong von ĐTPT_BIEU KE HOACH  2015 (KTN 6.11 sua)" xfId="4709" xr:uid="{00000000-0005-0000-0000-000075150000}"/>
    <cellStyle name="T_09a_PhanMongNhaSo9_Tong von ĐTPT_BIEU KE HOACH  2015 (KTN 6.11 sua) 2" xfId="10495" xr:uid="{00000000-0005-0000-0000-000076150000}"/>
    <cellStyle name="T_09a_PhanMongNhaSo9_Viec Huy dang lam" xfId="4710" xr:uid="{00000000-0005-0000-0000-000077150000}"/>
    <cellStyle name="T_09a_PhanMongNhaSo9_Viec Huy dang lam 2" xfId="10494" xr:uid="{00000000-0005-0000-0000-000078150000}"/>
    <cellStyle name="T_09a_PhanMongNhaSo9_Viec Huy dang lam_CT 134" xfId="4711" xr:uid="{00000000-0005-0000-0000-000079150000}"/>
    <cellStyle name="T_09a_PhanMongNhaSo9_Viec Huy dang lam_CT 134 2" xfId="10493" xr:uid="{00000000-0005-0000-0000-00007A150000}"/>
    <cellStyle name="T_09b_PhanThannhaso9" xfId="4712" xr:uid="{00000000-0005-0000-0000-00007B150000}"/>
    <cellStyle name="T_09b_PhanThannhaso9 2" xfId="10492" xr:uid="{00000000-0005-0000-0000-00007C150000}"/>
    <cellStyle name="T_09b_PhanThannhaso9_Bieu chi tieu KH 2014 (Huy-04-11)" xfId="4713" xr:uid="{00000000-0005-0000-0000-00007D150000}"/>
    <cellStyle name="T_09b_PhanThannhaso9_Bieu chi tieu KH 2014 (Huy-04-11) 2" xfId="4714" xr:uid="{00000000-0005-0000-0000-00007E150000}"/>
    <cellStyle name="T_09b_PhanThannhaso9_Bieu chi tieu KH 2014 (Huy-04-11) 2 2" xfId="10490" xr:uid="{00000000-0005-0000-0000-00007F150000}"/>
    <cellStyle name="T_09b_PhanThannhaso9_Bieu chi tieu KH 2014 (Huy-04-11) 3" xfId="10491" xr:uid="{00000000-0005-0000-0000-000080150000}"/>
    <cellStyle name="T_09b_PhanThannhaso9_bieu ke hoach dau thau" xfId="4715" xr:uid="{00000000-0005-0000-0000-000081150000}"/>
    <cellStyle name="T_09b_PhanThannhaso9_bieu ke hoach dau thau 2" xfId="4716" xr:uid="{00000000-0005-0000-0000-000082150000}"/>
    <cellStyle name="T_09b_PhanThannhaso9_bieu ke hoach dau thau 2 2" xfId="10488" xr:uid="{00000000-0005-0000-0000-000083150000}"/>
    <cellStyle name="T_09b_PhanThannhaso9_bieu ke hoach dau thau 3" xfId="10489" xr:uid="{00000000-0005-0000-0000-000084150000}"/>
    <cellStyle name="T_09b_PhanThannhaso9_bieu ke hoach dau thau truong mam non SKH" xfId="4717" xr:uid="{00000000-0005-0000-0000-000085150000}"/>
    <cellStyle name="T_09b_PhanThannhaso9_bieu ke hoach dau thau truong mam non SKH 2" xfId="4718" xr:uid="{00000000-0005-0000-0000-000086150000}"/>
    <cellStyle name="T_09b_PhanThannhaso9_bieu ke hoach dau thau truong mam non SKH 2 2" xfId="10486" xr:uid="{00000000-0005-0000-0000-000087150000}"/>
    <cellStyle name="T_09b_PhanThannhaso9_bieu ke hoach dau thau truong mam non SKH 3" xfId="10487" xr:uid="{00000000-0005-0000-0000-000088150000}"/>
    <cellStyle name="T_09b_PhanThannhaso9_bieu ke hoach dau thau truong mam non SKH_BIEU KE HOACH  2015 (KTN 6.11 sua)" xfId="4719" xr:uid="{00000000-0005-0000-0000-000089150000}"/>
    <cellStyle name="T_09b_PhanThannhaso9_bieu ke hoach dau thau truong mam non SKH_BIEU KE HOACH  2015 (KTN 6.11 sua) 2" xfId="10485" xr:uid="{00000000-0005-0000-0000-00008A150000}"/>
    <cellStyle name="T_09b_PhanThannhaso9_bieu ke hoach dau thau_BIEU KE HOACH  2015 (KTN 6.11 sua)" xfId="4720" xr:uid="{00000000-0005-0000-0000-00008B150000}"/>
    <cellStyle name="T_09b_PhanThannhaso9_bieu ke hoach dau thau_BIEU KE HOACH  2015 (KTN 6.11 sua) 2" xfId="10484" xr:uid="{00000000-0005-0000-0000-00008C150000}"/>
    <cellStyle name="T_09b_PhanThannhaso9_bieu tong hop lai kh von 2011 gui phong TH-KTDN" xfId="4721" xr:uid="{00000000-0005-0000-0000-00008D150000}"/>
    <cellStyle name="T_09b_PhanThannhaso9_bieu tong hop lai kh von 2011 gui phong TH-KTDN 2" xfId="4722" xr:uid="{00000000-0005-0000-0000-00008E150000}"/>
    <cellStyle name="T_09b_PhanThannhaso9_bieu tong hop lai kh von 2011 gui phong TH-KTDN 2 2" xfId="11215" xr:uid="{00000000-0005-0000-0000-00008F150000}"/>
    <cellStyle name="T_09b_PhanThannhaso9_bieu tong hop lai kh von 2011 gui phong TH-KTDN 2 3" xfId="10889" xr:uid="{00000000-0005-0000-0000-000090150000}"/>
    <cellStyle name="T_09b_PhanThannhaso9_bieu tong hop lai kh von 2011 gui phong TH-KTDN 2 4" xfId="10482" xr:uid="{00000000-0005-0000-0000-000091150000}"/>
    <cellStyle name="T_09b_PhanThannhaso9_bieu tong hop lai kh von 2011 gui phong TH-KTDN 2 5" xfId="12253" xr:uid="{00000000-0005-0000-0000-000092150000}"/>
    <cellStyle name="T_09b_PhanThannhaso9_bieu tong hop lai kh von 2011 gui phong TH-KTDN 3" xfId="11214" xr:uid="{00000000-0005-0000-0000-000093150000}"/>
    <cellStyle name="T_09b_PhanThannhaso9_bieu tong hop lai kh von 2011 gui phong TH-KTDN 4" xfId="10888" xr:uid="{00000000-0005-0000-0000-000094150000}"/>
    <cellStyle name="T_09b_PhanThannhaso9_bieu tong hop lai kh von 2011 gui phong TH-KTDN 5" xfId="10483" xr:uid="{00000000-0005-0000-0000-000095150000}"/>
    <cellStyle name="T_09b_PhanThannhaso9_bieu tong hop lai kh von 2011 gui phong TH-KTDN 6" xfId="12278" xr:uid="{00000000-0005-0000-0000-000096150000}"/>
    <cellStyle name="T_09b_PhanThannhaso9_bieu tong hop lai kh von 2011 gui phong TH-KTDN_BIEU KE HOACH  2015 (KTN 6.11 sua)" xfId="4723" xr:uid="{00000000-0005-0000-0000-000097150000}"/>
    <cellStyle name="T_09b_PhanThannhaso9_bieu tong hop lai kh von 2011 gui phong TH-KTDN_BIEU KE HOACH  2015 (KTN 6.11 sua) 2" xfId="11216" xr:uid="{00000000-0005-0000-0000-000098150000}"/>
    <cellStyle name="T_09b_PhanThannhaso9_bieu tong hop lai kh von 2011 gui phong TH-KTDN_BIEU KE HOACH  2015 (KTN 6.11 sua) 3" xfId="10890" xr:uid="{00000000-0005-0000-0000-000099150000}"/>
    <cellStyle name="T_09b_PhanThannhaso9_bieu tong hop lai kh von 2011 gui phong TH-KTDN_BIEU KE HOACH  2015 (KTN 6.11 sua) 4" xfId="10481" xr:uid="{00000000-0005-0000-0000-00009A150000}"/>
    <cellStyle name="T_09b_PhanThannhaso9_bieu tong hop lai kh von 2011 gui phong TH-KTDN_BIEU KE HOACH  2015 (KTN 6.11 sua) 5" xfId="12279" xr:uid="{00000000-0005-0000-0000-00009B150000}"/>
    <cellStyle name="T_09b_PhanThannhaso9_Book1" xfId="4724" xr:uid="{00000000-0005-0000-0000-00009C150000}"/>
    <cellStyle name="T_09b_PhanThannhaso9_Book1 2" xfId="4725" xr:uid="{00000000-0005-0000-0000-00009D150000}"/>
    <cellStyle name="T_09b_PhanThannhaso9_Book1 2 2" xfId="10479" xr:uid="{00000000-0005-0000-0000-00009E150000}"/>
    <cellStyle name="T_09b_PhanThannhaso9_Book1 3" xfId="10480" xr:uid="{00000000-0005-0000-0000-00009F150000}"/>
    <cellStyle name="T_09b_PhanThannhaso9_Book1_BIEU KE HOACH  2015 (KTN 6.11 sua)" xfId="4726" xr:uid="{00000000-0005-0000-0000-0000A0150000}"/>
    <cellStyle name="T_09b_PhanThannhaso9_Book1_BIEU KE HOACH  2015 (KTN 6.11 sua) 2" xfId="10478" xr:uid="{00000000-0005-0000-0000-0000A1150000}"/>
    <cellStyle name="T_09b_PhanThannhaso9_Book1_Ke hoach 2010 (theo doi 11-8-2010)" xfId="4727" xr:uid="{00000000-0005-0000-0000-0000A2150000}"/>
    <cellStyle name="T_09b_PhanThannhaso9_Book1_Ke hoach 2010 (theo doi 11-8-2010) 2" xfId="4728" xr:uid="{00000000-0005-0000-0000-0000A3150000}"/>
    <cellStyle name="T_09b_PhanThannhaso9_Book1_Ke hoach 2010 (theo doi 11-8-2010) 2 2" xfId="11218" xr:uid="{00000000-0005-0000-0000-0000A4150000}"/>
    <cellStyle name="T_09b_PhanThannhaso9_Book1_Ke hoach 2010 (theo doi 11-8-2010) 2 3" xfId="10892" xr:uid="{00000000-0005-0000-0000-0000A5150000}"/>
    <cellStyle name="T_09b_PhanThannhaso9_Book1_Ke hoach 2010 (theo doi 11-8-2010) 2 4" xfId="10476" xr:uid="{00000000-0005-0000-0000-0000A6150000}"/>
    <cellStyle name="T_09b_PhanThannhaso9_Book1_Ke hoach 2010 (theo doi 11-8-2010) 2 5" xfId="12254" xr:uid="{00000000-0005-0000-0000-0000A7150000}"/>
    <cellStyle name="T_09b_PhanThannhaso9_Book1_Ke hoach 2010 (theo doi 11-8-2010) 3" xfId="11217" xr:uid="{00000000-0005-0000-0000-0000A8150000}"/>
    <cellStyle name="T_09b_PhanThannhaso9_Book1_Ke hoach 2010 (theo doi 11-8-2010) 4" xfId="10891" xr:uid="{00000000-0005-0000-0000-0000A9150000}"/>
    <cellStyle name="T_09b_PhanThannhaso9_Book1_Ke hoach 2010 (theo doi 11-8-2010) 5" xfId="10477" xr:uid="{00000000-0005-0000-0000-0000AA150000}"/>
    <cellStyle name="T_09b_PhanThannhaso9_Book1_Ke hoach 2010 (theo doi 11-8-2010) 6" xfId="12280" xr:uid="{00000000-0005-0000-0000-0000AB150000}"/>
    <cellStyle name="T_09b_PhanThannhaso9_Book1_Ke hoach 2010 (theo doi 11-8-2010)_BIEU KE HOACH  2015 (KTN 6.11 sua)" xfId="4729" xr:uid="{00000000-0005-0000-0000-0000AC150000}"/>
    <cellStyle name="T_09b_PhanThannhaso9_Book1_Ke hoach 2010 (theo doi 11-8-2010)_BIEU KE HOACH  2015 (KTN 6.11 sua) 2" xfId="11219" xr:uid="{00000000-0005-0000-0000-0000AD150000}"/>
    <cellStyle name="T_09b_PhanThannhaso9_Book1_Ke hoach 2010 (theo doi 11-8-2010)_BIEU KE HOACH  2015 (KTN 6.11 sua) 3" xfId="10893" xr:uid="{00000000-0005-0000-0000-0000AE150000}"/>
    <cellStyle name="T_09b_PhanThannhaso9_Book1_Ke hoach 2010 (theo doi 11-8-2010)_BIEU KE HOACH  2015 (KTN 6.11 sua) 4" xfId="10475" xr:uid="{00000000-0005-0000-0000-0000AF150000}"/>
    <cellStyle name="T_09b_PhanThannhaso9_Book1_Ke hoach 2010 (theo doi 11-8-2010)_BIEU KE HOACH  2015 (KTN 6.11 sua) 5" xfId="12281" xr:uid="{00000000-0005-0000-0000-0000B0150000}"/>
    <cellStyle name="T_09b_PhanThannhaso9_Book1_ke hoach dau thau 30-6-2010" xfId="4730" xr:uid="{00000000-0005-0000-0000-0000B1150000}"/>
    <cellStyle name="T_09b_PhanThannhaso9_Book1_ke hoach dau thau 30-6-2010 2" xfId="4731" xr:uid="{00000000-0005-0000-0000-0000B2150000}"/>
    <cellStyle name="T_09b_PhanThannhaso9_Book1_ke hoach dau thau 30-6-2010 2 2" xfId="11221" xr:uid="{00000000-0005-0000-0000-0000B3150000}"/>
    <cellStyle name="T_09b_PhanThannhaso9_Book1_ke hoach dau thau 30-6-2010 2 3" xfId="10895" xr:uid="{00000000-0005-0000-0000-0000B4150000}"/>
    <cellStyle name="T_09b_PhanThannhaso9_Book1_ke hoach dau thau 30-6-2010 2 4" xfId="10473" xr:uid="{00000000-0005-0000-0000-0000B5150000}"/>
    <cellStyle name="T_09b_PhanThannhaso9_Book1_ke hoach dau thau 30-6-2010 2 5" xfId="12282" xr:uid="{00000000-0005-0000-0000-0000B6150000}"/>
    <cellStyle name="T_09b_PhanThannhaso9_Book1_ke hoach dau thau 30-6-2010 3" xfId="11220" xr:uid="{00000000-0005-0000-0000-0000B7150000}"/>
    <cellStyle name="T_09b_PhanThannhaso9_Book1_ke hoach dau thau 30-6-2010 4" xfId="10894" xr:uid="{00000000-0005-0000-0000-0000B8150000}"/>
    <cellStyle name="T_09b_PhanThannhaso9_Book1_ke hoach dau thau 30-6-2010 5" xfId="10474" xr:uid="{00000000-0005-0000-0000-0000B9150000}"/>
    <cellStyle name="T_09b_PhanThannhaso9_Book1_ke hoach dau thau 30-6-2010 6" xfId="12255" xr:uid="{00000000-0005-0000-0000-0000BA150000}"/>
    <cellStyle name="T_09b_PhanThannhaso9_Book1_ke hoach dau thau 30-6-2010_BIEU KE HOACH  2015 (KTN 6.11 sua)" xfId="4732" xr:uid="{00000000-0005-0000-0000-0000BB150000}"/>
    <cellStyle name="T_09b_PhanThannhaso9_Book1_ke hoach dau thau 30-6-2010_BIEU KE HOACH  2015 (KTN 6.11 sua) 2" xfId="11222" xr:uid="{00000000-0005-0000-0000-0000BC150000}"/>
    <cellStyle name="T_09b_PhanThannhaso9_Book1_ke hoach dau thau 30-6-2010_BIEU KE HOACH  2015 (KTN 6.11 sua) 3" xfId="10896" xr:uid="{00000000-0005-0000-0000-0000BD150000}"/>
    <cellStyle name="T_09b_PhanThannhaso9_Book1_ke hoach dau thau 30-6-2010_BIEU KE HOACH  2015 (KTN 6.11 sua) 4" xfId="10472" xr:uid="{00000000-0005-0000-0000-0000BE150000}"/>
    <cellStyle name="T_09b_PhanThannhaso9_Book1_ke hoach dau thau 30-6-2010_BIEU KE HOACH  2015 (KTN 6.11 sua) 5" xfId="12256" xr:uid="{00000000-0005-0000-0000-0000BF150000}"/>
    <cellStyle name="T_09b_PhanThannhaso9_Copy of KH PHAN BO VON ĐỐI ỨNG NAM 2011 (30 TY phuong án gop WB)" xfId="4733" xr:uid="{00000000-0005-0000-0000-0000C0150000}"/>
    <cellStyle name="T_09b_PhanThannhaso9_Copy of KH PHAN BO VON ĐỐI ỨNG NAM 2011 (30 TY phuong án gop WB) 2" xfId="4734" xr:uid="{00000000-0005-0000-0000-0000C1150000}"/>
    <cellStyle name="T_09b_PhanThannhaso9_Copy of KH PHAN BO VON ĐỐI ỨNG NAM 2011 (30 TY phuong án gop WB) 2 2" xfId="11224" xr:uid="{00000000-0005-0000-0000-0000C2150000}"/>
    <cellStyle name="T_09b_PhanThannhaso9_Copy of KH PHAN BO VON ĐỐI ỨNG NAM 2011 (30 TY phuong án gop WB) 2 3" xfId="10898" xr:uid="{00000000-0005-0000-0000-0000C3150000}"/>
    <cellStyle name="T_09b_PhanThannhaso9_Copy of KH PHAN BO VON ĐỐI ỨNG NAM 2011 (30 TY phuong án gop WB) 2 4" xfId="10470" xr:uid="{00000000-0005-0000-0000-0000C4150000}"/>
    <cellStyle name="T_09b_PhanThannhaso9_Copy of KH PHAN BO VON ĐỐI ỨNG NAM 2011 (30 TY phuong án gop WB) 2 5" xfId="12257" xr:uid="{00000000-0005-0000-0000-0000C5150000}"/>
    <cellStyle name="T_09b_PhanThannhaso9_Copy of KH PHAN BO VON ĐỐI ỨNG NAM 2011 (30 TY phuong án gop WB) 3" xfId="11223" xr:uid="{00000000-0005-0000-0000-0000C6150000}"/>
    <cellStyle name="T_09b_PhanThannhaso9_Copy of KH PHAN BO VON ĐỐI ỨNG NAM 2011 (30 TY phuong án gop WB) 4" xfId="10897" xr:uid="{00000000-0005-0000-0000-0000C7150000}"/>
    <cellStyle name="T_09b_PhanThannhaso9_Copy of KH PHAN BO VON ĐỐI ỨNG NAM 2011 (30 TY phuong án gop WB) 5" xfId="10471" xr:uid="{00000000-0005-0000-0000-0000C8150000}"/>
    <cellStyle name="T_09b_PhanThannhaso9_Copy of KH PHAN BO VON ĐỐI ỨNG NAM 2011 (30 TY phuong án gop WB) 6" xfId="12283" xr:uid="{00000000-0005-0000-0000-0000C9150000}"/>
    <cellStyle name="T_09b_PhanThannhaso9_Copy of KH PHAN BO VON ĐỐI ỨNG NAM 2011 (30 TY phuong án gop WB)_BIEU KE HOACH  2015 (KTN 6.11 sua)" xfId="4735" xr:uid="{00000000-0005-0000-0000-0000CA150000}"/>
    <cellStyle name="T_09b_PhanThannhaso9_Copy of KH PHAN BO VON ĐỐI ỨNG NAM 2011 (30 TY phuong án gop WB)_BIEU KE HOACH  2015 (KTN 6.11 sua) 2" xfId="11225" xr:uid="{00000000-0005-0000-0000-0000CB150000}"/>
    <cellStyle name="T_09b_PhanThannhaso9_Copy of KH PHAN BO VON ĐỐI ỨNG NAM 2011 (30 TY phuong án gop WB)_BIEU KE HOACH  2015 (KTN 6.11 sua) 3" xfId="10899" xr:uid="{00000000-0005-0000-0000-0000CC150000}"/>
    <cellStyle name="T_09b_PhanThannhaso9_Copy of KH PHAN BO VON ĐỐI ỨNG NAM 2011 (30 TY phuong án gop WB)_BIEU KE HOACH  2015 (KTN 6.11 sua) 4" xfId="10469" xr:uid="{00000000-0005-0000-0000-0000CD150000}"/>
    <cellStyle name="T_09b_PhanThannhaso9_Copy of KH PHAN BO VON ĐỐI ỨNG NAM 2011 (30 TY phuong án gop WB)_BIEU KE HOACH  2015 (KTN 6.11 sua) 5" xfId="12284" xr:uid="{00000000-0005-0000-0000-0000CE150000}"/>
    <cellStyle name="T_09b_PhanThannhaso9_DTTD chieng chan Tham lai 29-9-2009" xfId="4736" xr:uid="{00000000-0005-0000-0000-0000CF150000}"/>
    <cellStyle name="T_09b_PhanThannhaso9_DTTD chieng chan Tham lai 29-9-2009 2" xfId="4737" xr:uid="{00000000-0005-0000-0000-0000D0150000}"/>
    <cellStyle name="T_09b_PhanThannhaso9_DTTD chieng chan Tham lai 29-9-2009 2 2" xfId="11227" xr:uid="{00000000-0005-0000-0000-0000D1150000}"/>
    <cellStyle name="T_09b_PhanThannhaso9_DTTD chieng chan Tham lai 29-9-2009 2 3" xfId="8363" xr:uid="{00000000-0005-0000-0000-0000D2150000}"/>
    <cellStyle name="T_09b_PhanThannhaso9_DTTD chieng chan Tham lai 29-9-2009 2 4" xfId="10467" xr:uid="{00000000-0005-0000-0000-0000D3150000}"/>
    <cellStyle name="T_09b_PhanThannhaso9_DTTD chieng chan Tham lai 29-9-2009 2 5" xfId="12285" xr:uid="{00000000-0005-0000-0000-0000D4150000}"/>
    <cellStyle name="T_09b_PhanThannhaso9_DTTD chieng chan Tham lai 29-9-2009 3" xfId="11226" xr:uid="{00000000-0005-0000-0000-0000D5150000}"/>
    <cellStyle name="T_09b_PhanThannhaso9_DTTD chieng chan Tham lai 29-9-2009 4" xfId="10900" xr:uid="{00000000-0005-0000-0000-0000D6150000}"/>
    <cellStyle name="T_09b_PhanThannhaso9_DTTD chieng chan Tham lai 29-9-2009 5" xfId="10468" xr:uid="{00000000-0005-0000-0000-0000D7150000}"/>
    <cellStyle name="T_09b_PhanThannhaso9_DTTD chieng chan Tham lai 29-9-2009 6" xfId="12258" xr:uid="{00000000-0005-0000-0000-0000D8150000}"/>
    <cellStyle name="T_09b_PhanThannhaso9_DTTD chieng chan Tham lai 29-9-2009_BIEU KE HOACH  2015 (KTN 6.11 sua)" xfId="4738" xr:uid="{00000000-0005-0000-0000-0000D9150000}"/>
    <cellStyle name="T_09b_PhanThannhaso9_DTTD chieng chan Tham lai 29-9-2009_BIEU KE HOACH  2015 (KTN 6.11 sua) 2" xfId="11228" xr:uid="{00000000-0005-0000-0000-0000DA150000}"/>
    <cellStyle name="T_09b_PhanThannhaso9_DTTD chieng chan Tham lai 29-9-2009_BIEU KE HOACH  2015 (KTN 6.11 sua) 3" xfId="10901" xr:uid="{00000000-0005-0000-0000-0000DB150000}"/>
    <cellStyle name="T_09b_PhanThannhaso9_DTTD chieng chan Tham lai 29-9-2009_BIEU KE HOACH  2015 (KTN 6.11 sua) 4" xfId="10466" xr:uid="{00000000-0005-0000-0000-0000DC150000}"/>
    <cellStyle name="T_09b_PhanThannhaso9_DTTD chieng chan Tham lai 29-9-2009_BIEU KE HOACH  2015 (KTN 6.11 sua) 5" xfId="12259" xr:uid="{00000000-0005-0000-0000-0000DD150000}"/>
    <cellStyle name="T_09b_PhanThannhaso9_Du toan nuoc San Thang (GD2)" xfId="4739" xr:uid="{00000000-0005-0000-0000-0000DE150000}"/>
    <cellStyle name="T_09b_PhanThannhaso9_Du toan nuoc San Thang (GD2) 2" xfId="4740" xr:uid="{00000000-0005-0000-0000-0000DF150000}"/>
    <cellStyle name="T_09b_PhanThannhaso9_Du toan nuoc San Thang (GD2) 2 2" xfId="10464" xr:uid="{00000000-0005-0000-0000-0000E0150000}"/>
    <cellStyle name="T_09b_PhanThannhaso9_Du toan nuoc San Thang (GD2) 3" xfId="10465" xr:uid="{00000000-0005-0000-0000-0000E1150000}"/>
    <cellStyle name="T_09b_PhanThannhaso9_Du toan nuoc San Thang (GD2)_BIEU KE HOACH  2015 (KTN 6.11 sua)" xfId="4741" xr:uid="{00000000-0005-0000-0000-0000E2150000}"/>
    <cellStyle name="T_09b_PhanThannhaso9_Du toan nuoc San Thang (GD2)_BIEU KE HOACH  2015 (KTN 6.11 sua) 2" xfId="10463" xr:uid="{00000000-0005-0000-0000-0000E3150000}"/>
    <cellStyle name="T_09b_PhanThannhaso9_dự toán 30a 2013" xfId="4742" xr:uid="{00000000-0005-0000-0000-0000E4150000}"/>
    <cellStyle name="T_09b_PhanThannhaso9_dự toán 30a 2013 2" xfId="10462" xr:uid="{00000000-0005-0000-0000-0000E5150000}"/>
    <cellStyle name="T_09b_PhanThannhaso9_Ke hoach 2010 (theo doi 11-8-2010)" xfId="4743" xr:uid="{00000000-0005-0000-0000-0000E6150000}"/>
    <cellStyle name="T_09b_PhanThannhaso9_Ke hoach 2010 (theo doi 11-8-2010) 2" xfId="4744" xr:uid="{00000000-0005-0000-0000-0000E7150000}"/>
    <cellStyle name="T_09b_PhanThannhaso9_Ke hoach 2010 (theo doi 11-8-2010) 2 2" xfId="10460" xr:uid="{00000000-0005-0000-0000-0000E8150000}"/>
    <cellStyle name="T_09b_PhanThannhaso9_Ke hoach 2010 (theo doi 11-8-2010) 3" xfId="10461" xr:uid="{00000000-0005-0000-0000-0000E9150000}"/>
    <cellStyle name="T_09b_PhanThannhaso9_Ke hoach 2010 (theo doi 11-8-2010)_BIEU KE HOACH  2015 (KTN 6.11 sua)" xfId="4745" xr:uid="{00000000-0005-0000-0000-0000EA150000}"/>
    <cellStyle name="T_09b_PhanThannhaso9_Ke hoach 2010 (theo doi 11-8-2010)_BIEU KE HOACH  2015 (KTN 6.11 sua) 2" xfId="10456" xr:uid="{00000000-0005-0000-0000-0000EB150000}"/>
    <cellStyle name="T_09b_PhanThannhaso9_ke hoach dau thau 30-6-2010" xfId="4746" xr:uid="{00000000-0005-0000-0000-0000EC150000}"/>
    <cellStyle name="T_09b_PhanThannhaso9_ke hoach dau thau 30-6-2010 2" xfId="4747" xr:uid="{00000000-0005-0000-0000-0000ED150000}"/>
    <cellStyle name="T_09b_PhanThannhaso9_ke hoach dau thau 30-6-2010 2 2" xfId="10458" xr:uid="{00000000-0005-0000-0000-0000EE150000}"/>
    <cellStyle name="T_09b_PhanThannhaso9_ke hoach dau thau 30-6-2010 3" xfId="10459" xr:uid="{00000000-0005-0000-0000-0000EF150000}"/>
    <cellStyle name="T_09b_PhanThannhaso9_ke hoach dau thau 30-6-2010_BIEU KE HOACH  2015 (KTN 6.11 sua)" xfId="4748" xr:uid="{00000000-0005-0000-0000-0000F0150000}"/>
    <cellStyle name="T_09b_PhanThannhaso9_ke hoach dau thau 30-6-2010_BIEU KE HOACH  2015 (KTN 6.11 sua) 2" xfId="10457" xr:uid="{00000000-0005-0000-0000-0000F1150000}"/>
    <cellStyle name="T_09b_PhanThannhaso9_KH Von 2012 gui BKH 1" xfId="4749" xr:uid="{00000000-0005-0000-0000-0000F2150000}"/>
    <cellStyle name="T_09b_PhanThannhaso9_KH Von 2012 gui BKH 1 2" xfId="4750" xr:uid="{00000000-0005-0000-0000-0000F3150000}"/>
    <cellStyle name="T_09b_PhanThannhaso9_KH Von 2012 gui BKH 1 2 2" xfId="11234" xr:uid="{00000000-0005-0000-0000-0000F4150000}"/>
    <cellStyle name="T_09b_PhanThannhaso9_KH Von 2012 gui BKH 1 2 3" xfId="10903" xr:uid="{00000000-0005-0000-0000-0000F5150000}"/>
    <cellStyle name="T_09b_PhanThannhaso9_KH Von 2012 gui BKH 1 2 4" xfId="10454" xr:uid="{00000000-0005-0000-0000-0000F6150000}"/>
    <cellStyle name="T_09b_PhanThannhaso9_KH Von 2012 gui BKH 1 2 5" xfId="12260" xr:uid="{00000000-0005-0000-0000-0000F7150000}"/>
    <cellStyle name="T_09b_PhanThannhaso9_KH Von 2012 gui BKH 1 3" xfId="11233" xr:uid="{00000000-0005-0000-0000-0000F8150000}"/>
    <cellStyle name="T_09b_PhanThannhaso9_KH Von 2012 gui BKH 1 4" xfId="10902" xr:uid="{00000000-0005-0000-0000-0000F9150000}"/>
    <cellStyle name="T_09b_PhanThannhaso9_KH Von 2012 gui BKH 1 5" xfId="10455" xr:uid="{00000000-0005-0000-0000-0000FA150000}"/>
    <cellStyle name="T_09b_PhanThannhaso9_KH Von 2012 gui BKH 1 6" xfId="12286" xr:uid="{00000000-0005-0000-0000-0000FB150000}"/>
    <cellStyle name="T_09b_PhanThannhaso9_KH Von 2012 gui BKH 1_BIEU KE HOACH  2015 (KTN 6.11 sua)" xfId="4751" xr:uid="{00000000-0005-0000-0000-0000FC150000}"/>
    <cellStyle name="T_09b_PhanThannhaso9_KH Von 2012 gui BKH 1_BIEU KE HOACH  2015 (KTN 6.11 sua) 2" xfId="11235" xr:uid="{00000000-0005-0000-0000-0000FD150000}"/>
    <cellStyle name="T_09b_PhanThannhaso9_KH Von 2012 gui BKH 1_BIEU KE HOACH  2015 (KTN 6.11 sua) 3" xfId="10904" xr:uid="{00000000-0005-0000-0000-0000FE150000}"/>
    <cellStyle name="T_09b_PhanThannhaso9_KH Von 2012 gui BKH 1_BIEU KE HOACH  2015 (KTN 6.11 sua) 4" xfId="10453" xr:uid="{00000000-0005-0000-0000-0000FF150000}"/>
    <cellStyle name="T_09b_PhanThannhaso9_KH Von 2012 gui BKH 1_BIEU KE HOACH  2015 (KTN 6.11 sua) 5" xfId="12287" xr:uid="{00000000-0005-0000-0000-000000160000}"/>
    <cellStyle name="T_09b_PhanThannhaso9_QD ke hoach dau thau" xfId="4752" xr:uid="{00000000-0005-0000-0000-000001160000}"/>
    <cellStyle name="T_09b_PhanThannhaso9_QD ke hoach dau thau 2" xfId="4753" xr:uid="{00000000-0005-0000-0000-000002160000}"/>
    <cellStyle name="T_09b_PhanThannhaso9_QD ke hoach dau thau 2 2" xfId="10451" xr:uid="{00000000-0005-0000-0000-000003160000}"/>
    <cellStyle name="T_09b_PhanThannhaso9_QD ke hoach dau thau 3" xfId="10452" xr:uid="{00000000-0005-0000-0000-000004160000}"/>
    <cellStyle name="T_09b_PhanThannhaso9_QD ke hoach dau thau_BIEU KE HOACH  2015 (KTN 6.11 sua)" xfId="4754" xr:uid="{00000000-0005-0000-0000-000005160000}"/>
    <cellStyle name="T_09b_PhanThannhaso9_QD ke hoach dau thau_BIEU KE HOACH  2015 (KTN 6.11 sua) 2" xfId="10450" xr:uid="{00000000-0005-0000-0000-000006160000}"/>
    <cellStyle name="T_09b_PhanThannhaso9_Ra soat KH von 2011 (Huy-11-11-11)" xfId="4755" xr:uid="{00000000-0005-0000-0000-000007160000}"/>
    <cellStyle name="T_09b_PhanThannhaso9_Ra soat KH von 2011 (Huy-11-11-11) 2" xfId="4756" xr:uid="{00000000-0005-0000-0000-000008160000}"/>
    <cellStyle name="T_09b_PhanThannhaso9_Ra soat KH von 2011 (Huy-11-11-11) 2 2" xfId="10448" xr:uid="{00000000-0005-0000-0000-000009160000}"/>
    <cellStyle name="T_09b_PhanThannhaso9_Ra soat KH von 2011 (Huy-11-11-11) 3" xfId="10449" xr:uid="{00000000-0005-0000-0000-00000A160000}"/>
    <cellStyle name="T_09b_PhanThannhaso9_Ra soat KH von 2011 (Huy-11-11-11)_BIEU KE HOACH  2015 (KTN 6.11 sua)" xfId="4757" xr:uid="{00000000-0005-0000-0000-00000B160000}"/>
    <cellStyle name="T_09b_PhanThannhaso9_Ra soat KH von 2011 (Huy-11-11-11)_BIEU KE HOACH  2015 (KTN 6.11 sua) 2" xfId="10447" xr:uid="{00000000-0005-0000-0000-00000C160000}"/>
    <cellStyle name="T_09b_PhanThannhaso9_tinh toan hoang ha" xfId="4758" xr:uid="{00000000-0005-0000-0000-00000D160000}"/>
    <cellStyle name="T_09b_PhanThannhaso9_tinh toan hoang ha 2" xfId="4759" xr:uid="{00000000-0005-0000-0000-00000E160000}"/>
    <cellStyle name="T_09b_PhanThannhaso9_tinh toan hoang ha 2 2" xfId="10445" xr:uid="{00000000-0005-0000-0000-00000F160000}"/>
    <cellStyle name="T_09b_PhanThannhaso9_tinh toan hoang ha 3" xfId="10446" xr:uid="{00000000-0005-0000-0000-000010160000}"/>
    <cellStyle name="T_09b_PhanThannhaso9_tinh toan hoang ha_BIEU KE HOACH  2015 (KTN 6.11 sua)" xfId="4760" xr:uid="{00000000-0005-0000-0000-000011160000}"/>
    <cellStyle name="T_09b_PhanThannhaso9_tinh toan hoang ha_BIEU KE HOACH  2015 (KTN 6.11 sua) 2" xfId="10444" xr:uid="{00000000-0005-0000-0000-000012160000}"/>
    <cellStyle name="T_09b_PhanThannhaso9_Tong von ĐTPT" xfId="4761" xr:uid="{00000000-0005-0000-0000-000013160000}"/>
    <cellStyle name="T_09b_PhanThannhaso9_Tong von ĐTPT 2" xfId="4762" xr:uid="{00000000-0005-0000-0000-000014160000}"/>
    <cellStyle name="T_09b_PhanThannhaso9_Tong von ĐTPT 2 2" xfId="10442" xr:uid="{00000000-0005-0000-0000-000015160000}"/>
    <cellStyle name="T_09b_PhanThannhaso9_Tong von ĐTPT 3" xfId="10443" xr:uid="{00000000-0005-0000-0000-000016160000}"/>
    <cellStyle name="T_09b_PhanThannhaso9_Tong von ĐTPT_BIEU KE HOACH  2015 (KTN 6.11 sua)" xfId="4763" xr:uid="{00000000-0005-0000-0000-000017160000}"/>
    <cellStyle name="T_09b_PhanThannhaso9_Tong von ĐTPT_BIEU KE HOACH  2015 (KTN 6.11 sua) 2" xfId="10441" xr:uid="{00000000-0005-0000-0000-000018160000}"/>
    <cellStyle name="T_09b_PhanThannhaso9_Viec Huy dang lam" xfId="4764" xr:uid="{00000000-0005-0000-0000-000019160000}"/>
    <cellStyle name="T_09b_PhanThannhaso9_Viec Huy dang lam 2" xfId="10440" xr:uid="{00000000-0005-0000-0000-00001A160000}"/>
    <cellStyle name="T_09b_PhanThannhaso9_Viec Huy dang lam_CT 134" xfId="4765" xr:uid="{00000000-0005-0000-0000-00001B160000}"/>
    <cellStyle name="T_09b_PhanThannhaso9_Viec Huy dang lam_CT 134 2" xfId="10439" xr:uid="{00000000-0005-0000-0000-00001C160000}"/>
    <cellStyle name="T_09c_PhandienNhaso9" xfId="4766" xr:uid="{00000000-0005-0000-0000-00001D160000}"/>
    <cellStyle name="T_09c_PhandienNhaso9 2" xfId="10438" xr:uid="{00000000-0005-0000-0000-00001E160000}"/>
    <cellStyle name="T_09c_PhandienNhaso9_Bieu chi tieu KH 2014 (Huy-04-11)" xfId="4767" xr:uid="{00000000-0005-0000-0000-00001F160000}"/>
    <cellStyle name="T_09c_PhandienNhaso9_Bieu chi tieu KH 2014 (Huy-04-11) 2" xfId="4768" xr:uid="{00000000-0005-0000-0000-000020160000}"/>
    <cellStyle name="T_09c_PhandienNhaso9_Bieu chi tieu KH 2014 (Huy-04-11) 2 2" xfId="10436" xr:uid="{00000000-0005-0000-0000-000021160000}"/>
    <cellStyle name="T_09c_PhandienNhaso9_Bieu chi tieu KH 2014 (Huy-04-11) 3" xfId="10437" xr:uid="{00000000-0005-0000-0000-000022160000}"/>
    <cellStyle name="T_09c_PhandienNhaso9_bieu ke hoach dau thau" xfId="4769" xr:uid="{00000000-0005-0000-0000-000023160000}"/>
    <cellStyle name="T_09c_PhandienNhaso9_bieu ke hoach dau thau 2" xfId="4770" xr:uid="{00000000-0005-0000-0000-000024160000}"/>
    <cellStyle name="T_09c_PhandienNhaso9_bieu ke hoach dau thau 2 2" xfId="10434" xr:uid="{00000000-0005-0000-0000-000025160000}"/>
    <cellStyle name="T_09c_PhandienNhaso9_bieu ke hoach dau thau 3" xfId="10435" xr:uid="{00000000-0005-0000-0000-000026160000}"/>
    <cellStyle name="T_09c_PhandienNhaso9_bieu ke hoach dau thau truong mam non SKH" xfId="4771" xr:uid="{00000000-0005-0000-0000-000027160000}"/>
    <cellStyle name="T_09c_PhandienNhaso9_bieu ke hoach dau thau truong mam non SKH 2" xfId="4772" xr:uid="{00000000-0005-0000-0000-000028160000}"/>
    <cellStyle name="T_09c_PhandienNhaso9_bieu ke hoach dau thau truong mam non SKH 2 2" xfId="10432" xr:uid="{00000000-0005-0000-0000-000029160000}"/>
    <cellStyle name="T_09c_PhandienNhaso9_bieu ke hoach dau thau truong mam non SKH 3" xfId="10433" xr:uid="{00000000-0005-0000-0000-00002A160000}"/>
    <cellStyle name="T_09c_PhandienNhaso9_bieu ke hoach dau thau truong mam non SKH_BIEU KE HOACH  2015 (KTN 6.11 sua)" xfId="4773" xr:uid="{00000000-0005-0000-0000-00002B160000}"/>
    <cellStyle name="T_09c_PhandienNhaso9_bieu ke hoach dau thau truong mam non SKH_BIEU KE HOACH  2015 (KTN 6.11 sua) 2" xfId="10431" xr:uid="{00000000-0005-0000-0000-00002C160000}"/>
    <cellStyle name="T_09c_PhandienNhaso9_bieu ke hoach dau thau_BIEU KE HOACH  2015 (KTN 6.11 sua)" xfId="4774" xr:uid="{00000000-0005-0000-0000-00002D160000}"/>
    <cellStyle name="T_09c_PhandienNhaso9_bieu ke hoach dau thau_BIEU KE HOACH  2015 (KTN 6.11 sua) 2" xfId="10430" xr:uid="{00000000-0005-0000-0000-00002E160000}"/>
    <cellStyle name="T_09c_PhandienNhaso9_bieu tong hop lai kh von 2011 gui phong TH-KTDN" xfId="4775" xr:uid="{00000000-0005-0000-0000-00002F160000}"/>
    <cellStyle name="T_09c_PhandienNhaso9_bieu tong hop lai kh von 2011 gui phong TH-KTDN 2" xfId="4776" xr:uid="{00000000-0005-0000-0000-000030160000}"/>
    <cellStyle name="T_09c_PhandienNhaso9_bieu tong hop lai kh von 2011 gui phong TH-KTDN 2 2" xfId="11237" xr:uid="{00000000-0005-0000-0000-000031160000}"/>
    <cellStyle name="T_09c_PhandienNhaso9_bieu tong hop lai kh von 2011 gui phong TH-KTDN 2 3" xfId="10906" xr:uid="{00000000-0005-0000-0000-000032160000}"/>
    <cellStyle name="T_09c_PhandienNhaso9_bieu tong hop lai kh von 2011 gui phong TH-KTDN 2 4" xfId="10428" xr:uid="{00000000-0005-0000-0000-000033160000}"/>
    <cellStyle name="T_09c_PhandienNhaso9_bieu tong hop lai kh von 2011 gui phong TH-KTDN 2 5" xfId="12526" xr:uid="{00000000-0005-0000-0000-000034160000}"/>
    <cellStyle name="T_09c_PhandienNhaso9_bieu tong hop lai kh von 2011 gui phong TH-KTDN 3" xfId="11236" xr:uid="{00000000-0005-0000-0000-000035160000}"/>
    <cellStyle name="T_09c_PhandienNhaso9_bieu tong hop lai kh von 2011 gui phong TH-KTDN 4" xfId="10905" xr:uid="{00000000-0005-0000-0000-000036160000}"/>
    <cellStyle name="T_09c_PhandienNhaso9_bieu tong hop lai kh von 2011 gui phong TH-KTDN 5" xfId="10429" xr:uid="{00000000-0005-0000-0000-000037160000}"/>
    <cellStyle name="T_09c_PhandienNhaso9_bieu tong hop lai kh von 2011 gui phong TH-KTDN 6" xfId="12525" xr:uid="{00000000-0005-0000-0000-000038160000}"/>
    <cellStyle name="T_09c_PhandienNhaso9_bieu tong hop lai kh von 2011 gui phong TH-KTDN_BIEU KE HOACH  2015 (KTN 6.11 sua)" xfId="4777" xr:uid="{00000000-0005-0000-0000-000039160000}"/>
    <cellStyle name="T_09c_PhandienNhaso9_bieu tong hop lai kh von 2011 gui phong TH-KTDN_BIEU KE HOACH  2015 (KTN 6.11 sua) 2" xfId="11238" xr:uid="{00000000-0005-0000-0000-00003A160000}"/>
    <cellStyle name="T_09c_PhandienNhaso9_bieu tong hop lai kh von 2011 gui phong TH-KTDN_BIEU KE HOACH  2015 (KTN 6.11 sua) 3" xfId="10907" xr:uid="{00000000-0005-0000-0000-00003B160000}"/>
    <cellStyle name="T_09c_PhandienNhaso9_bieu tong hop lai kh von 2011 gui phong TH-KTDN_BIEU KE HOACH  2015 (KTN 6.11 sua) 4" xfId="10427" xr:uid="{00000000-0005-0000-0000-00003C160000}"/>
    <cellStyle name="T_09c_PhandienNhaso9_bieu tong hop lai kh von 2011 gui phong TH-KTDN_BIEU KE HOACH  2015 (KTN 6.11 sua) 5" xfId="12527" xr:uid="{00000000-0005-0000-0000-00003D160000}"/>
    <cellStyle name="T_09c_PhandienNhaso9_Book1" xfId="4778" xr:uid="{00000000-0005-0000-0000-00003E160000}"/>
    <cellStyle name="T_09c_PhandienNhaso9_Book1 2" xfId="4779" xr:uid="{00000000-0005-0000-0000-00003F160000}"/>
    <cellStyle name="T_09c_PhandienNhaso9_Book1 2 2" xfId="10425" xr:uid="{00000000-0005-0000-0000-000040160000}"/>
    <cellStyle name="T_09c_PhandienNhaso9_Book1 3" xfId="10426" xr:uid="{00000000-0005-0000-0000-000041160000}"/>
    <cellStyle name="T_09c_PhandienNhaso9_Book1_BIEU KE HOACH  2015 (KTN 6.11 sua)" xfId="4780" xr:uid="{00000000-0005-0000-0000-000042160000}"/>
    <cellStyle name="T_09c_PhandienNhaso9_Book1_BIEU KE HOACH  2015 (KTN 6.11 sua) 2" xfId="10424" xr:uid="{00000000-0005-0000-0000-000043160000}"/>
    <cellStyle name="T_09c_PhandienNhaso9_Book1_Ke hoach 2010 (theo doi 11-8-2010)" xfId="4781" xr:uid="{00000000-0005-0000-0000-000044160000}"/>
    <cellStyle name="T_09c_PhandienNhaso9_Book1_Ke hoach 2010 (theo doi 11-8-2010) 2" xfId="4782" xr:uid="{00000000-0005-0000-0000-000045160000}"/>
    <cellStyle name="T_09c_PhandienNhaso9_Book1_Ke hoach 2010 (theo doi 11-8-2010) 2 2" xfId="11240" xr:uid="{00000000-0005-0000-0000-000046160000}"/>
    <cellStyle name="T_09c_PhandienNhaso9_Book1_Ke hoach 2010 (theo doi 11-8-2010) 2 3" xfId="10909" xr:uid="{00000000-0005-0000-0000-000047160000}"/>
    <cellStyle name="T_09c_PhandienNhaso9_Book1_Ke hoach 2010 (theo doi 11-8-2010) 2 4" xfId="10422" xr:uid="{00000000-0005-0000-0000-000048160000}"/>
    <cellStyle name="T_09c_PhandienNhaso9_Book1_Ke hoach 2010 (theo doi 11-8-2010) 2 5" xfId="12529" xr:uid="{00000000-0005-0000-0000-000049160000}"/>
    <cellStyle name="T_09c_PhandienNhaso9_Book1_Ke hoach 2010 (theo doi 11-8-2010) 3" xfId="11239" xr:uid="{00000000-0005-0000-0000-00004A160000}"/>
    <cellStyle name="T_09c_PhandienNhaso9_Book1_Ke hoach 2010 (theo doi 11-8-2010) 4" xfId="10908" xr:uid="{00000000-0005-0000-0000-00004B160000}"/>
    <cellStyle name="T_09c_PhandienNhaso9_Book1_Ke hoach 2010 (theo doi 11-8-2010) 5" xfId="10423" xr:uid="{00000000-0005-0000-0000-00004C160000}"/>
    <cellStyle name="T_09c_PhandienNhaso9_Book1_Ke hoach 2010 (theo doi 11-8-2010) 6" xfId="12528" xr:uid="{00000000-0005-0000-0000-00004D160000}"/>
    <cellStyle name="T_09c_PhandienNhaso9_Book1_Ke hoach 2010 (theo doi 11-8-2010)_BIEU KE HOACH  2015 (KTN 6.11 sua)" xfId="4783" xr:uid="{00000000-0005-0000-0000-00004E160000}"/>
    <cellStyle name="T_09c_PhandienNhaso9_Book1_Ke hoach 2010 (theo doi 11-8-2010)_BIEU KE HOACH  2015 (KTN 6.11 sua) 2" xfId="11241" xr:uid="{00000000-0005-0000-0000-00004F160000}"/>
    <cellStyle name="T_09c_PhandienNhaso9_Book1_Ke hoach 2010 (theo doi 11-8-2010)_BIEU KE HOACH  2015 (KTN 6.11 sua) 3" xfId="10910" xr:uid="{00000000-0005-0000-0000-000050160000}"/>
    <cellStyle name="T_09c_PhandienNhaso9_Book1_Ke hoach 2010 (theo doi 11-8-2010)_BIEU KE HOACH  2015 (KTN 6.11 sua) 4" xfId="10421" xr:uid="{00000000-0005-0000-0000-000051160000}"/>
    <cellStyle name="T_09c_PhandienNhaso9_Book1_Ke hoach 2010 (theo doi 11-8-2010)_BIEU KE HOACH  2015 (KTN 6.11 sua) 5" xfId="12261" xr:uid="{00000000-0005-0000-0000-000052160000}"/>
    <cellStyle name="T_09c_PhandienNhaso9_Book1_ke hoach dau thau 30-6-2010" xfId="4784" xr:uid="{00000000-0005-0000-0000-000053160000}"/>
    <cellStyle name="T_09c_PhandienNhaso9_Book1_ke hoach dau thau 30-6-2010 2" xfId="4785" xr:uid="{00000000-0005-0000-0000-000054160000}"/>
    <cellStyle name="T_09c_PhandienNhaso9_Book1_ke hoach dau thau 30-6-2010 2 2" xfId="11243" xr:uid="{00000000-0005-0000-0000-000055160000}"/>
    <cellStyle name="T_09c_PhandienNhaso9_Book1_ke hoach dau thau 30-6-2010 2 3" xfId="10912" xr:uid="{00000000-0005-0000-0000-000056160000}"/>
    <cellStyle name="T_09c_PhandienNhaso9_Book1_ke hoach dau thau 30-6-2010 2 4" xfId="10419" xr:uid="{00000000-0005-0000-0000-000057160000}"/>
    <cellStyle name="T_09c_PhandienNhaso9_Book1_ke hoach dau thau 30-6-2010 2 5" xfId="12263" xr:uid="{00000000-0005-0000-0000-000058160000}"/>
    <cellStyle name="T_09c_PhandienNhaso9_Book1_ke hoach dau thau 30-6-2010 3" xfId="11242" xr:uid="{00000000-0005-0000-0000-000059160000}"/>
    <cellStyle name="T_09c_PhandienNhaso9_Book1_ke hoach dau thau 30-6-2010 4" xfId="10911" xr:uid="{00000000-0005-0000-0000-00005A160000}"/>
    <cellStyle name="T_09c_PhandienNhaso9_Book1_ke hoach dau thau 30-6-2010 5" xfId="10420" xr:uid="{00000000-0005-0000-0000-00005B160000}"/>
    <cellStyle name="T_09c_PhandienNhaso9_Book1_ke hoach dau thau 30-6-2010 6" xfId="12262" xr:uid="{00000000-0005-0000-0000-00005C160000}"/>
    <cellStyle name="T_09c_PhandienNhaso9_Book1_ke hoach dau thau 30-6-2010_BIEU KE HOACH  2015 (KTN 6.11 sua)" xfId="4786" xr:uid="{00000000-0005-0000-0000-00005D160000}"/>
    <cellStyle name="T_09c_PhandienNhaso9_Book1_ke hoach dau thau 30-6-2010_BIEU KE HOACH  2015 (KTN 6.11 sua) 2" xfId="11244" xr:uid="{00000000-0005-0000-0000-00005E160000}"/>
    <cellStyle name="T_09c_PhandienNhaso9_Book1_ke hoach dau thau 30-6-2010_BIEU KE HOACH  2015 (KTN 6.11 sua) 3" xfId="10913" xr:uid="{00000000-0005-0000-0000-00005F160000}"/>
    <cellStyle name="T_09c_PhandienNhaso9_Book1_ke hoach dau thau 30-6-2010_BIEU KE HOACH  2015 (KTN 6.11 sua) 4" xfId="10418" xr:uid="{00000000-0005-0000-0000-000060160000}"/>
    <cellStyle name="T_09c_PhandienNhaso9_Book1_ke hoach dau thau 30-6-2010_BIEU KE HOACH  2015 (KTN 6.11 sua) 5" xfId="12264" xr:uid="{00000000-0005-0000-0000-000061160000}"/>
    <cellStyle name="T_09c_PhandienNhaso9_Copy of KH PHAN BO VON ĐỐI ỨNG NAM 2011 (30 TY phuong án gop WB)" xfId="4787" xr:uid="{00000000-0005-0000-0000-000062160000}"/>
    <cellStyle name="T_09c_PhandienNhaso9_Copy of KH PHAN BO VON ĐỐI ỨNG NAM 2011 (30 TY phuong án gop WB) 2" xfId="4788" xr:uid="{00000000-0005-0000-0000-000063160000}"/>
    <cellStyle name="T_09c_PhandienNhaso9_Copy of KH PHAN BO VON ĐỐI ỨNG NAM 2011 (30 TY phuong án gop WB) 2 2" xfId="11246" xr:uid="{00000000-0005-0000-0000-000064160000}"/>
    <cellStyle name="T_09c_PhandienNhaso9_Copy of KH PHAN BO VON ĐỐI ỨNG NAM 2011 (30 TY phuong án gop WB) 2 3" xfId="10915" xr:uid="{00000000-0005-0000-0000-000065160000}"/>
    <cellStyle name="T_09c_PhandienNhaso9_Copy of KH PHAN BO VON ĐỐI ỨNG NAM 2011 (30 TY phuong án gop WB) 2 4" xfId="10416" xr:uid="{00000000-0005-0000-0000-000066160000}"/>
    <cellStyle name="T_09c_PhandienNhaso9_Copy of KH PHAN BO VON ĐỐI ỨNG NAM 2011 (30 TY phuong án gop WB) 2 5" xfId="12266" xr:uid="{00000000-0005-0000-0000-000067160000}"/>
    <cellStyle name="T_09c_PhandienNhaso9_Copy of KH PHAN BO VON ĐỐI ỨNG NAM 2011 (30 TY phuong án gop WB) 3" xfId="11245" xr:uid="{00000000-0005-0000-0000-000068160000}"/>
    <cellStyle name="T_09c_PhandienNhaso9_Copy of KH PHAN BO VON ĐỐI ỨNG NAM 2011 (30 TY phuong án gop WB) 4" xfId="10914" xr:uid="{00000000-0005-0000-0000-000069160000}"/>
    <cellStyle name="T_09c_PhandienNhaso9_Copy of KH PHAN BO VON ĐỐI ỨNG NAM 2011 (30 TY phuong án gop WB) 5" xfId="10417" xr:uid="{00000000-0005-0000-0000-00006A160000}"/>
    <cellStyle name="T_09c_PhandienNhaso9_Copy of KH PHAN BO VON ĐỐI ỨNG NAM 2011 (30 TY phuong án gop WB) 6" xfId="12265" xr:uid="{00000000-0005-0000-0000-00006B160000}"/>
    <cellStyle name="T_09c_PhandienNhaso9_Copy of KH PHAN BO VON ĐỐI ỨNG NAM 2011 (30 TY phuong án gop WB)_BIEU KE HOACH  2015 (KTN 6.11 sua)" xfId="4789" xr:uid="{00000000-0005-0000-0000-00006C160000}"/>
    <cellStyle name="T_09c_PhandienNhaso9_Copy of KH PHAN BO VON ĐỐI ỨNG NAM 2011 (30 TY phuong án gop WB)_BIEU KE HOACH  2015 (KTN 6.11 sua) 2" xfId="11247" xr:uid="{00000000-0005-0000-0000-00006D160000}"/>
    <cellStyle name="T_09c_PhandienNhaso9_Copy of KH PHAN BO VON ĐỐI ỨNG NAM 2011 (30 TY phuong án gop WB)_BIEU KE HOACH  2015 (KTN 6.11 sua) 3" xfId="10916" xr:uid="{00000000-0005-0000-0000-00006E160000}"/>
    <cellStyle name="T_09c_PhandienNhaso9_Copy of KH PHAN BO VON ĐỐI ỨNG NAM 2011 (30 TY phuong án gop WB)_BIEU KE HOACH  2015 (KTN 6.11 sua) 4" xfId="10415" xr:uid="{00000000-0005-0000-0000-00006F160000}"/>
    <cellStyle name="T_09c_PhandienNhaso9_Copy of KH PHAN BO VON ĐỐI ỨNG NAM 2011 (30 TY phuong án gop WB)_BIEU KE HOACH  2015 (KTN 6.11 sua) 5" xfId="12522" xr:uid="{00000000-0005-0000-0000-000070160000}"/>
    <cellStyle name="T_09c_PhandienNhaso9_DTTD chieng chan Tham lai 29-9-2009" xfId="4790" xr:uid="{00000000-0005-0000-0000-000071160000}"/>
    <cellStyle name="T_09c_PhandienNhaso9_DTTD chieng chan Tham lai 29-9-2009 2" xfId="4791" xr:uid="{00000000-0005-0000-0000-000072160000}"/>
    <cellStyle name="T_09c_PhandienNhaso9_DTTD chieng chan Tham lai 29-9-2009 2 2" xfId="11249" xr:uid="{00000000-0005-0000-0000-000073160000}"/>
    <cellStyle name="T_09c_PhandienNhaso9_DTTD chieng chan Tham lai 29-9-2009 2 3" xfId="10918" xr:uid="{00000000-0005-0000-0000-000074160000}"/>
    <cellStyle name="T_09c_PhandienNhaso9_DTTD chieng chan Tham lai 29-9-2009 2 4" xfId="10413" xr:uid="{00000000-0005-0000-0000-000075160000}"/>
    <cellStyle name="T_09c_PhandienNhaso9_DTTD chieng chan Tham lai 29-9-2009 2 5" xfId="12523" xr:uid="{00000000-0005-0000-0000-000076160000}"/>
    <cellStyle name="T_09c_PhandienNhaso9_DTTD chieng chan Tham lai 29-9-2009 3" xfId="11248" xr:uid="{00000000-0005-0000-0000-000077160000}"/>
    <cellStyle name="T_09c_PhandienNhaso9_DTTD chieng chan Tham lai 29-9-2009 4" xfId="10917" xr:uid="{00000000-0005-0000-0000-000078160000}"/>
    <cellStyle name="T_09c_PhandienNhaso9_DTTD chieng chan Tham lai 29-9-2009 5" xfId="10414" xr:uid="{00000000-0005-0000-0000-000079160000}"/>
    <cellStyle name="T_09c_PhandienNhaso9_DTTD chieng chan Tham lai 29-9-2009 6" xfId="12539" xr:uid="{00000000-0005-0000-0000-00007A160000}"/>
    <cellStyle name="T_09c_PhandienNhaso9_DTTD chieng chan Tham lai 29-9-2009_BIEU KE HOACH  2015 (KTN 6.11 sua)" xfId="4792" xr:uid="{00000000-0005-0000-0000-00007B160000}"/>
    <cellStyle name="T_09c_PhandienNhaso9_DTTD chieng chan Tham lai 29-9-2009_BIEU KE HOACH  2015 (KTN 6.11 sua) 2" xfId="11250" xr:uid="{00000000-0005-0000-0000-00007C160000}"/>
    <cellStyle name="T_09c_PhandienNhaso9_DTTD chieng chan Tham lai 29-9-2009_BIEU KE HOACH  2015 (KTN 6.11 sua) 3" xfId="10919" xr:uid="{00000000-0005-0000-0000-00007D160000}"/>
    <cellStyle name="T_09c_PhandienNhaso9_DTTD chieng chan Tham lai 29-9-2009_BIEU KE HOACH  2015 (KTN 6.11 sua) 4" xfId="10412" xr:uid="{00000000-0005-0000-0000-00007E160000}"/>
    <cellStyle name="T_09c_PhandienNhaso9_DTTD chieng chan Tham lai 29-9-2009_BIEU KE HOACH  2015 (KTN 6.11 sua) 5" xfId="12524" xr:uid="{00000000-0005-0000-0000-00007F160000}"/>
    <cellStyle name="T_09c_PhandienNhaso9_Du toan nuoc San Thang (GD2)" xfId="4793" xr:uid="{00000000-0005-0000-0000-000080160000}"/>
    <cellStyle name="T_09c_PhandienNhaso9_Du toan nuoc San Thang (GD2) 2" xfId="4794" xr:uid="{00000000-0005-0000-0000-000081160000}"/>
    <cellStyle name="T_09c_PhandienNhaso9_Du toan nuoc San Thang (GD2) 2 2" xfId="10410" xr:uid="{00000000-0005-0000-0000-000082160000}"/>
    <cellStyle name="T_09c_PhandienNhaso9_Du toan nuoc San Thang (GD2) 3" xfId="10411" xr:uid="{00000000-0005-0000-0000-000083160000}"/>
    <cellStyle name="T_09c_PhandienNhaso9_Du toan nuoc San Thang (GD2)_BIEU KE HOACH  2015 (KTN 6.11 sua)" xfId="4795" xr:uid="{00000000-0005-0000-0000-000084160000}"/>
    <cellStyle name="T_09c_PhandienNhaso9_Du toan nuoc San Thang (GD2)_BIEU KE HOACH  2015 (KTN 6.11 sua) 2" xfId="10409" xr:uid="{00000000-0005-0000-0000-000085160000}"/>
    <cellStyle name="T_09c_PhandienNhaso9_dự toán 30a 2013" xfId="4796" xr:uid="{00000000-0005-0000-0000-000086160000}"/>
    <cellStyle name="T_09c_PhandienNhaso9_dự toán 30a 2013 2" xfId="10408" xr:uid="{00000000-0005-0000-0000-000087160000}"/>
    <cellStyle name="T_09c_PhandienNhaso9_Ke hoach 2010 (theo doi 11-8-2010)" xfId="4797" xr:uid="{00000000-0005-0000-0000-000088160000}"/>
    <cellStyle name="T_09c_PhandienNhaso9_Ke hoach 2010 (theo doi 11-8-2010) 2" xfId="4798" xr:uid="{00000000-0005-0000-0000-000089160000}"/>
    <cellStyle name="T_09c_PhandienNhaso9_Ke hoach 2010 (theo doi 11-8-2010) 2 2" xfId="10406" xr:uid="{00000000-0005-0000-0000-00008A160000}"/>
    <cellStyle name="T_09c_PhandienNhaso9_Ke hoach 2010 (theo doi 11-8-2010) 3" xfId="10407" xr:uid="{00000000-0005-0000-0000-00008B160000}"/>
    <cellStyle name="T_09c_PhandienNhaso9_Ke hoach 2010 (theo doi 11-8-2010)_BIEU KE HOACH  2015 (KTN 6.11 sua)" xfId="4799" xr:uid="{00000000-0005-0000-0000-00008C160000}"/>
    <cellStyle name="T_09c_PhandienNhaso9_Ke hoach 2010 (theo doi 11-8-2010)_BIEU KE HOACH  2015 (KTN 6.11 sua) 2" xfId="10405" xr:uid="{00000000-0005-0000-0000-00008D160000}"/>
    <cellStyle name="T_09c_PhandienNhaso9_ke hoach dau thau 30-6-2010" xfId="4800" xr:uid="{00000000-0005-0000-0000-00008E160000}"/>
    <cellStyle name="T_09c_PhandienNhaso9_ke hoach dau thau 30-6-2010 2" xfId="4801" xr:uid="{00000000-0005-0000-0000-00008F160000}"/>
    <cellStyle name="T_09c_PhandienNhaso9_ke hoach dau thau 30-6-2010 2 2" xfId="10403" xr:uid="{00000000-0005-0000-0000-000090160000}"/>
    <cellStyle name="T_09c_PhandienNhaso9_ke hoach dau thau 30-6-2010 3" xfId="10404" xr:uid="{00000000-0005-0000-0000-000091160000}"/>
    <cellStyle name="T_09c_PhandienNhaso9_ke hoach dau thau 30-6-2010_BIEU KE HOACH  2015 (KTN 6.11 sua)" xfId="4802" xr:uid="{00000000-0005-0000-0000-000092160000}"/>
    <cellStyle name="T_09c_PhandienNhaso9_ke hoach dau thau 30-6-2010_BIEU KE HOACH  2015 (KTN 6.11 sua) 2" xfId="10402" xr:uid="{00000000-0005-0000-0000-000093160000}"/>
    <cellStyle name="T_09c_PhandienNhaso9_KH Von 2012 gui BKH 1" xfId="4803" xr:uid="{00000000-0005-0000-0000-000094160000}"/>
    <cellStyle name="T_09c_PhandienNhaso9_KH Von 2012 gui BKH 1 2" xfId="4804" xr:uid="{00000000-0005-0000-0000-000095160000}"/>
    <cellStyle name="T_09c_PhandienNhaso9_KH Von 2012 gui BKH 1 2 2" xfId="11258" xr:uid="{00000000-0005-0000-0000-000096160000}"/>
    <cellStyle name="T_09c_PhandienNhaso9_KH Von 2012 gui BKH 1 2 3" xfId="10921" xr:uid="{00000000-0005-0000-0000-000097160000}"/>
    <cellStyle name="T_09c_PhandienNhaso9_KH Von 2012 gui BKH 1 2 4" xfId="10321" xr:uid="{00000000-0005-0000-0000-000098160000}"/>
    <cellStyle name="T_09c_PhandienNhaso9_KH Von 2012 gui BKH 1 2 5" xfId="12289" xr:uid="{00000000-0005-0000-0000-000099160000}"/>
    <cellStyle name="T_09c_PhandienNhaso9_KH Von 2012 gui BKH 1 3" xfId="11257" xr:uid="{00000000-0005-0000-0000-00009A160000}"/>
    <cellStyle name="T_09c_PhandienNhaso9_KH Von 2012 gui BKH 1 4" xfId="10920" xr:uid="{00000000-0005-0000-0000-00009B160000}"/>
    <cellStyle name="T_09c_PhandienNhaso9_KH Von 2012 gui BKH 1 5" xfId="10401" xr:uid="{00000000-0005-0000-0000-00009C160000}"/>
    <cellStyle name="T_09c_PhandienNhaso9_KH Von 2012 gui BKH 1 6" xfId="12288" xr:uid="{00000000-0005-0000-0000-00009D160000}"/>
    <cellStyle name="T_09c_PhandienNhaso9_KH Von 2012 gui BKH 1_BIEU KE HOACH  2015 (KTN 6.11 sua)" xfId="4805" xr:uid="{00000000-0005-0000-0000-00009E160000}"/>
    <cellStyle name="T_09c_PhandienNhaso9_KH Von 2012 gui BKH 1_BIEU KE HOACH  2015 (KTN 6.11 sua) 2" xfId="11259" xr:uid="{00000000-0005-0000-0000-00009F160000}"/>
    <cellStyle name="T_09c_PhandienNhaso9_KH Von 2012 gui BKH 1_BIEU KE HOACH  2015 (KTN 6.11 sua) 3" xfId="10922" xr:uid="{00000000-0005-0000-0000-0000A0160000}"/>
    <cellStyle name="T_09c_PhandienNhaso9_KH Von 2012 gui BKH 1_BIEU KE HOACH  2015 (KTN 6.11 sua) 4" xfId="10320" xr:uid="{00000000-0005-0000-0000-0000A1160000}"/>
    <cellStyle name="T_09c_PhandienNhaso9_KH Von 2012 gui BKH 1_BIEU KE HOACH  2015 (KTN 6.11 sua) 5" xfId="12290" xr:uid="{00000000-0005-0000-0000-0000A2160000}"/>
    <cellStyle name="T_09c_PhandienNhaso9_QD ke hoach dau thau" xfId="4806" xr:uid="{00000000-0005-0000-0000-0000A3160000}"/>
    <cellStyle name="T_09c_PhandienNhaso9_QD ke hoach dau thau 2" xfId="4807" xr:uid="{00000000-0005-0000-0000-0000A4160000}"/>
    <cellStyle name="T_09c_PhandienNhaso9_QD ke hoach dau thau 2 2" xfId="10400" xr:uid="{00000000-0005-0000-0000-0000A5160000}"/>
    <cellStyle name="T_09c_PhandienNhaso9_QD ke hoach dau thau 3" xfId="10319" xr:uid="{00000000-0005-0000-0000-0000A6160000}"/>
    <cellStyle name="T_09c_PhandienNhaso9_QD ke hoach dau thau_BIEU KE HOACH  2015 (KTN 6.11 sua)" xfId="4808" xr:uid="{00000000-0005-0000-0000-0000A7160000}"/>
    <cellStyle name="T_09c_PhandienNhaso9_QD ke hoach dau thau_BIEU KE HOACH  2015 (KTN 6.11 sua) 2" xfId="10399" xr:uid="{00000000-0005-0000-0000-0000A8160000}"/>
    <cellStyle name="T_09c_PhandienNhaso9_Ra soat KH von 2011 (Huy-11-11-11)" xfId="4809" xr:uid="{00000000-0005-0000-0000-0000A9160000}"/>
    <cellStyle name="T_09c_PhandienNhaso9_Ra soat KH von 2011 (Huy-11-11-11) 2" xfId="4810" xr:uid="{00000000-0005-0000-0000-0000AA160000}"/>
    <cellStyle name="T_09c_PhandienNhaso9_Ra soat KH von 2011 (Huy-11-11-11) 2 2" xfId="10397" xr:uid="{00000000-0005-0000-0000-0000AB160000}"/>
    <cellStyle name="T_09c_PhandienNhaso9_Ra soat KH von 2011 (Huy-11-11-11) 3" xfId="10398" xr:uid="{00000000-0005-0000-0000-0000AC160000}"/>
    <cellStyle name="T_09c_PhandienNhaso9_Ra soat KH von 2011 (Huy-11-11-11)_BIEU KE HOACH  2015 (KTN 6.11 sua)" xfId="4811" xr:uid="{00000000-0005-0000-0000-0000AD160000}"/>
    <cellStyle name="T_09c_PhandienNhaso9_Ra soat KH von 2011 (Huy-11-11-11)_BIEU KE HOACH  2015 (KTN 6.11 sua) 2" xfId="10396" xr:uid="{00000000-0005-0000-0000-0000AE160000}"/>
    <cellStyle name="T_09c_PhandienNhaso9_tinh toan hoang ha" xfId="4812" xr:uid="{00000000-0005-0000-0000-0000AF160000}"/>
    <cellStyle name="T_09c_PhandienNhaso9_tinh toan hoang ha 2" xfId="4813" xr:uid="{00000000-0005-0000-0000-0000B0160000}"/>
    <cellStyle name="T_09c_PhandienNhaso9_tinh toan hoang ha 2 2" xfId="10394" xr:uid="{00000000-0005-0000-0000-0000B1160000}"/>
    <cellStyle name="T_09c_PhandienNhaso9_tinh toan hoang ha 3" xfId="10395" xr:uid="{00000000-0005-0000-0000-0000B2160000}"/>
    <cellStyle name="T_09c_PhandienNhaso9_tinh toan hoang ha_BIEU KE HOACH  2015 (KTN 6.11 sua)" xfId="4814" xr:uid="{00000000-0005-0000-0000-0000B3160000}"/>
    <cellStyle name="T_09c_PhandienNhaso9_tinh toan hoang ha_BIEU KE HOACH  2015 (KTN 6.11 sua) 2" xfId="10393" xr:uid="{00000000-0005-0000-0000-0000B4160000}"/>
    <cellStyle name="T_09c_PhandienNhaso9_Tong von ĐTPT" xfId="4815" xr:uid="{00000000-0005-0000-0000-0000B5160000}"/>
    <cellStyle name="T_09c_PhandienNhaso9_Tong von ĐTPT 2" xfId="4816" xr:uid="{00000000-0005-0000-0000-0000B6160000}"/>
    <cellStyle name="T_09c_PhandienNhaso9_Tong von ĐTPT 2 2" xfId="10391" xr:uid="{00000000-0005-0000-0000-0000B7160000}"/>
    <cellStyle name="T_09c_PhandienNhaso9_Tong von ĐTPT 3" xfId="10392" xr:uid="{00000000-0005-0000-0000-0000B8160000}"/>
    <cellStyle name="T_09c_PhandienNhaso9_Tong von ĐTPT_BIEU KE HOACH  2015 (KTN 6.11 sua)" xfId="4817" xr:uid="{00000000-0005-0000-0000-0000B9160000}"/>
    <cellStyle name="T_09c_PhandienNhaso9_Tong von ĐTPT_BIEU KE HOACH  2015 (KTN 6.11 sua) 2" xfId="10390" xr:uid="{00000000-0005-0000-0000-0000BA160000}"/>
    <cellStyle name="T_09c_PhandienNhaso9_Viec Huy dang lam" xfId="4818" xr:uid="{00000000-0005-0000-0000-0000BB160000}"/>
    <cellStyle name="T_09c_PhandienNhaso9_Viec Huy dang lam 2" xfId="10389" xr:uid="{00000000-0005-0000-0000-0000BC160000}"/>
    <cellStyle name="T_09c_PhandienNhaso9_Viec Huy dang lam_CT 134" xfId="4819" xr:uid="{00000000-0005-0000-0000-0000BD160000}"/>
    <cellStyle name="T_09c_PhandienNhaso9_Viec Huy dang lam_CT 134 2" xfId="10388" xr:uid="{00000000-0005-0000-0000-0000BE160000}"/>
    <cellStyle name="T_09d_Phannuocnhaso9" xfId="4820" xr:uid="{00000000-0005-0000-0000-0000BF160000}"/>
    <cellStyle name="T_09d_Phannuocnhaso9 2" xfId="10387" xr:uid="{00000000-0005-0000-0000-0000C0160000}"/>
    <cellStyle name="T_09d_Phannuocnhaso9_Bieu chi tieu KH 2014 (Huy-04-11)" xfId="4821" xr:uid="{00000000-0005-0000-0000-0000C1160000}"/>
    <cellStyle name="T_09d_Phannuocnhaso9_Bieu chi tieu KH 2014 (Huy-04-11) 2" xfId="4822" xr:uid="{00000000-0005-0000-0000-0000C2160000}"/>
    <cellStyle name="T_09d_Phannuocnhaso9_Bieu chi tieu KH 2014 (Huy-04-11) 2 2" xfId="10385" xr:uid="{00000000-0005-0000-0000-0000C3160000}"/>
    <cellStyle name="T_09d_Phannuocnhaso9_Bieu chi tieu KH 2014 (Huy-04-11) 3" xfId="10386" xr:uid="{00000000-0005-0000-0000-0000C4160000}"/>
    <cellStyle name="T_09d_Phannuocnhaso9_bieu ke hoach dau thau" xfId="4823" xr:uid="{00000000-0005-0000-0000-0000C5160000}"/>
    <cellStyle name="T_09d_Phannuocnhaso9_bieu ke hoach dau thau 2" xfId="4824" xr:uid="{00000000-0005-0000-0000-0000C6160000}"/>
    <cellStyle name="T_09d_Phannuocnhaso9_bieu ke hoach dau thau 2 2" xfId="10383" xr:uid="{00000000-0005-0000-0000-0000C7160000}"/>
    <cellStyle name="T_09d_Phannuocnhaso9_bieu ke hoach dau thau 3" xfId="10384" xr:uid="{00000000-0005-0000-0000-0000C8160000}"/>
    <cellStyle name="T_09d_Phannuocnhaso9_bieu ke hoach dau thau truong mam non SKH" xfId="4825" xr:uid="{00000000-0005-0000-0000-0000C9160000}"/>
    <cellStyle name="T_09d_Phannuocnhaso9_bieu ke hoach dau thau truong mam non SKH 2" xfId="4826" xr:uid="{00000000-0005-0000-0000-0000CA160000}"/>
    <cellStyle name="T_09d_Phannuocnhaso9_bieu ke hoach dau thau truong mam non SKH 2 2" xfId="10381" xr:uid="{00000000-0005-0000-0000-0000CB160000}"/>
    <cellStyle name="T_09d_Phannuocnhaso9_bieu ke hoach dau thau truong mam non SKH 3" xfId="10382" xr:uid="{00000000-0005-0000-0000-0000CC160000}"/>
    <cellStyle name="T_09d_Phannuocnhaso9_bieu ke hoach dau thau truong mam non SKH_BIEU KE HOACH  2015 (KTN 6.11 sua)" xfId="4827" xr:uid="{00000000-0005-0000-0000-0000CD160000}"/>
    <cellStyle name="T_09d_Phannuocnhaso9_bieu ke hoach dau thau truong mam non SKH_BIEU KE HOACH  2015 (KTN 6.11 sua) 2" xfId="10380" xr:uid="{00000000-0005-0000-0000-0000CE160000}"/>
    <cellStyle name="T_09d_Phannuocnhaso9_bieu ke hoach dau thau_BIEU KE HOACH  2015 (KTN 6.11 sua)" xfId="4828" xr:uid="{00000000-0005-0000-0000-0000CF160000}"/>
    <cellStyle name="T_09d_Phannuocnhaso9_bieu ke hoach dau thau_BIEU KE HOACH  2015 (KTN 6.11 sua) 2" xfId="10379" xr:uid="{00000000-0005-0000-0000-0000D0160000}"/>
    <cellStyle name="T_09d_Phannuocnhaso9_bieu tong hop lai kh von 2011 gui phong TH-KTDN" xfId="4829" xr:uid="{00000000-0005-0000-0000-0000D1160000}"/>
    <cellStyle name="T_09d_Phannuocnhaso9_bieu tong hop lai kh von 2011 gui phong TH-KTDN 2" xfId="4830" xr:uid="{00000000-0005-0000-0000-0000D2160000}"/>
    <cellStyle name="T_09d_Phannuocnhaso9_bieu tong hop lai kh von 2011 gui phong TH-KTDN 2 2" xfId="11275" xr:uid="{00000000-0005-0000-0000-0000D3160000}"/>
    <cellStyle name="T_09d_Phannuocnhaso9_bieu tong hop lai kh von 2011 gui phong TH-KTDN 2 3" xfId="10988" xr:uid="{00000000-0005-0000-0000-0000D4160000}"/>
    <cellStyle name="T_09d_Phannuocnhaso9_bieu tong hop lai kh von 2011 gui phong TH-KTDN 2 4" xfId="10377" xr:uid="{00000000-0005-0000-0000-0000D5160000}"/>
    <cellStyle name="T_09d_Phannuocnhaso9_bieu tong hop lai kh von 2011 gui phong TH-KTDN 2 5" xfId="12292" xr:uid="{00000000-0005-0000-0000-0000D6160000}"/>
    <cellStyle name="T_09d_Phannuocnhaso9_bieu tong hop lai kh von 2011 gui phong TH-KTDN 3" xfId="11274" xr:uid="{00000000-0005-0000-0000-0000D7160000}"/>
    <cellStyle name="T_09d_Phannuocnhaso9_bieu tong hop lai kh von 2011 gui phong TH-KTDN 4" xfId="10987" xr:uid="{00000000-0005-0000-0000-0000D8160000}"/>
    <cellStyle name="T_09d_Phannuocnhaso9_bieu tong hop lai kh von 2011 gui phong TH-KTDN 5" xfId="10378" xr:uid="{00000000-0005-0000-0000-0000D9160000}"/>
    <cellStyle name="T_09d_Phannuocnhaso9_bieu tong hop lai kh von 2011 gui phong TH-KTDN 6" xfId="12291" xr:uid="{00000000-0005-0000-0000-0000DA160000}"/>
    <cellStyle name="T_09d_Phannuocnhaso9_bieu tong hop lai kh von 2011 gui phong TH-KTDN_BIEU KE HOACH  2015 (KTN 6.11 sua)" xfId="4831" xr:uid="{00000000-0005-0000-0000-0000DB160000}"/>
    <cellStyle name="T_09d_Phannuocnhaso9_bieu tong hop lai kh von 2011 gui phong TH-KTDN_BIEU KE HOACH  2015 (KTN 6.11 sua) 2" xfId="11276" xr:uid="{00000000-0005-0000-0000-0000DC160000}"/>
    <cellStyle name="T_09d_Phannuocnhaso9_bieu tong hop lai kh von 2011 gui phong TH-KTDN_BIEU KE HOACH  2015 (KTN 6.11 sua) 3" xfId="10989" xr:uid="{00000000-0005-0000-0000-0000DD160000}"/>
    <cellStyle name="T_09d_Phannuocnhaso9_bieu tong hop lai kh von 2011 gui phong TH-KTDN_BIEU KE HOACH  2015 (KTN 6.11 sua) 4" xfId="10376" xr:uid="{00000000-0005-0000-0000-0000DE160000}"/>
    <cellStyle name="T_09d_Phannuocnhaso9_bieu tong hop lai kh von 2011 gui phong TH-KTDN_BIEU KE HOACH  2015 (KTN 6.11 sua) 5" xfId="12293" xr:uid="{00000000-0005-0000-0000-0000DF160000}"/>
    <cellStyle name="T_09d_Phannuocnhaso9_Book1" xfId="4832" xr:uid="{00000000-0005-0000-0000-0000E0160000}"/>
    <cellStyle name="T_09d_Phannuocnhaso9_Book1 2" xfId="4833" xr:uid="{00000000-0005-0000-0000-0000E1160000}"/>
    <cellStyle name="T_09d_Phannuocnhaso9_Book1 2 2" xfId="10374" xr:uid="{00000000-0005-0000-0000-0000E2160000}"/>
    <cellStyle name="T_09d_Phannuocnhaso9_Book1 3" xfId="10375" xr:uid="{00000000-0005-0000-0000-0000E3160000}"/>
    <cellStyle name="T_09d_Phannuocnhaso9_Book1_BIEU KE HOACH  2015 (KTN 6.11 sua)" xfId="4834" xr:uid="{00000000-0005-0000-0000-0000E4160000}"/>
    <cellStyle name="T_09d_Phannuocnhaso9_Book1_BIEU KE HOACH  2015 (KTN 6.11 sua) 2" xfId="10373" xr:uid="{00000000-0005-0000-0000-0000E5160000}"/>
    <cellStyle name="T_09d_Phannuocnhaso9_Book1_Ke hoach 2010 (theo doi 11-8-2010)" xfId="4835" xr:uid="{00000000-0005-0000-0000-0000E6160000}"/>
    <cellStyle name="T_09d_Phannuocnhaso9_Book1_Ke hoach 2010 (theo doi 11-8-2010) 2" xfId="4836" xr:uid="{00000000-0005-0000-0000-0000E7160000}"/>
    <cellStyle name="T_09d_Phannuocnhaso9_Book1_Ke hoach 2010 (theo doi 11-8-2010) 2 2" xfId="11278" xr:uid="{00000000-0005-0000-0000-0000E8160000}"/>
    <cellStyle name="T_09d_Phannuocnhaso9_Book1_Ke hoach 2010 (theo doi 11-8-2010) 2 3" xfId="10991" xr:uid="{00000000-0005-0000-0000-0000E9160000}"/>
    <cellStyle name="T_09d_Phannuocnhaso9_Book1_Ke hoach 2010 (theo doi 11-8-2010) 2 4" xfId="10371" xr:uid="{00000000-0005-0000-0000-0000EA160000}"/>
    <cellStyle name="T_09d_Phannuocnhaso9_Book1_Ke hoach 2010 (theo doi 11-8-2010) 2 5" xfId="12295" xr:uid="{00000000-0005-0000-0000-0000EB160000}"/>
    <cellStyle name="T_09d_Phannuocnhaso9_Book1_Ke hoach 2010 (theo doi 11-8-2010) 3" xfId="11277" xr:uid="{00000000-0005-0000-0000-0000EC160000}"/>
    <cellStyle name="T_09d_Phannuocnhaso9_Book1_Ke hoach 2010 (theo doi 11-8-2010) 4" xfId="10990" xr:uid="{00000000-0005-0000-0000-0000ED160000}"/>
    <cellStyle name="T_09d_Phannuocnhaso9_Book1_Ke hoach 2010 (theo doi 11-8-2010) 5" xfId="10372" xr:uid="{00000000-0005-0000-0000-0000EE160000}"/>
    <cellStyle name="T_09d_Phannuocnhaso9_Book1_Ke hoach 2010 (theo doi 11-8-2010) 6" xfId="12294" xr:uid="{00000000-0005-0000-0000-0000EF160000}"/>
    <cellStyle name="T_09d_Phannuocnhaso9_Book1_Ke hoach 2010 (theo doi 11-8-2010)_BIEU KE HOACH  2015 (KTN 6.11 sua)" xfId="4837" xr:uid="{00000000-0005-0000-0000-0000F0160000}"/>
    <cellStyle name="T_09d_Phannuocnhaso9_Book1_Ke hoach 2010 (theo doi 11-8-2010)_BIEU KE HOACH  2015 (KTN 6.11 sua) 2" xfId="11279" xr:uid="{00000000-0005-0000-0000-0000F1160000}"/>
    <cellStyle name="T_09d_Phannuocnhaso9_Book1_Ke hoach 2010 (theo doi 11-8-2010)_BIEU KE HOACH  2015 (KTN 6.11 sua) 3" xfId="10992" xr:uid="{00000000-0005-0000-0000-0000F2160000}"/>
    <cellStyle name="T_09d_Phannuocnhaso9_Book1_Ke hoach 2010 (theo doi 11-8-2010)_BIEU KE HOACH  2015 (KTN 6.11 sua) 4" xfId="10370" xr:uid="{00000000-0005-0000-0000-0000F3160000}"/>
    <cellStyle name="T_09d_Phannuocnhaso9_Book1_Ke hoach 2010 (theo doi 11-8-2010)_BIEU KE HOACH  2015 (KTN 6.11 sua) 5" xfId="12296" xr:uid="{00000000-0005-0000-0000-0000F4160000}"/>
    <cellStyle name="T_09d_Phannuocnhaso9_Book1_ke hoach dau thau 30-6-2010" xfId="4838" xr:uid="{00000000-0005-0000-0000-0000F5160000}"/>
    <cellStyle name="T_09d_Phannuocnhaso9_Book1_ke hoach dau thau 30-6-2010 2" xfId="4839" xr:uid="{00000000-0005-0000-0000-0000F6160000}"/>
    <cellStyle name="T_09d_Phannuocnhaso9_Book1_ke hoach dau thau 30-6-2010 2 2" xfId="11281" xr:uid="{00000000-0005-0000-0000-0000F7160000}"/>
    <cellStyle name="T_09d_Phannuocnhaso9_Book1_ke hoach dau thau 30-6-2010 2 3" xfId="10994" xr:uid="{00000000-0005-0000-0000-0000F8160000}"/>
    <cellStyle name="T_09d_Phannuocnhaso9_Book1_ke hoach dau thau 30-6-2010 2 4" xfId="10368" xr:uid="{00000000-0005-0000-0000-0000F9160000}"/>
    <cellStyle name="T_09d_Phannuocnhaso9_Book1_ke hoach dau thau 30-6-2010 2 5" xfId="12298" xr:uid="{00000000-0005-0000-0000-0000FA160000}"/>
    <cellStyle name="T_09d_Phannuocnhaso9_Book1_ke hoach dau thau 30-6-2010 3" xfId="11280" xr:uid="{00000000-0005-0000-0000-0000FB160000}"/>
    <cellStyle name="T_09d_Phannuocnhaso9_Book1_ke hoach dau thau 30-6-2010 4" xfId="10993" xr:uid="{00000000-0005-0000-0000-0000FC160000}"/>
    <cellStyle name="T_09d_Phannuocnhaso9_Book1_ke hoach dau thau 30-6-2010 5" xfId="10369" xr:uid="{00000000-0005-0000-0000-0000FD160000}"/>
    <cellStyle name="T_09d_Phannuocnhaso9_Book1_ke hoach dau thau 30-6-2010 6" xfId="12297" xr:uid="{00000000-0005-0000-0000-0000FE160000}"/>
    <cellStyle name="T_09d_Phannuocnhaso9_Book1_ke hoach dau thau 30-6-2010_BIEU KE HOACH  2015 (KTN 6.11 sua)" xfId="4840" xr:uid="{00000000-0005-0000-0000-0000FF160000}"/>
    <cellStyle name="T_09d_Phannuocnhaso9_Book1_ke hoach dau thau 30-6-2010_BIEU KE HOACH  2015 (KTN 6.11 sua) 2" xfId="11282" xr:uid="{00000000-0005-0000-0000-000000170000}"/>
    <cellStyle name="T_09d_Phannuocnhaso9_Book1_ke hoach dau thau 30-6-2010_BIEU KE HOACH  2015 (KTN 6.11 sua) 3" xfId="10995" xr:uid="{00000000-0005-0000-0000-000001170000}"/>
    <cellStyle name="T_09d_Phannuocnhaso9_Book1_ke hoach dau thau 30-6-2010_BIEU KE HOACH  2015 (KTN 6.11 sua) 4" xfId="10367" xr:uid="{00000000-0005-0000-0000-000002170000}"/>
    <cellStyle name="T_09d_Phannuocnhaso9_Book1_ke hoach dau thau 30-6-2010_BIEU KE HOACH  2015 (KTN 6.11 sua) 5" xfId="12299" xr:uid="{00000000-0005-0000-0000-000003170000}"/>
    <cellStyle name="T_09d_Phannuocnhaso9_Copy of KH PHAN BO VON ĐỐI ỨNG NAM 2011 (30 TY phuong án gop WB)" xfId="4841" xr:uid="{00000000-0005-0000-0000-000004170000}"/>
    <cellStyle name="T_09d_Phannuocnhaso9_Copy of KH PHAN BO VON ĐỐI ỨNG NAM 2011 (30 TY phuong án gop WB) 2" xfId="4842" xr:uid="{00000000-0005-0000-0000-000005170000}"/>
    <cellStyle name="T_09d_Phannuocnhaso9_Copy of KH PHAN BO VON ĐỐI ỨNG NAM 2011 (30 TY phuong án gop WB) 2 2" xfId="11284" xr:uid="{00000000-0005-0000-0000-000006170000}"/>
    <cellStyle name="T_09d_Phannuocnhaso9_Copy of KH PHAN BO VON ĐỐI ỨNG NAM 2011 (30 TY phuong án gop WB) 2 3" xfId="10997" xr:uid="{00000000-0005-0000-0000-000007170000}"/>
    <cellStyle name="T_09d_Phannuocnhaso9_Copy of KH PHAN BO VON ĐỐI ỨNG NAM 2011 (30 TY phuong án gop WB) 2 4" xfId="10365" xr:uid="{00000000-0005-0000-0000-000008170000}"/>
    <cellStyle name="T_09d_Phannuocnhaso9_Copy of KH PHAN BO VON ĐỐI ỨNG NAM 2011 (30 TY phuong án gop WB) 2 5" xfId="12301" xr:uid="{00000000-0005-0000-0000-000009170000}"/>
    <cellStyle name="T_09d_Phannuocnhaso9_Copy of KH PHAN BO VON ĐỐI ỨNG NAM 2011 (30 TY phuong án gop WB) 3" xfId="11283" xr:uid="{00000000-0005-0000-0000-00000A170000}"/>
    <cellStyle name="T_09d_Phannuocnhaso9_Copy of KH PHAN BO VON ĐỐI ỨNG NAM 2011 (30 TY phuong án gop WB) 4" xfId="10996" xr:uid="{00000000-0005-0000-0000-00000B170000}"/>
    <cellStyle name="T_09d_Phannuocnhaso9_Copy of KH PHAN BO VON ĐỐI ỨNG NAM 2011 (30 TY phuong án gop WB) 5" xfId="10366" xr:uid="{00000000-0005-0000-0000-00000C170000}"/>
    <cellStyle name="T_09d_Phannuocnhaso9_Copy of KH PHAN BO VON ĐỐI ỨNG NAM 2011 (30 TY phuong án gop WB) 6" xfId="12300" xr:uid="{00000000-0005-0000-0000-00000D170000}"/>
    <cellStyle name="T_09d_Phannuocnhaso9_Copy of KH PHAN BO VON ĐỐI ỨNG NAM 2011 (30 TY phuong án gop WB)_BIEU KE HOACH  2015 (KTN 6.11 sua)" xfId="4843" xr:uid="{00000000-0005-0000-0000-00000E170000}"/>
    <cellStyle name="T_09d_Phannuocnhaso9_Copy of KH PHAN BO VON ĐỐI ỨNG NAM 2011 (30 TY phuong án gop WB)_BIEU KE HOACH  2015 (KTN 6.11 sua) 2" xfId="11285" xr:uid="{00000000-0005-0000-0000-00000F170000}"/>
    <cellStyle name="T_09d_Phannuocnhaso9_Copy of KH PHAN BO VON ĐỐI ỨNG NAM 2011 (30 TY phuong án gop WB)_BIEU KE HOACH  2015 (KTN 6.11 sua) 3" xfId="10998" xr:uid="{00000000-0005-0000-0000-000010170000}"/>
    <cellStyle name="T_09d_Phannuocnhaso9_Copy of KH PHAN BO VON ĐỐI ỨNG NAM 2011 (30 TY phuong án gop WB)_BIEU KE HOACH  2015 (KTN 6.11 sua) 4" xfId="10364" xr:uid="{00000000-0005-0000-0000-000011170000}"/>
    <cellStyle name="T_09d_Phannuocnhaso9_Copy of KH PHAN BO VON ĐỐI ỨNG NAM 2011 (30 TY phuong án gop WB)_BIEU KE HOACH  2015 (KTN 6.11 sua) 5" xfId="12302" xr:uid="{00000000-0005-0000-0000-000012170000}"/>
    <cellStyle name="T_09d_Phannuocnhaso9_DTTD chieng chan Tham lai 29-9-2009" xfId="4844" xr:uid="{00000000-0005-0000-0000-000013170000}"/>
    <cellStyle name="T_09d_Phannuocnhaso9_DTTD chieng chan Tham lai 29-9-2009 2" xfId="4845" xr:uid="{00000000-0005-0000-0000-000014170000}"/>
    <cellStyle name="T_09d_Phannuocnhaso9_DTTD chieng chan Tham lai 29-9-2009 2 2" xfId="11287" xr:uid="{00000000-0005-0000-0000-000015170000}"/>
    <cellStyle name="T_09d_Phannuocnhaso9_DTTD chieng chan Tham lai 29-9-2009 2 3" xfId="11000" xr:uid="{00000000-0005-0000-0000-000016170000}"/>
    <cellStyle name="T_09d_Phannuocnhaso9_DTTD chieng chan Tham lai 29-9-2009 2 4" xfId="10362" xr:uid="{00000000-0005-0000-0000-000017170000}"/>
    <cellStyle name="T_09d_Phannuocnhaso9_DTTD chieng chan Tham lai 29-9-2009 2 5" xfId="12304" xr:uid="{00000000-0005-0000-0000-000018170000}"/>
    <cellStyle name="T_09d_Phannuocnhaso9_DTTD chieng chan Tham lai 29-9-2009 3" xfId="11286" xr:uid="{00000000-0005-0000-0000-000019170000}"/>
    <cellStyle name="T_09d_Phannuocnhaso9_DTTD chieng chan Tham lai 29-9-2009 4" xfId="10999" xr:uid="{00000000-0005-0000-0000-00001A170000}"/>
    <cellStyle name="T_09d_Phannuocnhaso9_DTTD chieng chan Tham lai 29-9-2009 5" xfId="10363" xr:uid="{00000000-0005-0000-0000-00001B170000}"/>
    <cellStyle name="T_09d_Phannuocnhaso9_DTTD chieng chan Tham lai 29-9-2009 6" xfId="12303" xr:uid="{00000000-0005-0000-0000-00001C170000}"/>
    <cellStyle name="T_09d_Phannuocnhaso9_DTTD chieng chan Tham lai 29-9-2009_BIEU KE HOACH  2015 (KTN 6.11 sua)" xfId="4846" xr:uid="{00000000-0005-0000-0000-00001D170000}"/>
    <cellStyle name="T_09d_Phannuocnhaso9_DTTD chieng chan Tham lai 29-9-2009_BIEU KE HOACH  2015 (KTN 6.11 sua) 2" xfId="11288" xr:uid="{00000000-0005-0000-0000-00001E170000}"/>
    <cellStyle name="T_09d_Phannuocnhaso9_DTTD chieng chan Tham lai 29-9-2009_BIEU KE HOACH  2015 (KTN 6.11 sua) 3" xfId="11001" xr:uid="{00000000-0005-0000-0000-00001F170000}"/>
    <cellStyle name="T_09d_Phannuocnhaso9_DTTD chieng chan Tham lai 29-9-2009_BIEU KE HOACH  2015 (KTN 6.11 sua) 4" xfId="10361" xr:uid="{00000000-0005-0000-0000-000020170000}"/>
    <cellStyle name="T_09d_Phannuocnhaso9_DTTD chieng chan Tham lai 29-9-2009_BIEU KE HOACH  2015 (KTN 6.11 sua) 5" xfId="12305" xr:uid="{00000000-0005-0000-0000-000021170000}"/>
    <cellStyle name="T_09d_Phannuocnhaso9_Du toan nuoc San Thang (GD2)" xfId="4847" xr:uid="{00000000-0005-0000-0000-000022170000}"/>
    <cellStyle name="T_09d_Phannuocnhaso9_Du toan nuoc San Thang (GD2) 2" xfId="4848" xr:uid="{00000000-0005-0000-0000-000023170000}"/>
    <cellStyle name="T_09d_Phannuocnhaso9_Du toan nuoc San Thang (GD2) 2 2" xfId="10359" xr:uid="{00000000-0005-0000-0000-000024170000}"/>
    <cellStyle name="T_09d_Phannuocnhaso9_Du toan nuoc San Thang (GD2) 3" xfId="10360" xr:uid="{00000000-0005-0000-0000-000025170000}"/>
    <cellStyle name="T_09d_Phannuocnhaso9_Du toan nuoc San Thang (GD2)_BIEU KE HOACH  2015 (KTN 6.11 sua)" xfId="4849" xr:uid="{00000000-0005-0000-0000-000026170000}"/>
    <cellStyle name="T_09d_Phannuocnhaso9_Du toan nuoc San Thang (GD2)_BIEU KE HOACH  2015 (KTN 6.11 sua) 2" xfId="10358" xr:uid="{00000000-0005-0000-0000-000027170000}"/>
    <cellStyle name="T_09d_Phannuocnhaso9_dự toán 30a 2013" xfId="4850" xr:uid="{00000000-0005-0000-0000-000028170000}"/>
    <cellStyle name="T_09d_Phannuocnhaso9_dự toán 30a 2013 2" xfId="10357" xr:uid="{00000000-0005-0000-0000-000029170000}"/>
    <cellStyle name="T_09d_Phannuocnhaso9_Ke hoach 2010 (theo doi 11-8-2010)" xfId="4851" xr:uid="{00000000-0005-0000-0000-00002A170000}"/>
    <cellStyle name="T_09d_Phannuocnhaso9_Ke hoach 2010 (theo doi 11-8-2010) 2" xfId="4852" xr:uid="{00000000-0005-0000-0000-00002B170000}"/>
    <cellStyle name="T_09d_Phannuocnhaso9_Ke hoach 2010 (theo doi 11-8-2010) 2 2" xfId="10356" xr:uid="{00000000-0005-0000-0000-00002C170000}"/>
    <cellStyle name="T_09d_Phannuocnhaso9_Ke hoach 2010 (theo doi 11-8-2010) 3" xfId="10352" xr:uid="{00000000-0005-0000-0000-00002D170000}"/>
    <cellStyle name="T_09d_Phannuocnhaso9_Ke hoach 2010 (theo doi 11-8-2010)_BIEU KE HOACH  2015 (KTN 6.11 sua)" xfId="4853" xr:uid="{00000000-0005-0000-0000-00002E170000}"/>
    <cellStyle name="T_09d_Phannuocnhaso9_Ke hoach 2010 (theo doi 11-8-2010)_BIEU KE HOACH  2015 (KTN 6.11 sua) 2" xfId="10355" xr:uid="{00000000-0005-0000-0000-00002F170000}"/>
    <cellStyle name="T_09d_Phannuocnhaso9_ke hoach dau thau 30-6-2010" xfId="4854" xr:uid="{00000000-0005-0000-0000-000030170000}"/>
    <cellStyle name="T_09d_Phannuocnhaso9_ke hoach dau thau 30-6-2010 2" xfId="4855" xr:uid="{00000000-0005-0000-0000-000031170000}"/>
    <cellStyle name="T_09d_Phannuocnhaso9_ke hoach dau thau 30-6-2010 2 2" xfId="10353" xr:uid="{00000000-0005-0000-0000-000032170000}"/>
    <cellStyle name="T_09d_Phannuocnhaso9_ke hoach dau thau 30-6-2010 3" xfId="10354" xr:uid="{00000000-0005-0000-0000-000033170000}"/>
    <cellStyle name="T_09d_Phannuocnhaso9_ke hoach dau thau 30-6-2010_BIEU KE HOACH  2015 (KTN 6.11 sua)" xfId="4856" xr:uid="{00000000-0005-0000-0000-000034170000}"/>
    <cellStyle name="T_09d_Phannuocnhaso9_ke hoach dau thau 30-6-2010_BIEU KE HOACH  2015 (KTN 6.11 sua) 2" xfId="10351" xr:uid="{00000000-0005-0000-0000-000035170000}"/>
    <cellStyle name="T_09d_Phannuocnhaso9_KH Von 2012 gui BKH 1" xfId="4857" xr:uid="{00000000-0005-0000-0000-000036170000}"/>
    <cellStyle name="T_09d_Phannuocnhaso9_KH Von 2012 gui BKH 1 2" xfId="4858" xr:uid="{00000000-0005-0000-0000-000037170000}"/>
    <cellStyle name="T_09d_Phannuocnhaso9_KH Von 2012 gui BKH 1 2 2" xfId="11294" xr:uid="{00000000-0005-0000-0000-000038170000}"/>
    <cellStyle name="T_09d_Phannuocnhaso9_KH Von 2012 gui BKH 1 2 3" xfId="11003" xr:uid="{00000000-0005-0000-0000-000039170000}"/>
    <cellStyle name="T_09d_Phannuocnhaso9_KH Von 2012 gui BKH 1 2 4" xfId="10349" xr:uid="{00000000-0005-0000-0000-00003A170000}"/>
    <cellStyle name="T_09d_Phannuocnhaso9_KH Von 2012 gui BKH 1 2 5" xfId="12307" xr:uid="{00000000-0005-0000-0000-00003B170000}"/>
    <cellStyle name="T_09d_Phannuocnhaso9_KH Von 2012 gui BKH 1 3" xfId="11293" xr:uid="{00000000-0005-0000-0000-00003C170000}"/>
    <cellStyle name="T_09d_Phannuocnhaso9_KH Von 2012 gui BKH 1 4" xfId="11002" xr:uid="{00000000-0005-0000-0000-00003D170000}"/>
    <cellStyle name="T_09d_Phannuocnhaso9_KH Von 2012 gui BKH 1 5" xfId="10350" xr:uid="{00000000-0005-0000-0000-00003E170000}"/>
    <cellStyle name="T_09d_Phannuocnhaso9_KH Von 2012 gui BKH 1 6" xfId="12306" xr:uid="{00000000-0005-0000-0000-00003F170000}"/>
    <cellStyle name="T_09d_Phannuocnhaso9_KH Von 2012 gui BKH 1_BIEU KE HOACH  2015 (KTN 6.11 sua)" xfId="4859" xr:uid="{00000000-0005-0000-0000-000040170000}"/>
    <cellStyle name="T_09d_Phannuocnhaso9_KH Von 2012 gui BKH 1_BIEU KE HOACH  2015 (KTN 6.11 sua) 2" xfId="11295" xr:uid="{00000000-0005-0000-0000-000041170000}"/>
    <cellStyle name="T_09d_Phannuocnhaso9_KH Von 2012 gui BKH 1_BIEU KE HOACH  2015 (KTN 6.11 sua) 3" xfId="11004" xr:uid="{00000000-0005-0000-0000-000042170000}"/>
    <cellStyle name="T_09d_Phannuocnhaso9_KH Von 2012 gui BKH 1_BIEU KE HOACH  2015 (KTN 6.11 sua) 4" xfId="10348" xr:uid="{00000000-0005-0000-0000-000043170000}"/>
    <cellStyle name="T_09d_Phannuocnhaso9_KH Von 2012 gui BKH 1_BIEU KE HOACH  2015 (KTN 6.11 sua) 5" xfId="12308" xr:uid="{00000000-0005-0000-0000-000044170000}"/>
    <cellStyle name="T_09d_Phannuocnhaso9_QD ke hoach dau thau" xfId="4860" xr:uid="{00000000-0005-0000-0000-000045170000}"/>
    <cellStyle name="T_09d_Phannuocnhaso9_QD ke hoach dau thau 2" xfId="4861" xr:uid="{00000000-0005-0000-0000-000046170000}"/>
    <cellStyle name="T_09d_Phannuocnhaso9_QD ke hoach dau thau 2 2" xfId="10346" xr:uid="{00000000-0005-0000-0000-000047170000}"/>
    <cellStyle name="T_09d_Phannuocnhaso9_QD ke hoach dau thau 3" xfId="10347" xr:uid="{00000000-0005-0000-0000-000048170000}"/>
    <cellStyle name="T_09d_Phannuocnhaso9_QD ke hoach dau thau_BIEU KE HOACH  2015 (KTN 6.11 sua)" xfId="4862" xr:uid="{00000000-0005-0000-0000-000049170000}"/>
    <cellStyle name="T_09d_Phannuocnhaso9_QD ke hoach dau thau_BIEU KE HOACH  2015 (KTN 6.11 sua) 2" xfId="10345" xr:uid="{00000000-0005-0000-0000-00004A170000}"/>
    <cellStyle name="T_09d_Phannuocnhaso9_Ra soat KH von 2011 (Huy-11-11-11)" xfId="4863" xr:uid="{00000000-0005-0000-0000-00004B170000}"/>
    <cellStyle name="T_09d_Phannuocnhaso9_Ra soat KH von 2011 (Huy-11-11-11) 2" xfId="4864" xr:uid="{00000000-0005-0000-0000-00004C170000}"/>
    <cellStyle name="T_09d_Phannuocnhaso9_Ra soat KH von 2011 (Huy-11-11-11) 2 2" xfId="10343" xr:uid="{00000000-0005-0000-0000-00004D170000}"/>
    <cellStyle name="T_09d_Phannuocnhaso9_Ra soat KH von 2011 (Huy-11-11-11) 3" xfId="10344" xr:uid="{00000000-0005-0000-0000-00004E170000}"/>
    <cellStyle name="T_09d_Phannuocnhaso9_Ra soat KH von 2011 (Huy-11-11-11)_BIEU KE HOACH  2015 (KTN 6.11 sua)" xfId="4865" xr:uid="{00000000-0005-0000-0000-00004F170000}"/>
    <cellStyle name="T_09d_Phannuocnhaso9_Ra soat KH von 2011 (Huy-11-11-11)_BIEU KE HOACH  2015 (KTN 6.11 sua) 2" xfId="10342" xr:uid="{00000000-0005-0000-0000-000050170000}"/>
    <cellStyle name="T_09d_Phannuocnhaso9_tinh toan hoang ha" xfId="4866" xr:uid="{00000000-0005-0000-0000-000051170000}"/>
    <cellStyle name="T_09d_Phannuocnhaso9_tinh toan hoang ha 2" xfId="4867" xr:uid="{00000000-0005-0000-0000-000052170000}"/>
    <cellStyle name="T_09d_Phannuocnhaso9_tinh toan hoang ha 2 2" xfId="10340" xr:uid="{00000000-0005-0000-0000-000053170000}"/>
    <cellStyle name="T_09d_Phannuocnhaso9_tinh toan hoang ha 3" xfId="10341" xr:uid="{00000000-0005-0000-0000-000054170000}"/>
    <cellStyle name="T_09d_Phannuocnhaso9_tinh toan hoang ha_BIEU KE HOACH  2015 (KTN 6.11 sua)" xfId="4868" xr:uid="{00000000-0005-0000-0000-000055170000}"/>
    <cellStyle name="T_09d_Phannuocnhaso9_tinh toan hoang ha_BIEU KE HOACH  2015 (KTN 6.11 sua) 2" xfId="10339" xr:uid="{00000000-0005-0000-0000-000056170000}"/>
    <cellStyle name="T_09d_Phannuocnhaso9_Tong von ĐTPT" xfId="4869" xr:uid="{00000000-0005-0000-0000-000057170000}"/>
    <cellStyle name="T_09d_Phannuocnhaso9_Tong von ĐTPT 2" xfId="4870" xr:uid="{00000000-0005-0000-0000-000058170000}"/>
    <cellStyle name="T_09d_Phannuocnhaso9_Tong von ĐTPT 2 2" xfId="10337" xr:uid="{00000000-0005-0000-0000-000059170000}"/>
    <cellStyle name="T_09d_Phannuocnhaso9_Tong von ĐTPT 3" xfId="10338" xr:uid="{00000000-0005-0000-0000-00005A170000}"/>
    <cellStyle name="T_09d_Phannuocnhaso9_Tong von ĐTPT_BIEU KE HOACH  2015 (KTN 6.11 sua)" xfId="4871" xr:uid="{00000000-0005-0000-0000-00005B170000}"/>
    <cellStyle name="T_09d_Phannuocnhaso9_Tong von ĐTPT_BIEU KE HOACH  2015 (KTN 6.11 sua) 2" xfId="10336" xr:uid="{00000000-0005-0000-0000-00005C170000}"/>
    <cellStyle name="T_09d_Phannuocnhaso9_Viec Huy dang lam" xfId="4872" xr:uid="{00000000-0005-0000-0000-00005D170000}"/>
    <cellStyle name="T_09d_Phannuocnhaso9_Viec Huy dang lam 2" xfId="10335" xr:uid="{00000000-0005-0000-0000-00005E170000}"/>
    <cellStyle name="T_09d_Phannuocnhaso9_Viec Huy dang lam_CT 134" xfId="4873" xr:uid="{00000000-0005-0000-0000-00005F170000}"/>
    <cellStyle name="T_09d_Phannuocnhaso9_Viec Huy dang lam_CT 134 2" xfId="10334" xr:uid="{00000000-0005-0000-0000-000060170000}"/>
    <cellStyle name="T_09f_TienluongThannhaso9" xfId="4874" xr:uid="{00000000-0005-0000-0000-000061170000}"/>
    <cellStyle name="T_09f_TienluongThannhaso9 2" xfId="10333" xr:uid="{00000000-0005-0000-0000-000062170000}"/>
    <cellStyle name="T_09f_TienluongThannhaso9_Bieu chi tieu KH 2014 (Huy-04-11)" xfId="4875" xr:uid="{00000000-0005-0000-0000-000063170000}"/>
    <cellStyle name="T_09f_TienluongThannhaso9_Bieu chi tieu KH 2014 (Huy-04-11) 2" xfId="4876" xr:uid="{00000000-0005-0000-0000-000064170000}"/>
    <cellStyle name="T_09f_TienluongThannhaso9_Bieu chi tieu KH 2014 (Huy-04-11) 2 2" xfId="10331" xr:uid="{00000000-0005-0000-0000-000065170000}"/>
    <cellStyle name="T_09f_TienluongThannhaso9_Bieu chi tieu KH 2014 (Huy-04-11) 3" xfId="10332" xr:uid="{00000000-0005-0000-0000-000066170000}"/>
    <cellStyle name="T_09f_TienluongThannhaso9_bieu ke hoach dau thau" xfId="4877" xr:uid="{00000000-0005-0000-0000-000067170000}"/>
    <cellStyle name="T_09f_TienluongThannhaso9_bieu ke hoach dau thau 2" xfId="4878" xr:uid="{00000000-0005-0000-0000-000068170000}"/>
    <cellStyle name="T_09f_TienluongThannhaso9_bieu ke hoach dau thau 2 2" xfId="10329" xr:uid="{00000000-0005-0000-0000-000069170000}"/>
    <cellStyle name="T_09f_TienluongThannhaso9_bieu ke hoach dau thau 3" xfId="10330" xr:uid="{00000000-0005-0000-0000-00006A170000}"/>
    <cellStyle name="T_09f_TienluongThannhaso9_bieu ke hoach dau thau truong mam non SKH" xfId="4879" xr:uid="{00000000-0005-0000-0000-00006B170000}"/>
    <cellStyle name="T_09f_TienluongThannhaso9_bieu ke hoach dau thau truong mam non SKH 2" xfId="4880" xr:uid="{00000000-0005-0000-0000-00006C170000}"/>
    <cellStyle name="T_09f_TienluongThannhaso9_bieu ke hoach dau thau truong mam non SKH 2 2" xfId="10327" xr:uid="{00000000-0005-0000-0000-00006D170000}"/>
    <cellStyle name="T_09f_TienluongThannhaso9_bieu ke hoach dau thau truong mam non SKH 3" xfId="10328" xr:uid="{00000000-0005-0000-0000-00006E170000}"/>
    <cellStyle name="T_09f_TienluongThannhaso9_bieu ke hoach dau thau truong mam non SKH_BIEU KE HOACH  2015 (KTN 6.11 sua)" xfId="4881" xr:uid="{00000000-0005-0000-0000-00006F170000}"/>
    <cellStyle name="T_09f_TienluongThannhaso9_bieu ke hoach dau thau truong mam non SKH_BIEU KE HOACH  2015 (KTN 6.11 sua) 2" xfId="10326" xr:uid="{00000000-0005-0000-0000-000070170000}"/>
    <cellStyle name="T_09f_TienluongThannhaso9_bieu ke hoach dau thau_BIEU KE HOACH  2015 (KTN 6.11 sua)" xfId="4882" xr:uid="{00000000-0005-0000-0000-000071170000}"/>
    <cellStyle name="T_09f_TienluongThannhaso9_bieu ke hoach dau thau_BIEU KE HOACH  2015 (KTN 6.11 sua) 2" xfId="10325" xr:uid="{00000000-0005-0000-0000-000072170000}"/>
    <cellStyle name="T_09f_TienluongThannhaso9_bieu tong hop lai kh von 2011 gui phong TH-KTDN" xfId="4883" xr:uid="{00000000-0005-0000-0000-000073170000}"/>
    <cellStyle name="T_09f_TienluongThannhaso9_bieu tong hop lai kh von 2011 gui phong TH-KTDN 2" xfId="4884" xr:uid="{00000000-0005-0000-0000-000074170000}"/>
    <cellStyle name="T_09f_TienluongThannhaso9_bieu tong hop lai kh von 2011 gui phong TH-KTDN 2 2" xfId="11297" xr:uid="{00000000-0005-0000-0000-000075170000}"/>
    <cellStyle name="T_09f_TienluongThannhaso9_bieu tong hop lai kh von 2011 gui phong TH-KTDN 2 3" xfId="11006" xr:uid="{00000000-0005-0000-0000-000076170000}"/>
    <cellStyle name="T_09f_TienluongThannhaso9_bieu tong hop lai kh von 2011 gui phong TH-KTDN 2 4" xfId="10323" xr:uid="{00000000-0005-0000-0000-000077170000}"/>
    <cellStyle name="T_09f_TienluongThannhaso9_bieu tong hop lai kh von 2011 gui phong TH-KTDN 2 5" xfId="12310" xr:uid="{00000000-0005-0000-0000-000078170000}"/>
    <cellStyle name="T_09f_TienluongThannhaso9_bieu tong hop lai kh von 2011 gui phong TH-KTDN 3" xfId="11296" xr:uid="{00000000-0005-0000-0000-000079170000}"/>
    <cellStyle name="T_09f_TienluongThannhaso9_bieu tong hop lai kh von 2011 gui phong TH-KTDN 4" xfId="11005" xr:uid="{00000000-0005-0000-0000-00007A170000}"/>
    <cellStyle name="T_09f_TienluongThannhaso9_bieu tong hop lai kh von 2011 gui phong TH-KTDN 5" xfId="10324" xr:uid="{00000000-0005-0000-0000-00007B170000}"/>
    <cellStyle name="T_09f_TienluongThannhaso9_bieu tong hop lai kh von 2011 gui phong TH-KTDN 6" xfId="12309" xr:uid="{00000000-0005-0000-0000-00007C170000}"/>
    <cellStyle name="T_09f_TienluongThannhaso9_bieu tong hop lai kh von 2011 gui phong TH-KTDN_BIEU KE HOACH  2015 (KTN 6.11 sua)" xfId="4885" xr:uid="{00000000-0005-0000-0000-00007D170000}"/>
    <cellStyle name="T_09f_TienluongThannhaso9_bieu tong hop lai kh von 2011 gui phong TH-KTDN_BIEU KE HOACH  2015 (KTN 6.11 sua) 2" xfId="11298" xr:uid="{00000000-0005-0000-0000-00007E170000}"/>
    <cellStyle name="T_09f_TienluongThannhaso9_bieu tong hop lai kh von 2011 gui phong TH-KTDN_BIEU KE HOACH  2015 (KTN 6.11 sua) 3" xfId="11007" xr:uid="{00000000-0005-0000-0000-00007F170000}"/>
    <cellStyle name="T_09f_TienluongThannhaso9_bieu tong hop lai kh von 2011 gui phong TH-KTDN_BIEU KE HOACH  2015 (KTN 6.11 sua) 4" xfId="10322" xr:uid="{00000000-0005-0000-0000-000080170000}"/>
    <cellStyle name="T_09f_TienluongThannhaso9_bieu tong hop lai kh von 2011 gui phong TH-KTDN_BIEU KE HOACH  2015 (KTN 6.11 sua) 5" xfId="12311" xr:uid="{00000000-0005-0000-0000-000081170000}"/>
    <cellStyle name="T_09f_TienluongThannhaso9_Book1" xfId="4886" xr:uid="{00000000-0005-0000-0000-000082170000}"/>
    <cellStyle name="T_09f_TienluongThannhaso9_Book1 2" xfId="4887" xr:uid="{00000000-0005-0000-0000-000083170000}"/>
    <cellStyle name="T_09f_TienluongThannhaso9_Book1 2 2" xfId="10317" xr:uid="{00000000-0005-0000-0000-000084170000}"/>
    <cellStyle name="T_09f_TienluongThannhaso9_Book1 3" xfId="10318" xr:uid="{00000000-0005-0000-0000-000085170000}"/>
    <cellStyle name="T_09f_TienluongThannhaso9_Book1_BIEU KE HOACH  2015 (KTN 6.11 sua)" xfId="4888" xr:uid="{00000000-0005-0000-0000-000086170000}"/>
    <cellStyle name="T_09f_TienluongThannhaso9_Book1_BIEU KE HOACH  2015 (KTN 6.11 sua) 2" xfId="10316" xr:uid="{00000000-0005-0000-0000-000087170000}"/>
    <cellStyle name="T_09f_TienluongThannhaso9_Book1_Ke hoach 2010 (theo doi 11-8-2010)" xfId="4889" xr:uid="{00000000-0005-0000-0000-000088170000}"/>
    <cellStyle name="T_09f_TienluongThannhaso9_Book1_Ke hoach 2010 (theo doi 11-8-2010) 2" xfId="4890" xr:uid="{00000000-0005-0000-0000-000089170000}"/>
    <cellStyle name="T_09f_TienluongThannhaso9_Book1_Ke hoach 2010 (theo doi 11-8-2010) 2 2" xfId="11300" xr:uid="{00000000-0005-0000-0000-00008A170000}"/>
    <cellStyle name="T_09f_TienluongThannhaso9_Book1_Ke hoach 2010 (theo doi 11-8-2010) 2 3" xfId="11009" xr:uid="{00000000-0005-0000-0000-00008B170000}"/>
    <cellStyle name="T_09f_TienluongThannhaso9_Book1_Ke hoach 2010 (theo doi 11-8-2010) 2 4" xfId="10314" xr:uid="{00000000-0005-0000-0000-00008C170000}"/>
    <cellStyle name="T_09f_TienluongThannhaso9_Book1_Ke hoach 2010 (theo doi 11-8-2010) 2 5" xfId="12313" xr:uid="{00000000-0005-0000-0000-00008D170000}"/>
    <cellStyle name="T_09f_TienluongThannhaso9_Book1_Ke hoach 2010 (theo doi 11-8-2010) 3" xfId="11299" xr:uid="{00000000-0005-0000-0000-00008E170000}"/>
    <cellStyle name="T_09f_TienluongThannhaso9_Book1_Ke hoach 2010 (theo doi 11-8-2010) 4" xfId="11008" xr:uid="{00000000-0005-0000-0000-00008F170000}"/>
    <cellStyle name="T_09f_TienluongThannhaso9_Book1_Ke hoach 2010 (theo doi 11-8-2010) 5" xfId="10315" xr:uid="{00000000-0005-0000-0000-000090170000}"/>
    <cellStyle name="T_09f_TienluongThannhaso9_Book1_Ke hoach 2010 (theo doi 11-8-2010) 6" xfId="12312" xr:uid="{00000000-0005-0000-0000-000091170000}"/>
    <cellStyle name="T_09f_TienluongThannhaso9_Book1_Ke hoach 2010 (theo doi 11-8-2010)_BIEU KE HOACH  2015 (KTN 6.11 sua)" xfId="4891" xr:uid="{00000000-0005-0000-0000-000092170000}"/>
    <cellStyle name="T_09f_TienluongThannhaso9_Book1_Ke hoach 2010 (theo doi 11-8-2010)_BIEU KE HOACH  2015 (KTN 6.11 sua) 2" xfId="11301" xr:uid="{00000000-0005-0000-0000-000093170000}"/>
    <cellStyle name="T_09f_TienluongThannhaso9_Book1_Ke hoach 2010 (theo doi 11-8-2010)_BIEU KE HOACH  2015 (KTN 6.11 sua) 3" xfId="11010" xr:uid="{00000000-0005-0000-0000-000094170000}"/>
    <cellStyle name="T_09f_TienluongThannhaso9_Book1_Ke hoach 2010 (theo doi 11-8-2010)_BIEU KE HOACH  2015 (KTN 6.11 sua) 4" xfId="10313" xr:uid="{00000000-0005-0000-0000-000095170000}"/>
    <cellStyle name="T_09f_TienluongThannhaso9_Book1_Ke hoach 2010 (theo doi 11-8-2010)_BIEU KE HOACH  2015 (KTN 6.11 sua) 5" xfId="12314" xr:uid="{00000000-0005-0000-0000-000096170000}"/>
    <cellStyle name="T_09f_TienluongThannhaso9_Book1_ke hoach dau thau 30-6-2010" xfId="4892" xr:uid="{00000000-0005-0000-0000-000097170000}"/>
    <cellStyle name="T_09f_TienluongThannhaso9_Book1_ke hoach dau thau 30-6-2010 2" xfId="4893" xr:uid="{00000000-0005-0000-0000-000098170000}"/>
    <cellStyle name="T_09f_TienluongThannhaso9_Book1_ke hoach dau thau 30-6-2010 2 2" xfId="11303" xr:uid="{00000000-0005-0000-0000-000099170000}"/>
    <cellStyle name="T_09f_TienluongThannhaso9_Book1_ke hoach dau thau 30-6-2010 2 3" xfId="11012" xr:uid="{00000000-0005-0000-0000-00009A170000}"/>
    <cellStyle name="T_09f_TienluongThannhaso9_Book1_ke hoach dau thau 30-6-2010 2 4" xfId="10311" xr:uid="{00000000-0005-0000-0000-00009B170000}"/>
    <cellStyle name="T_09f_TienluongThannhaso9_Book1_ke hoach dau thau 30-6-2010 2 5" xfId="12316" xr:uid="{00000000-0005-0000-0000-00009C170000}"/>
    <cellStyle name="T_09f_TienluongThannhaso9_Book1_ke hoach dau thau 30-6-2010 3" xfId="11302" xr:uid="{00000000-0005-0000-0000-00009D170000}"/>
    <cellStyle name="T_09f_TienluongThannhaso9_Book1_ke hoach dau thau 30-6-2010 4" xfId="11011" xr:uid="{00000000-0005-0000-0000-00009E170000}"/>
    <cellStyle name="T_09f_TienluongThannhaso9_Book1_ke hoach dau thau 30-6-2010 5" xfId="10312" xr:uid="{00000000-0005-0000-0000-00009F170000}"/>
    <cellStyle name="T_09f_TienluongThannhaso9_Book1_ke hoach dau thau 30-6-2010 6" xfId="12315" xr:uid="{00000000-0005-0000-0000-0000A0170000}"/>
    <cellStyle name="T_09f_TienluongThannhaso9_Book1_ke hoach dau thau 30-6-2010_BIEU KE HOACH  2015 (KTN 6.11 sua)" xfId="4894" xr:uid="{00000000-0005-0000-0000-0000A1170000}"/>
    <cellStyle name="T_09f_TienluongThannhaso9_Book1_ke hoach dau thau 30-6-2010_BIEU KE HOACH  2015 (KTN 6.11 sua) 2" xfId="11304" xr:uid="{00000000-0005-0000-0000-0000A2170000}"/>
    <cellStyle name="T_09f_TienluongThannhaso9_Book1_ke hoach dau thau 30-6-2010_BIEU KE HOACH  2015 (KTN 6.11 sua) 3" xfId="11013" xr:uid="{00000000-0005-0000-0000-0000A3170000}"/>
    <cellStyle name="T_09f_TienluongThannhaso9_Book1_ke hoach dau thau 30-6-2010_BIEU KE HOACH  2015 (KTN 6.11 sua) 4" xfId="10310" xr:uid="{00000000-0005-0000-0000-0000A4170000}"/>
    <cellStyle name="T_09f_TienluongThannhaso9_Book1_ke hoach dau thau 30-6-2010_BIEU KE HOACH  2015 (KTN 6.11 sua) 5" xfId="12317" xr:uid="{00000000-0005-0000-0000-0000A5170000}"/>
    <cellStyle name="T_09f_TienluongThannhaso9_Copy of KH PHAN BO VON ĐỐI ỨNG NAM 2011 (30 TY phuong án gop WB)" xfId="4895" xr:uid="{00000000-0005-0000-0000-0000A6170000}"/>
    <cellStyle name="T_09f_TienluongThannhaso9_Copy of KH PHAN BO VON ĐỐI ỨNG NAM 2011 (30 TY phuong án gop WB) 2" xfId="4896" xr:uid="{00000000-0005-0000-0000-0000A7170000}"/>
    <cellStyle name="T_09f_TienluongThannhaso9_Copy of KH PHAN BO VON ĐỐI ỨNG NAM 2011 (30 TY phuong án gop WB) 2 2" xfId="11306" xr:uid="{00000000-0005-0000-0000-0000A8170000}"/>
    <cellStyle name="T_09f_TienluongThannhaso9_Copy of KH PHAN BO VON ĐỐI ỨNG NAM 2011 (30 TY phuong án gop WB) 2 3" xfId="11015" xr:uid="{00000000-0005-0000-0000-0000A9170000}"/>
    <cellStyle name="T_09f_TienluongThannhaso9_Copy of KH PHAN BO VON ĐỐI ỨNG NAM 2011 (30 TY phuong án gop WB) 2 4" xfId="10308" xr:uid="{00000000-0005-0000-0000-0000AA170000}"/>
    <cellStyle name="T_09f_TienluongThannhaso9_Copy of KH PHAN BO VON ĐỐI ỨNG NAM 2011 (30 TY phuong án gop WB) 2 5" xfId="12319" xr:uid="{00000000-0005-0000-0000-0000AB170000}"/>
    <cellStyle name="T_09f_TienluongThannhaso9_Copy of KH PHAN BO VON ĐỐI ỨNG NAM 2011 (30 TY phuong án gop WB) 3" xfId="11305" xr:uid="{00000000-0005-0000-0000-0000AC170000}"/>
    <cellStyle name="T_09f_TienluongThannhaso9_Copy of KH PHAN BO VON ĐỐI ỨNG NAM 2011 (30 TY phuong án gop WB) 4" xfId="11014" xr:uid="{00000000-0005-0000-0000-0000AD170000}"/>
    <cellStyle name="T_09f_TienluongThannhaso9_Copy of KH PHAN BO VON ĐỐI ỨNG NAM 2011 (30 TY phuong án gop WB) 5" xfId="10309" xr:uid="{00000000-0005-0000-0000-0000AE170000}"/>
    <cellStyle name="T_09f_TienluongThannhaso9_Copy of KH PHAN BO VON ĐỐI ỨNG NAM 2011 (30 TY phuong án gop WB) 6" xfId="12318" xr:uid="{00000000-0005-0000-0000-0000AF170000}"/>
    <cellStyle name="T_09f_TienluongThannhaso9_Copy of KH PHAN BO VON ĐỐI ỨNG NAM 2011 (30 TY phuong án gop WB)_BIEU KE HOACH  2015 (KTN 6.11 sua)" xfId="4897" xr:uid="{00000000-0005-0000-0000-0000B0170000}"/>
    <cellStyle name="T_09f_TienluongThannhaso9_Copy of KH PHAN BO VON ĐỐI ỨNG NAM 2011 (30 TY phuong án gop WB)_BIEU KE HOACH  2015 (KTN 6.11 sua) 2" xfId="11307" xr:uid="{00000000-0005-0000-0000-0000B1170000}"/>
    <cellStyle name="T_09f_TienluongThannhaso9_Copy of KH PHAN BO VON ĐỐI ỨNG NAM 2011 (30 TY phuong án gop WB)_BIEU KE HOACH  2015 (KTN 6.11 sua) 3" xfId="11016" xr:uid="{00000000-0005-0000-0000-0000B2170000}"/>
    <cellStyle name="T_09f_TienluongThannhaso9_Copy of KH PHAN BO VON ĐỐI ỨNG NAM 2011 (30 TY phuong án gop WB)_BIEU KE HOACH  2015 (KTN 6.11 sua) 4" xfId="10307" xr:uid="{00000000-0005-0000-0000-0000B3170000}"/>
    <cellStyle name="T_09f_TienluongThannhaso9_Copy of KH PHAN BO VON ĐỐI ỨNG NAM 2011 (30 TY phuong án gop WB)_BIEU KE HOACH  2015 (KTN 6.11 sua) 5" xfId="12320" xr:uid="{00000000-0005-0000-0000-0000B4170000}"/>
    <cellStyle name="T_09f_TienluongThannhaso9_DTTD chieng chan Tham lai 29-9-2009" xfId="4898" xr:uid="{00000000-0005-0000-0000-0000B5170000}"/>
    <cellStyle name="T_09f_TienluongThannhaso9_DTTD chieng chan Tham lai 29-9-2009 2" xfId="4899" xr:uid="{00000000-0005-0000-0000-0000B6170000}"/>
    <cellStyle name="T_09f_TienluongThannhaso9_DTTD chieng chan Tham lai 29-9-2009 2 2" xfId="11309" xr:uid="{00000000-0005-0000-0000-0000B7170000}"/>
    <cellStyle name="T_09f_TienluongThannhaso9_DTTD chieng chan Tham lai 29-9-2009 2 3" xfId="11018" xr:uid="{00000000-0005-0000-0000-0000B8170000}"/>
    <cellStyle name="T_09f_TienluongThannhaso9_DTTD chieng chan Tham lai 29-9-2009 2 4" xfId="10305" xr:uid="{00000000-0005-0000-0000-0000B9170000}"/>
    <cellStyle name="T_09f_TienluongThannhaso9_DTTD chieng chan Tham lai 29-9-2009 2 5" xfId="12322" xr:uid="{00000000-0005-0000-0000-0000BA170000}"/>
    <cellStyle name="T_09f_TienluongThannhaso9_DTTD chieng chan Tham lai 29-9-2009 3" xfId="11308" xr:uid="{00000000-0005-0000-0000-0000BB170000}"/>
    <cellStyle name="T_09f_TienluongThannhaso9_DTTD chieng chan Tham lai 29-9-2009 4" xfId="11017" xr:uid="{00000000-0005-0000-0000-0000BC170000}"/>
    <cellStyle name="T_09f_TienluongThannhaso9_DTTD chieng chan Tham lai 29-9-2009 5" xfId="10306" xr:uid="{00000000-0005-0000-0000-0000BD170000}"/>
    <cellStyle name="T_09f_TienluongThannhaso9_DTTD chieng chan Tham lai 29-9-2009 6" xfId="12321" xr:uid="{00000000-0005-0000-0000-0000BE170000}"/>
    <cellStyle name="T_09f_TienluongThannhaso9_DTTD chieng chan Tham lai 29-9-2009_BIEU KE HOACH  2015 (KTN 6.11 sua)" xfId="4900" xr:uid="{00000000-0005-0000-0000-0000BF170000}"/>
    <cellStyle name="T_09f_TienluongThannhaso9_DTTD chieng chan Tham lai 29-9-2009_BIEU KE HOACH  2015 (KTN 6.11 sua) 2" xfId="11310" xr:uid="{00000000-0005-0000-0000-0000C0170000}"/>
    <cellStyle name="T_09f_TienluongThannhaso9_DTTD chieng chan Tham lai 29-9-2009_BIEU KE HOACH  2015 (KTN 6.11 sua) 3" xfId="11042" xr:uid="{00000000-0005-0000-0000-0000C1170000}"/>
    <cellStyle name="T_09f_TienluongThannhaso9_DTTD chieng chan Tham lai 29-9-2009_BIEU KE HOACH  2015 (KTN 6.11 sua) 4" xfId="10304" xr:uid="{00000000-0005-0000-0000-0000C2170000}"/>
    <cellStyle name="T_09f_TienluongThannhaso9_DTTD chieng chan Tham lai 29-9-2009_BIEU KE HOACH  2015 (KTN 6.11 sua) 5" xfId="12323" xr:uid="{00000000-0005-0000-0000-0000C3170000}"/>
    <cellStyle name="T_09f_TienluongThannhaso9_Du toan nuoc San Thang (GD2)" xfId="4901" xr:uid="{00000000-0005-0000-0000-0000C4170000}"/>
    <cellStyle name="T_09f_TienluongThannhaso9_Du toan nuoc San Thang (GD2) 2" xfId="4902" xr:uid="{00000000-0005-0000-0000-0000C5170000}"/>
    <cellStyle name="T_09f_TienluongThannhaso9_Du toan nuoc San Thang (GD2) 2 2" xfId="10302" xr:uid="{00000000-0005-0000-0000-0000C6170000}"/>
    <cellStyle name="T_09f_TienluongThannhaso9_Du toan nuoc San Thang (GD2) 3" xfId="10303" xr:uid="{00000000-0005-0000-0000-0000C7170000}"/>
    <cellStyle name="T_09f_TienluongThannhaso9_Du toan nuoc San Thang (GD2)_BIEU KE HOACH  2015 (KTN 6.11 sua)" xfId="4903" xr:uid="{00000000-0005-0000-0000-0000C8170000}"/>
    <cellStyle name="T_09f_TienluongThannhaso9_Du toan nuoc San Thang (GD2)_BIEU KE HOACH  2015 (KTN 6.11 sua) 2" xfId="10301" xr:uid="{00000000-0005-0000-0000-0000C9170000}"/>
    <cellStyle name="T_09f_TienluongThannhaso9_dự toán 30a 2013" xfId="4904" xr:uid="{00000000-0005-0000-0000-0000CA170000}"/>
    <cellStyle name="T_09f_TienluongThannhaso9_dự toán 30a 2013 2" xfId="10300" xr:uid="{00000000-0005-0000-0000-0000CB170000}"/>
    <cellStyle name="T_09f_TienluongThannhaso9_Ke hoach 2010 (theo doi 11-8-2010)" xfId="4905" xr:uid="{00000000-0005-0000-0000-0000CC170000}"/>
    <cellStyle name="T_09f_TienluongThannhaso9_Ke hoach 2010 (theo doi 11-8-2010) 2" xfId="4906" xr:uid="{00000000-0005-0000-0000-0000CD170000}"/>
    <cellStyle name="T_09f_TienluongThannhaso9_Ke hoach 2010 (theo doi 11-8-2010) 2 2" xfId="10298" xr:uid="{00000000-0005-0000-0000-0000CE170000}"/>
    <cellStyle name="T_09f_TienluongThannhaso9_Ke hoach 2010 (theo doi 11-8-2010) 3" xfId="10299" xr:uid="{00000000-0005-0000-0000-0000CF170000}"/>
    <cellStyle name="T_09f_TienluongThannhaso9_Ke hoach 2010 (theo doi 11-8-2010)_BIEU KE HOACH  2015 (KTN 6.11 sua)" xfId="4907" xr:uid="{00000000-0005-0000-0000-0000D0170000}"/>
    <cellStyle name="T_09f_TienluongThannhaso9_Ke hoach 2010 (theo doi 11-8-2010)_BIEU KE HOACH  2015 (KTN 6.11 sua) 2" xfId="10297" xr:uid="{00000000-0005-0000-0000-0000D1170000}"/>
    <cellStyle name="T_09f_TienluongThannhaso9_ke hoach dau thau 30-6-2010" xfId="4908" xr:uid="{00000000-0005-0000-0000-0000D2170000}"/>
    <cellStyle name="T_09f_TienluongThannhaso9_ke hoach dau thau 30-6-2010 2" xfId="4909" xr:uid="{00000000-0005-0000-0000-0000D3170000}"/>
    <cellStyle name="T_09f_TienluongThannhaso9_ke hoach dau thau 30-6-2010 2 2" xfId="10295" xr:uid="{00000000-0005-0000-0000-0000D4170000}"/>
    <cellStyle name="T_09f_TienluongThannhaso9_ke hoach dau thau 30-6-2010 3" xfId="10296" xr:uid="{00000000-0005-0000-0000-0000D5170000}"/>
    <cellStyle name="T_09f_TienluongThannhaso9_ke hoach dau thau 30-6-2010_BIEU KE HOACH  2015 (KTN 6.11 sua)" xfId="4910" xr:uid="{00000000-0005-0000-0000-0000D6170000}"/>
    <cellStyle name="T_09f_TienluongThannhaso9_ke hoach dau thau 30-6-2010_BIEU KE HOACH  2015 (KTN 6.11 sua) 2" xfId="10291" xr:uid="{00000000-0005-0000-0000-0000D7170000}"/>
    <cellStyle name="T_09f_TienluongThannhaso9_KH Von 2012 gui BKH 1" xfId="4911" xr:uid="{00000000-0005-0000-0000-0000D8170000}"/>
    <cellStyle name="T_09f_TienluongThannhaso9_KH Von 2012 gui BKH 1 2" xfId="4912" xr:uid="{00000000-0005-0000-0000-0000D9170000}"/>
    <cellStyle name="T_09f_TienluongThannhaso9_KH Von 2012 gui BKH 1 2 2" xfId="11312" xr:uid="{00000000-0005-0000-0000-0000DA170000}"/>
    <cellStyle name="T_09f_TienluongThannhaso9_KH Von 2012 gui BKH 1 2 3" xfId="11020" xr:uid="{00000000-0005-0000-0000-0000DB170000}"/>
    <cellStyle name="T_09f_TienluongThannhaso9_KH Von 2012 gui BKH 1 2 4" xfId="10293" xr:uid="{00000000-0005-0000-0000-0000DC170000}"/>
    <cellStyle name="T_09f_TienluongThannhaso9_KH Von 2012 gui BKH 1 2 5" xfId="12326" xr:uid="{00000000-0005-0000-0000-0000DD170000}"/>
    <cellStyle name="T_09f_TienluongThannhaso9_KH Von 2012 gui BKH 1 3" xfId="11311" xr:uid="{00000000-0005-0000-0000-0000DE170000}"/>
    <cellStyle name="T_09f_TienluongThannhaso9_KH Von 2012 gui BKH 1 4" xfId="11019" xr:uid="{00000000-0005-0000-0000-0000DF170000}"/>
    <cellStyle name="T_09f_TienluongThannhaso9_KH Von 2012 gui BKH 1 5" xfId="10294" xr:uid="{00000000-0005-0000-0000-0000E0170000}"/>
    <cellStyle name="T_09f_TienluongThannhaso9_KH Von 2012 gui BKH 1 6" xfId="12325" xr:uid="{00000000-0005-0000-0000-0000E1170000}"/>
    <cellStyle name="T_09f_TienluongThannhaso9_KH Von 2012 gui BKH 1_BIEU KE HOACH  2015 (KTN 6.11 sua)" xfId="4913" xr:uid="{00000000-0005-0000-0000-0000E2170000}"/>
    <cellStyle name="T_09f_TienluongThannhaso9_KH Von 2012 gui BKH 1_BIEU KE HOACH  2015 (KTN 6.11 sua) 2" xfId="11313" xr:uid="{00000000-0005-0000-0000-0000E3170000}"/>
    <cellStyle name="T_09f_TienluongThannhaso9_KH Von 2012 gui BKH 1_BIEU KE HOACH  2015 (KTN 6.11 sua) 3" xfId="8373" xr:uid="{00000000-0005-0000-0000-0000E4170000}"/>
    <cellStyle name="T_09f_TienluongThannhaso9_KH Von 2012 gui BKH 1_BIEU KE HOACH  2015 (KTN 6.11 sua) 4" xfId="10292" xr:uid="{00000000-0005-0000-0000-0000E5170000}"/>
    <cellStyle name="T_09f_TienluongThannhaso9_KH Von 2012 gui BKH 1_BIEU KE HOACH  2015 (KTN 6.11 sua) 5" xfId="12327" xr:uid="{00000000-0005-0000-0000-0000E6170000}"/>
    <cellStyle name="T_09f_TienluongThannhaso9_QD ke hoach dau thau" xfId="4914" xr:uid="{00000000-0005-0000-0000-0000E7170000}"/>
    <cellStyle name="T_09f_TienluongThannhaso9_QD ke hoach dau thau 2" xfId="4915" xr:uid="{00000000-0005-0000-0000-0000E8170000}"/>
    <cellStyle name="T_09f_TienluongThannhaso9_QD ke hoach dau thau 2 2" xfId="10289" xr:uid="{00000000-0005-0000-0000-0000E9170000}"/>
    <cellStyle name="T_09f_TienluongThannhaso9_QD ke hoach dau thau 3" xfId="10290" xr:uid="{00000000-0005-0000-0000-0000EA170000}"/>
    <cellStyle name="T_09f_TienluongThannhaso9_QD ke hoach dau thau_BIEU KE HOACH  2015 (KTN 6.11 sua)" xfId="4916" xr:uid="{00000000-0005-0000-0000-0000EB170000}"/>
    <cellStyle name="T_09f_TienluongThannhaso9_QD ke hoach dau thau_BIEU KE HOACH  2015 (KTN 6.11 sua) 2" xfId="10288" xr:uid="{00000000-0005-0000-0000-0000EC170000}"/>
    <cellStyle name="T_09f_TienluongThannhaso9_Ra soat KH von 2011 (Huy-11-11-11)" xfId="4917" xr:uid="{00000000-0005-0000-0000-0000ED170000}"/>
    <cellStyle name="T_09f_TienluongThannhaso9_Ra soat KH von 2011 (Huy-11-11-11) 2" xfId="4918" xr:uid="{00000000-0005-0000-0000-0000EE170000}"/>
    <cellStyle name="T_09f_TienluongThannhaso9_Ra soat KH von 2011 (Huy-11-11-11) 2 2" xfId="10286" xr:uid="{00000000-0005-0000-0000-0000EF170000}"/>
    <cellStyle name="T_09f_TienluongThannhaso9_Ra soat KH von 2011 (Huy-11-11-11) 3" xfId="10287" xr:uid="{00000000-0005-0000-0000-0000F0170000}"/>
    <cellStyle name="T_09f_TienluongThannhaso9_Ra soat KH von 2011 (Huy-11-11-11)_BIEU KE HOACH  2015 (KTN 6.11 sua)" xfId="4919" xr:uid="{00000000-0005-0000-0000-0000F1170000}"/>
    <cellStyle name="T_09f_TienluongThannhaso9_Ra soat KH von 2011 (Huy-11-11-11)_BIEU KE HOACH  2015 (KTN 6.11 sua) 2" xfId="10285" xr:uid="{00000000-0005-0000-0000-0000F2170000}"/>
    <cellStyle name="T_09f_TienluongThannhaso9_tinh toan hoang ha" xfId="4920" xr:uid="{00000000-0005-0000-0000-0000F3170000}"/>
    <cellStyle name="T_09f_TienluongThannhaso9_tinh toan hoang ha 2" xfId="4921" xr:uid="{00000000-0005-0000-0000-0000F4170000}"/>
    <cellStyle name="T_09f_TienluongThannhaso9_tinh toan hoang ha 2 2" xfId="10283" xr:uid="{00000000-0005-0000-0000-0000F5170000}"/>
    <cellStyle name="T_09f_TienluongThannhaso9_tinh toan hoang ha 3" xfId="10284" xr:uid="{00000000-0005-0000-0000-0000F6170000}"/>
    <cellStyle name="T_09f_TienluongThannhaso9_tinh toan hoang ha_BIEU KE HOACH  2015 (KTN 6.11 sua)" xfId="4922" xr:uid="{00000000-0005-0000-0000-0000F7170000}"/>
    <cellStyle name="T_09f_TienluongThannhaso9_tinh toan hoang ha_BIEU KE HOACH  2015 (KTN 6.11 sua) 2" xfId="10282" xr:uid="{00000000-0005-0000-0000-0000F8170000}"/>
    <cellStyle name="T_09f_TienluongThannhaso9_Tong von ĐTPT" xfId="4923" xr:uid="{00000000-0005-0000-0000-0000F9170000}"/>
    <cellStyle name="T_09f_TienluongThannhaso9_Tong von ĐTPT 2" xfId="4924" xr:uid="{00000000-0005-0000-0000-0000FA170000}"/>
    <cellStyle name="T_09f_TienluongThannhaso9_Tong von ĐTPT 2 2" xfId="10280" xr:uid="{00000000-0005-0000-0000-0000FB170000}"/>
    <cellStyle name="T_09f_TienluongThannhaso9_Tong von ĐTPT 3" xfId="10281" xr:uid="{00000000-0005-0000-0000-0000FC170000}"/>
    <cellStyle name="T_09f_TienluongThannhaso9_Tong von ĐTPT_BIEU KE HOACH  2015 (KTN 6.11 sua)" xfId="4925" xr:uid="{00000000-0005-0000-0000-0000FD170000}"/>
    <cellStyle name="T_09f_TienluongThannhaso9_Tong von ĐTPT_BIEU KE HOACH  2015 (KTN 6.11 sua) 2" xfId="10279" xr:uid="{00000000-0005-0000-0000-0000FE170000}"/>
    <cellStyle name="T_09f_TienluongThannhaso9_Viec Huy dang lam" xfId="4926" xr:uid="{00000000-0005-0000-0000-0000FF170000}"/>
    <cellStyle name="T_09f_TienluongThannhaso9_Viec Huy dang lam 2" xfId="10278" xr:uid="{00000000-0005-0000-0000-000000180000}"/>
    <cellStyle name="T_09f_TienluongThannhaso9_Viec Huy dang lam_CT 134" xfId="4927" xr:uid="{00000000-0005-0000-0000-000001180000}"/>
    <cellStyle name="T_09f_TienluongThannhaso9_Viec Huy dang lam_CT 134 2" xfId="10277" xr:uid="{00000000-0005-0000-0000-000002180000}"/>
    <cellStyle name="T_10b_PhanThanNhaSo10" xfId="4928" xr:uid="{00000000-0005-0000-0000-000003180000}"/>
    <cellStyle name="T_10b_PhanThanNhaSo10 2" xfId="10276" xr:uid="{00000000-0005-0000-0000-000004180000}"/>
    <cellStyle name="T_10b_PhanThanNhaSo10_Bieu chi tieu KH 2014 (Huy-04-11)" xfId="4929" xr:uid="{00000000-0005-0000-0000-000005180000}"/>
    <cellStyle name="T_10b_PhanThanNhaSo10_Bieu chi tieu KH 2014 (Huy-04-11) 2" xfId="4930" xr:uid="{00000000-0005-0000-0000-000006180000}"/>
    <cellStyle name="T_10b_PhanThanNhaSo10_Bieu chi tieu KH 2014 (Huy-04-11) 2 2" xfId="10273" xr:uid="{00000000-0005-0000-0000-000007180000}"/>
    <cellStyle name="T_10b_PhanThanNhaSo10_Bieu chi tieu KH 2014 (Huy-04-11) 3" xfId="10274" xr:uid="{00000000-0005-0000-0000-000008180000}"/>
    <cellStyle name="T_10b_PhanThanNhaSo10_bieu ke hoach dau thau" xfId="4931" xr:uid="{00000000-0005-0000-0000-000009180000}"/>
    <cellStyle name="T_10b_PhanThanNhaSo10_bieu ke hoach dau thau 2" xfId="4932" xr:uid="{00000000-0005-0000-0000-00000A180000}"/>
    <cellStyle name="T_10b_PhanThanNhaSo10_bieu ke hoach dau thau 2 2" xfId="10271" xr:uid="{00000000-0005-0000-0000-00000B180000}"/>
    <cellStyle name="T_10b_PhanThanNhaSo10_bieu ke hoach dau thau 3" xfId="10272" xr:uid="{00000000-0005-0000-0000-00000C180000}"/>
    <cellStyle name="T_10b_PhanThanNhaSo10_bieu ke hoach dau thau truong mam non SKH" xfId="4933" xr:uid="{00000000-0005-0000-0000-00000D180000}"/>
    <cellStyle name="T_10b_PhanThanNhaSo10_bieu ke hoach dau thau truong mam non SKH 2" xfId="4934" xr:uid="{00000000-0005-0000-0000-00000E180000}"/>
    <cellStyle name="T_10b_PhanThanNhaSo10_bieu ke hoach dau thau truong mam non SKH 2 2" xfId="10270" xr:uid="{00000000-0005-0000-0000-00000F180000}"/>
    <cellStyle name="T_10b_PhanThanNhaSo10_bieu ke hoach dau thau truong mam non SKH 3" xfId="10275" xr:uid="{00000000-0005-0000-0000-000010180000}"/>
    <cellStyle name="T_10b_PhanThanNhaSo10_bieu ke hoach dau thau truong mam non SKH_BIEU KE HOACH  2015 (KTN 6.11 sua)" xfId="4935" xr:uid="{00000000-0005-0000-0000-000011180000}"/>
    <cellStyle name="T_10b_PhanThanNhaSo10_bieu ke hoach dau thau truong mam non SKH_BIEU KE HOACH  2015 (KTN 6.11 sua) 2" xfId="10269" xr:uid="{00000000-0005-0000-0000-000012180000}"/>
    <cellStyle name="T_10b_PhanThanNhaSo10_bieu ke hoach dau thau_BIEU KE HOACH  2015 (KTN 6.11 sua)" xfId="4936" xr:uid="{00000000-0005-0000-0000-000013180000}"/>
    <cellStyle name="T_10b_PhanThanNhaSo10_bieu ke hoach dau thau_BIEU KE HOACH  2015 (KTN 6.11 sua) 2" xfId="10268" xr:uid="{00000000-0005-0000-0000-000014180000}"/>
    <cellStyle name="T_10b_PhanThanNhaSo10_bieu tong hop lai kh von 2011 gui phong TH-KTDN" xfId="4937" xr:uid="{00000000-0005-0000-0000-000015180000}"/>
    <cellStyle name="T_10b_PhanThanNhaSo10_bieu tong hop lai kh von 2011 gui phong TH-KTDN 2" xfId="4938" xr:uid="{00000000-0005-0000-0000-000016180000}"/>
    <cellStyle name="T_10b_PhanThanNhaSo10_bieu tong hop lai kh von 2011 gui phong TH-KTDN 2 2" xfId="11315" xr:uid="{00000000-0005-0000-0000-000017180000}"/>
    <cellStyle name="T_10b_PhanThanNhaSo10_bieu tong hop lai kh von 2011 gui phong TH-KTDN 2 3" xfId="11022" xr:uid="{00000000-0005-0000-0000-000018180000}"/>
    <cellStyle name="T_10b_PhanThanNhaSo10_bieu tong hop lai kh von 2011 gui phong TH-KTDN 2 4" xfId="10263" xr:uid="{00000000-0005-0000-0000-000019180000}"/>
    <cellStyle name="T_10b_PhanThanNhaSo10_bieu tong hop lai kh von 2011 gui phong TH-KTDN 2 5" xfId="12329" xr:uid="{00000000-0005-0000-0000-00001A180000}"/>
    <cellStyle name="T_10b_PhanThanNhaSo10_bieu tong hop lai kh von 2011 gui phong TH-KTDN 3" xfId="11314" xr:uid="{00000000-0005-0000-0000-00001B180000}"/>
    <cellStyle name="T_10b_PhanThanNhaSo10_bieu tong hop lai kh von 2011 gui phong TH-KTDN 4" xfId="11021" xr:uid="{00000000-0005-0000-0000-00001C180000}"/>
    <cellStyle name="T_10b_PhanThanNhaSo10_bieu tong hop lai kh von 2011 gui phong TH-KTDN 5" xfId="10267" xr:uid="{00000000-0005-0000-0000-00001D180000}"/>
    <cellStyle name="T_10b_PhanThanNhaSo10_bieu tong hop lai kh von 2011 gui phong TH-KTDN 6" xfId="12328" xr:uid="{00000000-0005-0000-0000-00001E180000}"/>
    <cellStyle name="T_10b_PhanThanNhaSo10_bieu tong hop lai kh von 2011 gui phong TH-KTDN_BIEU KE HOACH  2015 (KTN 6.11 sua)" xfId="4939" xr:uid="{00000000-0005-0000-0000-00001F180000}"/>
    <cellStyle name="T_10b_PhanThanNhaSo10_bieu tong hop lai kh von 2011 gui phong TH-KTDN_BIEU KE HOACH  2015 (KTN 6.11 sua) 2" xfId="11316" xr:uid="{00000000-0005-0000-0000-000020180000}"/>
    <cellStyle name="T_10b_PhanThanNhaSo10_bieu tong hop lai kh von 2011 gui phong TH-KTDN_BIEU KE HOACH  2015 (KTN 6.11 sua) 3" xfId="11023" xr:uid="{00000000-0005-0000-0000-000021180000}"/>
    <cellStyle name="T_10b_PhanThanNhaSo10_bieu tong hop lai kh von 2011 gui phong TH-KTDN_BIEU KE HOACH  2015 (KTN 6.11 sua) 4" xfId="10266" xr:uid="{00000000-0005-0000-0000-000022180000}"/>
    <cellStyle name="T_10b_PhanThanNhaSo10_bieu tong hop lai kh von 2011 gui phong TH-KTDN_BIEU KE HOACH  2015 (KTN 6.11 sua) 5" xfId="12330" xr:uid="{00000000-0005-0000-0000-000023180000}"/>
    <cellStyle name="T_10b_PhanThanNhaSo10_Book1" xfId="4940" xr:uid="{00000000-0005-0000-0000-000024180000}"/>
    <cellStyle name="T_10b_PhanThanNhaSo10_Book1 2" xfId="4941" xr:uid="{00000000-0005-0000-0000-000025180000}"/>
    <cellStyle name="T_10b_PhanThanNhaSo10_Book1 2 2" xfId="10264" xr:uid="{00000000-0005-0000-0000-000026180000}"/>
    <cellStyle name="T_10b_PhanThanNhaSo10_Book1 3" xfId="10265" xr:uid="{00000000-0005-0000-0000-000027180000}"/>
    <cellStyle name="T_10b_PhanThanNhaSo10_Book1_BIEU KE HOACH  2015 (KTN 6.11 sua)" xfId="4942" xr:uid="{00000000-0005-0000-0000-000028180000}"/>
    <cellStyle name="T_10b_PhanThanNhaSo10_Book1_BIEU KE HOACH  2015 (KTN 6.11 sua) 2" xfId="10262" xr:uid="{00000000-0005-0000-0000-000029180000}"/>
    <cellStyle name="T_10b_PhanThanNhaSo10_Book1_Ke hoach 2010 (theo doi 11-8-2010)" xfId="4943" xr:uid="{00000000-0005-0000-0000-00002A180000}"/>
    <cellStyle name="T_10b_PhanThanNhaSo10_Book1_Ke hoach 2010 (theo doi 11-8-2010) 2" xfId="4944" xr:uid="{00000000-0005-0000-0000-00002B180000}"/>
    <cellStyle name="T_10b_PhanThanNhaSo10_Book1_Ke hoach 2010 (theo doi 11-8-2010) 2 2" xfId="11318" xr:uid="{00000000-0005-0000-0000-00002C180000}"/>
    <cellStyle name="T_10b_PhanThanNhaSo10_Book1_Ke hoach 2010 (theo doi 11-8-2010) 2 3" xfId="11025" xr:uid="{00000000-0005-0000-0000-00002D180000}"/>
    <cellStyle name="T_10b_PhanThanNhaSo10_Book1_Ke hoach 2010 (theo doi 11-8-2010) 2 4" xfId="10260" xr:uid="{00000000-0005-0000-0000-00002E180000}"/>
    <cellStyle name="T_10b_PhanThanNhaSo10_Book1_Ke hoach 2010 (theo doi 11-8-2010) 2 5" xfId="12333" xr:uid="{00000000-0005-0000-0000-00002F180000}"/>
    <cellStyle name="T_10b_PhanThanNhaSo10_Book1_Ke hoach 2010 (theo doi 11-8-2010) 3" xfId="11317" xr:uid="{00000000-0005-0000-0000-000030180000}"/>
    <cellStyle name="T_10b_PhanThanNhaSo10_Book1_Ke hoach 2010 (theo doi 11-8-2010) 4" xfId="11024" xr:uid="{00000000-0005-0000-0000-000031180000}"/>
    <cellStyle name="T_10b_PhanThanNhaSo10_Book1_Ke hoach 2010 (theo doi 11-8-2010) 5" xfId="10261" xr:uid="{00000000-0005-0000-0000-000032180000}"/>
    <cellStyle name="T_10b_PhanThanNhaSo10_Book1_Ke hoach 2010 (theo doi 11-8-2010) 6" xfId="12332" xr:uid="{00000000-0005-0000-0000-000033180000}"/>
    <cellStyle name="T_10b_PhanThanNhaSo10_Book1_Ke hoach 2010 (theo doi 11-8-2010)_BIEU KE HOACH  2015 (KTN 6.11 sua)" xfId="4945" xr:uid="{00000000-0005-0000-0000-000034180000}"/>
    <cellStyle name="T_10b_PhanThanNhaSo10_Book1_Ke hoach 2010 (theo doi 11-8-2010)_BIEU KE HOACH  2015 (KTN 6.11 sua) 2" xfId="11319" xr:uid="{00000000-0005-0000-0000-000035180000}"/>
    <cellStyle name="T_10b_PhanThanNhaSo10_Book1_Ke hoach 2010 (theo doi 11-8-2010)_BIEU KE HOACH  2015 (KTN 6.11 sua) 3" xfId="11026" xr:uid="{00000000-0005-0000-0000-000036180000}"/>
    <cellStyle name="T_10b_PhanThanNhaSo10_Book1_Ke hoach 2010 (theo doi 11-8-2010)_BIEU KE HOACH  2015 (KTN 6.11 sua) 4" xfId="10259" xr:uid="{00000000-0005-0000-0000-000037180000}"/>
    <cellStyle name="T_10b_PhanThanNhaSo10_Book1_Ke hoach 2010 (theo doi 11-8-2010)_BIEU KE HOACH  2015 (KTN 6.11 sua) 5" xfId="12334" xr:uid="{00000000-0005-0000-0000-000038180000}"/>
    <cellStyle name="T_10b_PhanThanNhaSo10_Book1_ke hoach dau thau 30-6-2010" xfId="4946" xr:uid="{00000000-0005-0000-0000-000039180000}"/>
    <cellStyle name="T_10b_PhanThanNhaSo10_Book1_ke hoach dau thau 30-6-2010 2" xfId="4947" xr:uid="{00000000-0005-0000-0000-00003A180000}"/>
    <cellStyle name="T_10b_PhanThanNhaSo10_Book1_ke hoach dau thau 30-6-2010 2 2" xfId="11321" xr:uid="{00000000-0005-0000-0000-00003B180000}"/>
    <cellStyle name="T_10b_PhanThanNhaSo10_Book1_ke hoach dau thau 30-6-2010 2 3" xfId="11028" xr:uid="{00000000-0005-0000-0000-00003C180000}"/>
    <cellStyle name="T_10b_PhanThanNhaSo10_Book1_ke hoach dau thau 30-6-2010 2 4" xfId="10241" xr:uid="{00000000-0005-0000-0000-00003D180000}"/>
    <cellStyle name="T_10b_PhanThanNhaSo10_Book1_ke hoach dau thau 30-6-2010 2 5" xfId="12336" xr:uid="{00000000-0005-0000-0000-00003E180000}"/>
    <cellStyle name="T_10b_PhanThanNhaSo10_Book1_ke hoach dau thau 30-6-2010 3" xfId="11320" xr:uid="{00000000-0005-0000-0000-00003F180000}"/>
    <cellStyle name="T_10b_PhanThanNhaSo10_Book1_ke hoach dau thau 30-6-2010 4" xfId="11027" xr:uid="{00000000-0005-0000-0000-000040180000}"/>
    <cellStyle name="T_10b_PhanThanNhaSo10_Book1_ke hoach dau thau 30-6-2010 5" xfId="10242" xr:uid="{00000000-0005-0000-0000-000041180000}"/>
    <cellStyle name="T_10b_PhanThanNhaSo10_Book1_ke hoach dau thau 30-6-2010 6" xfId="12335" xr:uid="{00000000-0005-0000-0000-000042180000}"/>
    <cellStyle name="T_10b_PhanThanNhaSo10_Book1_ke hoach dau thau 30-6-2010_BIEU KE HOACH  2015 (KTN 6.11 sua)" xfId="4948" xr:uid="{00000000-0005-0000-0000-000043180000}"/>
    <cellStyle name="T_10b_PhanThanNhaSo10_Book1_ke hoach dau thau 30-6-2010_BIEU KE HOACH  2015 (KTN 6.11 sua) 2" xfId="11322" xr:uid="{00000000-0005-0000-0000-000044180000}"/>
    <cellStyle name="T_10b_PhanThanNhaSo10_Book1_ke hoach dau thau 30-6-2010_BIEU KE HOACH  2015 (KTN 6.11 sua) 3" xfId="11029" xr:uid="{00000000-0005-0000-0000-000045180000}"/>
    <cellStyle name="T_10b_PhanThanNhaSo10_Book1_ke hoach dau thau 30-6-2010_BIEU KE HOACH  2015 (KTN 6.11 sua) 4" xfId="10240" xr:uid="{00000000-0005-0000-0000-000046180000}"/>
    <cellStyle name="T_10b_PhanThanNhaSo10_Book1_ke hoach dau thau 30-6-2010_BIEU KE HOACH  2015 (KTN 6.11 sua) 5" xfId="12337" xr:uid="{00000000-0005-0000-0000-000047180000}"/>
    <cellStyle name="T_10b_PhanThanNhaSo10_Copy of KH PHAN BO VON ĐỐI ỨNG NAM 2011 (30 TY phuong án gop WB)" xfId="4949" xr:uid="{00000000-0005-0000-0000-000048180000}"/>
    <cellStyle name="T_10b_PhanThanNhaSo10_Copy of KH PHAN BO VON ĐỐI ỨNG NAM 2011 (30 TY phuong án gop WB) 2" xfId="4950" xr:uid="{00000000-0005-0000-0000-000049180000}"/>
    <cellStyle name="T_10b_PhanThanNhaSo10_Copy of KH PHAN BO VON ĐỐI ỨNG NAM 2011 (30 TY phuong án gop WB) 2 2" xfId="11324" xr:uid="{00000000-0005-0000-0000-00004A180000}"/>
    <cellStyle name="T_10b_PhanThanNhaSo10_Copy of KH PHAN BO VON ĐỐI ỨNG NAM 2011 (30 TY phuong án gop WB) 2 3" xfId="8369" xr:uid="{00000000-0005-0000-0000-00004B180000}"/>
    <cellStyle name="T_10b_PhanThanNhaSo10_Copy of KH PHAN BO VON ĐỐI ỨNG NAM 2011 (30 TY phuong án gop WB) 2 4" xfId="10238" xr:uid="{00000000-0005-0000-0000-00004C180000}"/>
    <cellStyle name="T_10b_PhanThanNhaSo10_Copy of KH PHAN BO VON ĐỐI ỨNG NAM 2011 (30 TY phuong án gop WB) 2 5" xfId="12339" xr:uid="{00000000-0005-0000-0000-00004D180000}"/>
    <cellStyle name="T_10b_PhanThanNhaSo10_Copy of KH PHAN BO VON ĐỐI ỨNG NAM 2011 (30 TY phuong án gop WB) 3" xfId="11323" xr:uid="{00000000-0005-0000-0000-00004E180000}"/>
    <cellStyle name="T_10b_PhanThanNhaSo10_Copy of KH PHAN BO VON ĐỐI ỨNG NAM 2011 (30 TY phuong án gop WB) 4" xfId="11030" xr:uid="{00000000-0005-0000-0000-00004F180000}"/>
    <cellStyle name="T_10b_PhanThanNhaSo10_Copy of KH PHAN BO VON ĐỐI ỨNG NAM 2011 (30 TY phuong án gop WB) 5" xfId="10239" xr:uid="{00000000-0005-0000-0000-000050180000}"/>
    <cellStyle name="T_10b_PhanThanNhaSo10_Copy of KH PHAN BO VON ĐỐI ỨNG NAM 2011 (30 TY phuong án gop WB) 6" xfId="12338" xr:uid="{00000000-0005-0000-0000-000051180000}"/>
    <cellStyle name="T_10b_PhanThanNhaSo10_Copy of KH PHAN BO VON ĐỐI ỨNG NAM 2011 (30 TY phuong án gop WB)_BIEU KE HOACH  2015 (KTN 6.11 sua)" xfId="4951" xr:uid="{00000000-0005-0000-0000-000052180000}"/>
    <cellStyle name="T_10b_PhanThanNhaSo10_Copy of KH PHAN BO VON ĐỐI ỨNG NAM 2011 (30 TY phuong án gop WB)_BIEU KE HOACH  2015 (KTN 6.11 sua) 2" xfId="11325" xr:uid="{00000000-0005-0000-0000-000053180000}"/>
    <cellStyle name="T_10b_PhanThanNhaSo10_Copy of KH PHAN BO VON ĐỐI ỨNG NAM 2011 (30 TY phuong án gop WB)_BIEU KE HOACH  2015 (KTN 6.11 sua) 3" xfId="11031" xr:uid="{00000000-0005-0000-0000-000054180000}"/>
    <cellStyle name="T_10b_PhanThanNhaSo10_Copy of KH PHAN BO VON ĐỐI ỨNG NAM 2011 (30 TY phuong án gop WB)_BIEU KE HOACH  2015 (KTN 6.11 sua) 4" xfId="10237" xr:uid="{00000000-0005-0000-0000-000055180000}"/>
    <cellStyle name="T_10b_PhanThanNhaSo10_Copy of KH PHAN BO VON ĐỐI ỨNG NAM 2011 (30 TY phuong án gop WB)_BIEU KE HOACH  2015 (KTN 6.11 sua) 5" xfId="12340" xr:uid="{00000000-0005-0000-0000-000056180000}"/>
    <cellStyle name="T_10b_PhanThanNhaSo10_DTTD chieng chan Tham lai 29-9-2009" xfId="4952" xr:uid="{00000000-0005-0000-0000-000057180000}"/>
    <cellStyle name="T_10b_PhanThanNhaSo10_DTTD chieng chan Tham lai 29-9-2009 2" xfId="4953" xr:uid="{00000000-0005-0000-0000-000058180000}"/>
    <cellStyle name="T_10b_PhanThanNhaSo10_DTTD chieng chan Tham lai 29-9-2009 2 2" xfId="11327" xr:uid="{00000000-0005-0000-0000-000059180000}"/>
    <cellStyle name="T_10b_PhanThanNhaSo10_DTTD chieng chan Tham lai 29-9-2009 2 3" xfId="11033" xr:uid="{00000000-0005-0000-0000-00005A180000}"/>
    <cellStyle name="T_10b_PhanThanNhaSo10_DTTD chieng chan Tham lai 29-9-2009 2 4" xfId="10235" xr:uid="{00000000-0005-0000-0000-00005B180000}"/>
    <cellStyle name="T_10b_PhanThanNhaSo10_DTTD chieng chan Tham lai 29-9-2009 2 5" xfId="12342" xr:uid="{00000000-0005-0000-0000-00005C180000}"/>
    <cellStyle name="T_10b_PhanThanNhaSo10_DTTD chieng chan Tham lai 29-9-2009 3" xfId="11326" xr:uid="{00000000-0005-0000-0000-00005D180000}"/>
    <cellStyle name="T_10b_PhanThanNhaSo10_DTTD chieng chan Tham lai 29-9-2009 4" xfId="11032" xr:uid="{00000000-0005-0000-0000-00005E180000}"/>
    <cellStyle name="T_10b_PhanThanNhaSo10_DTTD chieng chan Tham lai 29-9-2009 5" xfId="10236" xr:uid="{00000000-0005-0000-0000-00005F180000}"/>
    <cellStyle name="T_10b_PhanThanNhaSo10_DTTD chieng chan Tham lai 29-9-2009 6" xfId="12341" xr:uid="{00000000-0005-0000-0000-000060180000}"/>
    <cellStyle name="T_10b_PhanThanNhaSo10_DTTD chieng chan Tham lai 29-9-2009_BIEU KE HOACH  2015 (KTN 6.11 sua)" xfId="4954" xr:uid="{00000000-0005-0000-0000-000061180000}"/>
    <cellStyle name="T_10b_PhanThanNhaSo10_DTTD chieng chan Tham lai 29-9-2009_BIEU KE HOACH  2015 (KTN 6.11 sua) 2" xfId="11328" xr:uid="{00000000-0005-0000-0000-000062180000}"/>
    <cellStyle name="T_10b_PhanThanNhaSo10_DTTD chieng chan Tham lai 29-9-2009_BIEU KE HOACH  2015 (KTN 6.11 sua) 3" xfId="11034" xr:uid="{00000000-0005-0000-0000-000063180000}"/>
    <cellStyle name="T_10b_PhanThanNhaSo10_DTTD chieng chan Tham lai 29-9-2009_BIEU KE HOACH  2015 (KTN 6.11 sua) 4" xfId="10234" xr:uid="{00000000-0005-0000-0000-000064180000}"/>
    <cellStyle name="T_10b_PhanThanNhaSo10_DTTD chieng chan Tham lai 29-9-2009_BIEU KE HOACH  2015 (KTN 6.11 sua) 5" xfId="12343" xr:uid="{00000000-0005-0000-0000-000065180000}"/>
    <cellStyle name="T_10b_PhanThanNhaSo10_Du toan nuoc San Thang (GD2)" xfId="4955" xr:uid="{00000000-0005-0000-0000-000066180000}"/>
    <cellStyle name="T_10b_PhanThanNhaSo10_Du toan nuoc San Thang (GD2) 2" xfId="4956" xr:uid="{00000000-0005-0000-0000-000067180000}"/>
    <cellStyle name="T_10b_PhanThanNhaSo10_Du toan nuoc San Thang (GD2) 2 2" xfId="10232" xr:uid="{00000000-0005-0000-0000-000068180000}"/>
    <cellStyle name="T_10b_PhanThanNhaSo10_Du toan nuoc San Thang (GD2) 3" xfId="10233" xr:uid="{00000000-0005-0000-0000-000069180000}"/>
    <cellStyle name="T_10b_PhanThanNhaSo10_Du toan nuoc San Thang (GD2)_BIEU KE HOACH  2015 (KTN 6.11 sua)" xfId="4957" xr:uid="{00000000-0005-0000-0000-00006A180000}"/>
    <cellStyle name="T_10b_PhanThanNhaSo10_Du toan nuoc San Thang (GD2)_BIEU KE HOACH  2015 (KTN 6.11 sua) 2" xfId="10231" xr:uid="{00000000-0005-0000-0000-00006B180000}"/>
    <cellStyle name="T_10b_PhanThanNhaSo10_dự toán 30a 2013" xfId="4958" xr:uid="{00000000-0005-0000-0000-00006C180000}"/>
    <cellStyle name="T_10b_PhanThanNhaSo10_dự toán 30a 2013 2" xfId="10230" xr:uid="{00000000-0005-0000-0000-00006D180000}"/>
    <cellStyle name="T_10b_PhanThanNhaSo10_Ke hoach 2010 (theo doi 11-8-2010)" xfId="4959" xr:uid="{00000000-0005-0000-0000-00006E180000}"/>
    <cellStyle name="T_10b_PhanThanNhaSo10_Ke hoach 2010 (theo doi 11-8-2010) 2" xfId="4960" xr:uid="{00000000-0005-0000-0000-00006F180000}"/>
    <cellStyle name="T_10b_PhanThanNhaSo10_Ke hoach 2010 (theo doi 11-8-2010) 2 2" xfId="10228" xr:uid="{00000000-0005-0000-0000-000070180000}"/>
    <cellStyle name="T_10b_PhanThanNhaSo10_Ke hoach 2010 (theo doi 11-8-2010) 3" xfId="10229" xr:uid="{00000000-0005-0000-0000-000071180000}"/>
    <cellStyle name="T_10b_PhanThanNhaSo10_Ke hoach 2010 (theo doi 11-8-2010)_BIEU KE HOACH  2015 (KTN 6.11 sua)" xfId="4961" xr:uid="{00000000-0005-0000-0000-000072180000}"/>
    <cellStyle name="T_10b_PhanThanNhaSo10_Ke hoach 2010 (theo doi 11-8-2010)_BIEU KE HOACH  2015 (KTN 6.11 sua) 2" xfId="10227" xr:uid="{00000000-0005-0000-0000-000073180000}"/>
    <cellStyle name="T_10b_PhanThanNhaSo10_ke hoach dau thau 30-6-2010" xfId="4962" xr:uid="{00000000-0005-0000-0000-000074180000}"/>
    <cellStyle name="T_10b_PhanThanNhaSo10_ke hoach dau thau 30-6-2010 2" xfId="4963" xr:uid="{00000000-0005-0000-0000-000075180000}"/>
    <cellStyle name="T_10b_PhanThanNhaSo10_ke hoach dau thau 30-6-2010 2 2" xfId="10225" xr:uid="{00000000-0005-0000-0000-000076180000}"/>
    <cellStyle name="T_10b_PhanThanNhaSo10_ke hoach dau thau 30-6-2010 3" xfId="10226" xr:uid="{00000000-0005-0000-0000-000077180000}"/>
    <cellStyle name="T_10b_PhanThanNhaSo10_ke hoach dau thau 30-6-2010_BIEU KE HOACH  2015 (KTN 6.11 sua)" xfId="4964" xr:uid="{00000000-0005-0000-0000-000078180000}"/>
    <cellStyle name="T_10b_PhanThanNhaSo10_ke hoach dau thau 30-6-2010_BIEU KE HOACH  2015 (KTN 6.11 sua) 2" xfId="10224" xr:uid="{00000000-0005-0000-0000-000079180000}"/>
    <cellStyle name="T_10b_PhanThanNhaSo10_KH Von 2012 gui BKH 1" xfId="4965" xr:uid="{00000000-0005-0000-0000-00007A180000}"/>
    <cellStyle name="T_10b_PhanThanNhaSo10_KH Von 2012 gui BKH 1 2" xfId="4966" xr:uid="{00000000-0005-0000-0000-00007B180000}"/>
    <cellStyle name="T_10b_PhanThanNhaSo10_KH Von 2012 gui BKH 1 2 2" xfId="11330" xr:uid="{00000000-0005-0000-0000-00007C180000}"/>
    <cellStyle name="T_10b_PhanThanNhaSo10_KH Von 2012 gui BKH 1 2 3" xfId="11036" xr:uid="{00000000-0005-0000-0000-00007D180000}"/>
    <cellStyle name="T_10b_PhanThanNhaSo10_KH Von 2012 gui BKH 1 2 4" xfId="10222" xr:uid="{00000000-0005-0000-0000-00007E180000}"/>
    <cellStyle name="T_10b_PhanThanNhaSo10_KH Von 2012 gui BKH 1 2 5" xfId="12345" xr:uid="{00000000-0005-0000-0000-00007F180000}"/>
    <cellStyle name="T_10b_PhanThanNhaSo10_KH Von 2012 gui BKH 1 3" xfId="11329" xr:uid="{00000000-0005-0000-0000-000080180000}"/>
    <cellStyle name="T_10b_PhanThanNhaSo10_KH Von 2012 gui BKH 1 4" xfId="11035" xr:uid="{00000000-0005-0000-0000-000081180000}"/>
    <cellStyle name="T_10b_PhanThanNhaSo10_KH Von 2012 gui BKH 1 5" xfId="10223" xr:uid="{00000000-0005-0000-0000-000082180000}"/>
    <cellStyle name="T_10b_PhanThanNhaSo10_KH Von 2012 gui BKH 1 6" xfId="12344" xr:uid="{00000000-0005-0000-0000-000083180000}"/>
    <cellStyle name="T_10b_PhanThanNhaSo10_KH Von 2012 gui BKH 1_BIEU KE HOACH  2015 (KTN 6.11 sua)" xfId="4967" xr:uid="{00000000-0005-0000-0000-000084180000}"/>
    <cellStyle name="T_10b_PhanThanNhaSo10_KH Von 2012 gui BKH 1_BIEU KE HOACH  2015 (KTN 6.11 sua) 2" xfId="11331" xr:uid="{00000000-0005-0000-0000-000085180000}"/>
    <cellStyle name="T_10b_PhanThanNhaSo10_KH Von 2012 gui BKH 1_BIEU KE HOACH  2015 (KTN 6.11 sua) 3" xfId="11037" xr:uid="{00000000-0005-0000-0000-000086180000}"/>
    <cellStyle name="T_10b_PhanThanNhaSo10_KH Von 2012 gui BKH 1_BIEU KE HOACH  2015 (KTN 6.11 sua) 4" xfId="10221" xr:uid="{00000000-0005-0000-0000-000087180000}"/>
    <cellStyle name="T_10b_PhanThanNhaSo10_KH Von 2012 gui BKH 1_BIEU KE HOACH  2015 (KTN 6.11 sua) 5" xfId="12346" xr:uid="{00000000-0005-0000-0000-000088180000}"/>
    <cellStyle name="T_10b_PhanThanNhaSo10_QD ke hoach dau thau" xfId="4968" xr:uid="{00000000-0005-0000-0000-000089180000}"/>
    <cellStyle name="T_10b_PhanThanNhaSo10_QD ke hoach dau thau 2" xfId="4969" xr:uid="{00000000-0005-0000-0000-00008A180000}"/>
    <cellStyle name="T_10b_PhanThanNhaSo10_QD ke hoach dau thau 2 2" xfId="10219" xr:uid="{00000000-0005-0000-0000-00008B180000}"/>
    <cellStyle name="T_10b_PhanThanNhaSo10_QD ke hoach dau thau 3" xfId="10220" xr:uid="{00000000-0005-0000-0000-00008C180000}"/>
    <cellStyle name="T_10b_PhanThanNhaSo10_QD ke hoach dau thau_BIEU KE HOACH  2015 (KTN 6.11 sua)" xfId="4970" xr:uid="{00000000-0005-0000-0000-00008D180000}"/>
    <cellStyle name="T_10b_PhanThanNhaSo10_QD ke hoach dau thau_BIEU KE HOACH  2015 (KTN 6.11 sua) 2" xfId="10218" xr:uid="{00000000-0005-0000-0000-00008E180000}"/>
    <cellStyle name="T_10b_PhanThanNhaSo10_Ra soat KH von 2011 (Huy-11-11-11)" xfId="4971" xr:uid="{00000000-0005-0000-0000-00008F180000}"/>
    <cellStyle name="T_10b_PhanThanNhaSo10_Ra soat KH von 2011 (Huy-11-11-11) 2" xfId="4972" xr:uid="{00000000-0005-0000-0000-000090180000}"/>
    <cellStyle name="T_10b_PhanThanNhaSo10_Ra soat KH von 2011 (Huy-11-11-11) 2 2" xfId="10216" xr:uid="{00000000-0005-0000-0000-000091180000}"/>
    <cellStyle name="T_10b_PhanThanNhaSo10_Ra soat KH von 2011 (Huy-11-11-11) 3" xfId="10217" xr:uid="{00000000-0005-0000-0000-000092180000}"/>
    <cellStyle name="T_10b_PhanThanNhaSo10_Ra soat KH von 2011 (Huy-11-11-11)_BIEU KE HOACH  2015 (KTN 6.11 sua)" xfId="4973" xr:uid="{00000000-0005-0000-0000-000093180000}"/>
    <cellStyle name="T_10b_PhanThanNhaSo10_Ra soat KH von 2011 (Huy-11-11-11)_BIEU KE HOACH  2015 (KTN 6.11 sua) 2" xfId="10215" xr:uid="{00000000-0005-0000-0000-000094180000}"/>
    <cellStyle name="T_10b_PhanThanNhaSo10_tinh toan hoang ha" xfId="4974" xr:uid="{00000000-0005-0000-0000-000095180000}"/>
    <cellStyle name="T_10b_PhanThanNhaSo10_tinh toan hoang ha 2" xfId="4975" xr:uid="{00000000-0005-0000-0000-000096180000}"/>
    <cellStyle name="T_10b_PhanThanNhaSo10_tinh toan hoang ha 2 2" xfId="10213" xr:uid="{00000000-0005-0000-0000-000097180000}"/>
    <cellStyle name="T_10b_PhanThanNhaSo10_tinh toan hoang ha 3" xfId="10214" xr:uid="{00000000-0005-0000-0000-000098180000}"/>
    <cellStyle name="T_10b_PhanThanNhaSo10_tinh toan hoang ha_BIEU KE HOACH  2015 (KTN 6.11 sua)" xfId="4976" xr:uid="{00000000-0005-0000-0000-000099180000}"/>
    <cellStyle name="T_10b_PhanThanNhaSo10_tinh toan hoang ha_BIEU KE HOACH  2015 (KTN 6.11 sua) 2" xfId="10212" xr:uid="{00000000-0005-0000-0000-00009A180000}"/>
    <cellStyle name="T_10b_PhanThanNhaSo10_Tong von ĐTPT" xfId="4977" xr:uid="{00000000-0005-0000-0000-00009B180000}"/>
    <cellStyle name="T_10b_PhanThanNhaSo10_Tong von ĐTPT 2" xfId="4978" xr:uid="{00000000-0005-0000-0000-00009C180000}"/>
    <cellStyle name="T_10b_PhanThanNhaSo10_Tong von ĐTPT 2 2" xfId="10210" xr:uid="{00000000-0005-0000-0000-00009D180000}"/>
    <cellStyle name="T_10b_PhanThanNhaSo10_Tong von ĐTPT 3" xfId="10211" xr:uid="{00000000-0005-0000-0000-00009E180000}"/>
    <cellStyle name="T_10b_PhanThanNhaSo10_Tong von ĐTPT_BIEU KE HOACH  2015 (KTN 6.11 sua)" xfId="4979" xr:uid="{00000000-0005-0000-0000-00009F180000}"/>
    <cellStyle name="T_10b_PhanThanNhaSo10_Tong von ĐTPT_BIEU KE HOACH  2015 (KTN 6.11 sua) 2" xfId="10209" xr:uid="{00000000-0005-0000-0000-0000A0180000}"/>
    <cellStyle name="T_10b_PhanThanNhaSo10_Viec Huy dang lam" xfId="4980" xr:uid="{00000000-0005-0000-0000-0000A1180000}"/>
    <cellStyle name="T_10b_PhanThanNhaSo10_Viec Huy dang lam 2" xfId="10208" xr:uid="{00000000-0005-0000-0000-0000A2180000}"/>
    <cellStyle name="T_10b_PhanThanNhaSo10_Viec Huy dang lam_CT 134" xfId="4981" xr:uid="{00000000-0005-0000-0000-0000A3180000}"/>
    <cellStyle name="T_10b_PhanThanNhaSo10_Viec Huy dang lam_CT 134 2" xfId="10207" xr:uid="{00000000-0005-0000-0000-0000A4180000}"/>
    <cellStyle name="T_6 GIAN 3 TANG" xfId="4982" xr:uid="{00000000-0005-0000-0000-0000A5180000}"/>
    <cellStyle name="T_6 GIAN 3 TANG 2" xfId="4983" xr:uid="{00000000-0005-0000-0000-0000A6180000}"/>
    <cellStyle name="T_6 GIAN 3 TANG 2 2" xfId="10206" xr:uid="{00000000-0005-0000-0000-0000A7180000}"/>
    <cellStyle name="T_6 GIAN 3 TANG 3" xfId="10202" xr:uid="{00000000-0005-0000-0000-0000A8180000}"/>
    <cellStyle name="T_6 GIAN 3 TANG_BIEU KE HOACH  2015 (KTN 6.11 sua)" xfId="4984" xr:uid="{00000000-0005-0000-0000-0000A9180000}"/>
    <cellStyle name="T_6 GIAN 3 TANG_BIEU KE HOACH  2015 (KTN 6.11 sua) 2" xfId="10205" xr:uid="{00000000-0005-0000-0000-0000AA180000}"/>
    <cellStyle name="T_bao cao" xfId="4985" xr:uid="{00000000-0005-0000-0000-0000AB180000}"/>
    <cellStyle name="T_bao cao 2" xfId="4986" xr:uid="{00000000-0005-0000-0000-0000AC180000}"/>
    <cellStyle name="T_bao cao 2 2" xfId="10203" xr:uid="{00000000-0005-0000-0000-0000AD180000}"/>
    <cellStyle name="T_bao cao 3" xfId="10204" xr:uid="{00000000-0005-0000-0000-0000AE180000}"/>
    <cellStyle name="T_Bao cao kttb milk yomilkYAO-mien bac" xfId="4987" xr:uid="{00000000-0005-0000-0000-0000AF180000}"/>
    <cellStyle name="T_Bao cao kttb milk yomilkYAO-mien bac 2" xfId="4988" xr:uid="{00000000-0005-0000-0000-0000B0180000}"/>
    <cellStyle name="T_Bao cao kttb milk yomilkYAO-mien bac 2 2" xfId="10200" xr:uid="{00000000-0005-0000-0000-0000B1180000}"/>
    <cellStyle name="T_Bao cao kttb milk yomilkYAO-mien bac 3" xfId="10201" xr:uid="{00000000-0005-0000-0000-0000B2180000}"/>
    <cellStyle name="T_Bao cao kttb milk yomilkYAO-mien bac_CT 134" xfId="4989" xr:uid="{00000000-0005-0000-0000-0000B3180000}"/>
    <cellStyle name="T_Bao cao kttb milk yomilkYAO-mien bac_CT 134 2" xfId="10199" xr:uid="{00000000-0005-0000-0000-0000B4180000}"/>
    <cellStyle name="T_Bao cao so lieu kiem toan nam 2007 sua" xfId="4990" xr:uid="{00000000-0005-0000-0000-0000B5180000}"/>
    <cellStyle name="T_Bao cao so lieu kiem toan nam 2007 sua 2" xfId="4991" xr:uid="{00000000-0005-0000-0000-0000B6180000}"/>
    <cellStyle name="T_Bao cao so lieu kiem toan nam 2007 sua 2 2" xfId="10197" xr:uid="{00000000-0005-0000-0000-0000B7180000}"/>
    <cellStyle name="T_Bao cao so lieu kiem toan nam 2007 sua 3" xfId="10198" xr:uid="{00000000-0005-0000-0000-0000B8180000}"/>
    <cellStyle name="T_Bao cao so lieu kiem toan nam 2007 sua_CT 134" xfId="4992" xr:uid="{00000000-0005-0000-0000-0000B9180000}"/>
    <cellStyle name="T_Bao cao so lieu kiem toan nam 2007 sua_CT 134 2" xfId="10196" xr:uid="{00000000-0005-0000-0000-0000BA180000}"/>
    <cellStyle name="T_Bao cao tinh hinh xay dung" xfId="4993" xr:uid="{00000000-0005-0000-0000-0000BB180000}"/>
    <cellStyle name="T_Bao cao tinh hinh xay dung 2" xfId="10195" xr:uid="{00000000-0005-0000-0000-0000BC180000}"/>
    <cellStyle name="T_Bao cao TPCP" xfId="4994" xr:uid="{00000000-0005-0000-0000-0000BD180000}"/>
    <cellStyle name="T_Bao cao TPCP 2" xfId="4995" xr:uid="{00000000-0005-0000-0000-0000BE180000}"/>
    <cellStyle name="T_Bao cao TPCP 2 2" xfId="10193" xr:uid="{00000000-0005-0000-0000-0000BF180000}"/>
    <cellStyle name="T_Bao cao TPCP 3" xfId="10194" xr:uid="{00000000-0005-0000-0000-0000C0180000}"/>
    <cellStyle name="T_Bao cao TPCP_BIEU KE HOACH  2015 (KTN 6.11 sua)" xfId="4996" xr:uid="{00000000-0005-0000-0000-0000C1180000}"/>
    <cellStyle name="T_Bao cao TPCP_BIEU KE HOACH  2015 (KTN 6.11 sua) 2" xfId="10192" xr:uid="{00000000-0005-0000-0000-0000C2180000}"/>
    <cellStyle name="T_bao cao_BIEU KE HOACH  2015 (KTN 6.11 sua)" xfId="4997" xr:uid="{00000000-0005-0000-0000-0000C3180000}"/>
    <cellStyle name="T_bao cao_BIEU KE HOACH  2015 (KTN 6.11 sua) 2" xfId="10191" xr:uid="{00000000-0005-0000-0000-0000C4180000}"/>
    <cellStyle name="T_BBTNG-06" xfId="4998" xr:uid="{00000000-0005-0000-0000-0000C5180000}"/>
    <cellStyle name="T_BBTNG-06 2" xfId="4999" xr:uid="{00000000-0005-0000-0000-0000C6180000}"/>
    <cellStyle name="T_BBTNG-06 2 2" xfId="10189" xr:uid="{00000000-0005-0000-0000-0000C7180000}"/>
    <cellStyle name="T_BBTNG-06 3" xfId="10190" xr:uid="{00000000-0005-0000-0000-0000C8180000}"/>
    <cellStyle name="T_BBTNG-06_BIEU KE HOACH  2015 (KTN 6.11 sua)" xfId="5000" xr:uid="{00000000-0005-0000-0000-0000C9180000}"/>
    <cellStyle name="T_BBTNG-06_BIEU KE HOACH  2015 (KTN 6.11 sua) 2" xfId="10188" xr:uid="{00000000-0005-0000-0000-0000CA180000}"/>
    <cellStyle name="T_BC CTMT-2008 Ttinh" xfId="5001" xr:uid="{00000000-0005-0000-0000-0000CB180000}"/>
    <cellStyle name="T_BC CTMT-2008 Ttinh 2" xfId="5002" xr:uid="{00000000-0005-0000-0000-0000CC180000}"/>
    <cellStyle name="T_BC CTMT-2008 Ttinh 2 2" xfId="10186" xr:uid="{00000000-0005-0000-0000-0000CD180000}"/>
    <cellStyle name="T_BC CTMT-2008 Ttinh 3" xfId="10187" xr:uid="{00000000-0005-0000-0000-0000CE180000}"/>
    <cellStyle name="T_BC CTMT-2008 Ttinh_CT 134" xfId="5003" xr:uid="{00000000-0005-0000-0000-0000CF180000}"/>
    <cellStyle name="T_BC CTMT-2008 Ttinh_CT 134 2" xfId="10185" xr:uid="{00000000-0005-0000-0000-0000D0180000}"/>
    <cellStyle name="T_bc_km_ngay" xfId="5004" xr:uid="{00000000-0005-0000-0000-0000D1180000}"/>
    <cellStyle name="T_bc_km_ngay 2" xfId="5005" xr:uid="{00000000-0005-0000-0000-0000D2180000}"/>
    <cellStyle name="T_bc_km_ngay 2 2" xfId="10183" xr:uid="{00000000-0005-0000-0000-0000D3180000}"/>
    <cellStyle name="T_bc_km_ngay 3" xfId="10184" xr:uid="{00000000-0005-0000-0000-0000D4180000}"/>
    <cellStyle name="T_bc_km_ngay_CT 134" xfId="5006" xr:uid="{00000000-0005-0000-0000-0000D5180000}"/>
    <cellStyle name="T_bc_km_ngay_CT 134 2" xfId="10182" xr:uid="{00000000-0005-0000-0000-0000D6180000}"/>
    <cellStyle name="T_Bieu  KH CTMT QG trinh HDND" xfId="5007" xr:uid="{00000000-0005-0000-0000-0000D7180000}"/>
    <cellStyle name="T_Bieu  KH CTMT QG trinh HDND 2" xfId="5008" xr:uid="{00000000-0005-0000-0000-0000D8180000}"/>
    <cellStyle name="T_Bieu  KH CTMT QG trinh HDND 2 2" xfId="10180" xr:uid="{00000000-0005-0000-0000-0000D9180000}"/>
    <cellStyle name="T_Bieu  KH CTMT QG trinh HDND 3" xfId="10181" xr:uid="{00000000-0005-0000-0000-0000DA180000}"/>
    <cellStyle name="T_Bieu  KH CTMT QG trinh HDND_BIEU KE HOACH  2015 (KTN 6.11 sua)" xfId="5009" xr:uid="{00000000-0005-0000-0000-0000DB180000}"/>
    <cellStyle name="T_Bieu  KH CTMT QG trinh HDND_BIEU KE HOACH  2015 (KTN 6.11 sua) 2" xfId="10179" xr:uid="{00000000-0005-0000-0000-0000DC180000}"/>
    <cellStyle name="T_Bieu chi tieu KH 2008 10_12 IN" xfId="5010" xr:uid="{00000000-0005-0000-0000-0000DD180000}"/>
    <cellStyle name="T_Bieu chi tieu KH 2008 10_12 IN 2" xfId="5011" xr:uid="{00000000-0005-0000-0000-0000DE180000}"/>
    <cellStyle name="T_Bieu chi tieu KH 2008 10_12 IN 2 2" xfId="10177" xr:uid="{00000000-0005-0000-0000-0000DF180000}"/>
    <cellStyle name="T_Bieu chi tieu KH 2008 10_12 IN 3" xfId="10178" xr:uid="{00000000-0005-0000-0000-0000E0180000}"/>
    <cellStyle name="T_Bieu chi tieu KH 2008 10_12 IN_BIEU KE HOACH  2015 (KTN 6.11 sua)" xfId="5012" xr:uid="{00000000-0005-0000-0000-0000E1180000}"/>
    <cellStyle name="T_Bieu chi tieu KH 2008 10_12 IN_BIEU KE HOACH  2015 (KTN 6.11 sua) 2" xfId="10172" xr:uid="{00000000-0005-0000-0000-0000E2180000}"/>
    <cellStyle name="T_Bieu chi tieu KH 2014 (Huy-04-11)" xfId="5013" xr:uid="{00000000-0005-0000-0000-0000E3180000}"/>
    <cellStyle name="T_Bieu chi tieu KH 2014 (Huy-04-11) 2" xfId="5014" xr:uid="{00000000-0005-0000-0000-0000E4180000}"/>
    <cellStyle name="T_Bieu chi tieu KH 2014 (Huy-04-11) 2 2" xfId="10257" xr:uid="{00000000-0005-0000-0000-0000E5180000}"/>
    <cellStyle name="T_Bieu chi tieu KH 2014 (Huy-04-11) 3" xfId="10258" xr:uid="{00000000-0005-0000-0000-0000E6180000}"/>
    <cellStyle name="T_BIEU KE HOACH  2015 (KTN 6.11 sua)" xfId="5015" xr:uid="{00000000-0005-0000-0000-0000E7180000}"/>
    <cellStyle name="T_BIEU KE HOACH  2015 (KTN 6.11 sua) 2" xfId="10256" xr:uid="{00000000-0005-0000-0000-0000E8180000}"/>
    <cellStyle name="T_bieu ke hoach dau thau" xfId="5016" xr:uid="{00000000-0005-0000-0000-0000E9180000}"/>
    <cellStyle name="T_bieu ke hoach dau thau 2" xfId="5017" xr:uid="{00000000-0005-0000-0000-0000EA180000}"/>
    <cellStyle name="T_bieu ke hoach dau thau 2 2" xfId="10175" xr:uid="{00000000-0005-0000-0000-0000EB180000}"/>
    <cellStyle name="T_bieu ke hoach dau thau 3" xfId="10176" xr:uid="{00000000-0005-0000-0000-0000EC180000}"/>
    <cellStyle name="T_bieu ke hoach dau thau truong mam non SKH" xfId="5018" xr:uid="{00000000-0005-0000-0000-0000ED180000}"/>
    <cellStyle name="T_bieu ke hoach dau thau truong mam non SKH 2" xfId="5019" xr:uid="{00000000-0005-0000-0000-0000EE180000}"/>
    <cellStyle name="T_bieu ke hoach dau thau truong mam non SKH 2 2" xfId="10173" xr:uid="{00000000-0005-0000-0000-0000EF180000}"/>
    <cellStyle name="T_bieu ke hoach dau thau truong mam non SKH 3" xfId="10174" xr:uid="{00000000-0005-0000-0000-0000F0180000}"/>
    <cellStyle name="T_bieu ke hoach dau thau truong mam non SKH_BIEU KE HOACH  2015 (KTN 6.11 sua)" xfId="5020" xr:uid="{00000000-0005-0000-0000-0000F1180000}"/>
    <cellStyle name="T_bieu ke hoach dau thau truong mam non SKH_BIEU KE HOACH  2015 (KTN 6.11 sua) 2" xfId="10255" xr:uid="{00000000-0005-0000-0000-0000F2180000}"/>
    <cellStyle name="T_bieu ke hoach dau thau_BIEU KE HOACH  2015 (KTN 6.11 sua)" xfId="5021" xr:uid="{00000000-0005-0000-0000-0000F3180000}"/>
    <cellStyle name="T_bieu ke hoach dau thau_BIEU KE HOACH  2015 (KTN 6.11 sua) 2" xfId="10254" xr:uid="{00000000-0005-0000-0000-0000F4180000}"/>
    <cellStyle name="T_Bieu mau danh muc du an thuoc CTMTQG nam 2008" xfId="5022" xr:uid="{00000000-0005-0000-0000-0000F5180000}"/>
    <cellStyle name="T_Bieu mau danh muc du an thuoc CTMTQG nam 2008 2" xfId="5023" xr:uid="{00000000-0005-0000-0000-0000F6180000}"/>
    <cellStyle name="T_Bieu mau danh muc du an thuoc CTMTQG nam 2008 2 2" xfId="10252" xr:uid="{00000000-0005-0000-0000-0000F7180000}"/>
    <cellStyle name="T_Bieu mau danh muc du an thuoc CTMTQG nam 2008 3" xfId="10253" xr:uid="{00000000-0005-0000-0000-0000F8180000}"/>
    <cellStyle name="T_Bieu mau danh muc du an thuoc CTMTQG nam 2008_CT 134" xfId="5024" xr:uid="{00000000-0005-0000-0000-0000F9180000}"/>
    <cellStyle name="T_Bieu mau danh muc du an thuoc CTMTQG nam 2008_CT 134 2" xfId="10249" xr:uid="{00000000-0005-0000-0000-0000FA180000}"/>
    <cellStyle name="T_bieu tong hop lai kh von 2011 gui phong TH-KTDN" xfId="5025" xr:uid="{00000000-0005-0000-0000-0000FB180000}"/>
    <cellStyle name="T_bieu tong hop lai kh von 2011 gui phong TH-KTDN 2" xfId="5026" xr:uid="{00000000-0005-0000-0000-0000FC180000}"/>
    <cellStyle name="T_bieu tong hop lai kh von 2011 gui phong TH-KTDN 2 2" xfId="10247" xr:uid="{00000000-0005-0000-0000-0000FD180000}"/>
    <cellStyle name="T_bieu tong hop lai kh von 2011 gui phong TH-KTDN 3" xfId="10248" xr:uid="{00000000-0005-0000-0000-0000FE180000}"/>
    <cellStyle name="T_bieu tong hop lai kh von 2011 gui phong TH-KTDN_BIEU KE HOACH  2015 (KTN 6.11 sua)" xfId="5027" xr:uid="{00000000-0005-0000-0000-0000FF180000}"/>
    <cellStyle name="T_bieu tong hop lai kh von 2011 gui phong TH-KTDN_BIEU KE HOACH  2015 (KTN 6.11 sua) 2" xfId="10246" xr:uid="{00000000-0005-0000-0000-000000190000}"/>
    <cellStyle name="T_Bieu tong hop nhu cau ung 2011 da chon loc -Mien nui" xfId="5028" xr:uid="{00000000-0005-0000-0000-000001190000}"/>
    <cellStyle name="T_Bieu tong hop nhu cau ung 2011 da chon loc -Mien nui 2" xfId="5029" xr:uid="{00000000-0005-0000-0000-000002190000}"/>
    <cellStyle name="T_Bieu tong hop nhu cau ung 2011 da chon loc -Mien nui 2 2" xfId="10244" xr:uid="{00000000-0005-0000-0000-000003190000}"/>
    <cellStyle name="T_Bieu tong hop nhu cau ung 2011 da chon loc -Mien nui 3" xfId="10245" xr:uid="{00000000-0005-0000-0000-000004190000}"/>
    <cellStyle name="T_Bieu tong hop nhu cau ung 2011 da chon loc -Mien nui_CT 134" xfId="5030" xr:uid="{00000000-0005-0000-0000-000005190000}"/>
    <cellStyle name="T_Bieu tong hop nhu cau ung 2011 da chon loc -Mien nui_CT 134 2" xfId="10243" xr:uid="{00000000-0005-0000-0000-000006190000}"/>
    <cellStyle name="T_bieu tong hop Sinh0" xfId="5031" xr:uid="{00000000-0005-0000-0000-000007190000}"/>
    <cellStyle name="T_bieu tong hop Sinh0 2" xfId="10171" xr:uid="{00000000-0005-0000-0000-000008190000}"/>
    <cellStyle name="T_Bieu TPCP Quynh sua ngay 14_7 IN" xfId="5032" xr:uid="{00000000-0005-0000-0000-000009190000}"/>
    <cellStyle name="T_Bieu TPCP Quynh sua ngay 14_7 IN 2" xfId="10170" xr:uid="{00000000-0005-0000-0000-00000A190000}"/>
    <cellStyle name="T_bieu1" xfId="5033" xr:uid="{00000000-0005-0000-0000-00000B190000}"/>
    <cellStyle name="T_bieu1 2" xfId="10169" xr:uid="{00000000-0005-0000-0000-00000C190000}"/>
    <cellStyle name="T_BIỂU TỔNG HỢP LẦN CUỐI SỬA THEO NGHI QUYẾT SỐ 81" xfId="5034" xr:uid="{00000000-0005-0000-0000-00000D190000}"/>
    <cellStyle name="T_BIỂU TỔNG HỢP LẦN CUỐI SỬA THEO NGHI QUYẾT SỐ 81 2" xfId="10168" xr:uid="{00000000-0005-0000-0000-00000E190000}"/>
    <cellStyle name="T_Book1" xfId="5035" xr:uid="{00000000-0005-0000-0000-00000F190000}"/>
    <cellStyle name="T_Book1 2" xfId="5036" xr:uid="{00000000-0005-0000-0000-000010190000}"/>
    <cellStyle name="T_Book1 2 2" xfId="10166" xr:uid="{00000000-0005-0000-0000-000011190000}"/>
    <cellStyle name="T_Book1 3" xfId="5037" xr:uid="{00000000-0005-0000-0000-000012190000}"/>
    <cellStyle name="T_Book1 3 2" xfId="10165" xr:uid="{00000000-0005-0000-0000-000013190000}"/>
    <cellStyle name="T_Book1 4" xfId="5038" xr:uid="{00000000-0005-0000-0000-000014190000}"/>
    <cellStyle name="T_Book1 4 2" xfId="10164" xr:uid="{00000000-0005-0000-0000-000015190000}"/>
    <cellStyle name="T_Book1 5" xfId="10167" xr:uid="{00000000-0005-0000-0000-000016190000}"/>
    <cellStyle name="T_Book1_09_BangTongHopKinhPhiNhaso9" xfId="5039" xr:uid="{00000000-0005-0000-0000-000017190000}"/>
    <cellStyle name="T_Book1_09_BangTongHopKinhPhiNhaso9 2" xfId="5040" xr:uid="{00000000-0005-0000-0000-000018190000}"/>
    <cellStyle name="T_Book1_09_BangTongHopKinhPhiNhaso9 2 2" xfId="10162" xr:uid="{00000000-0005-0000-0000-000019190000}"/>
    <cellStyle name="T_Book1_09_BangTongHopKinhPhiNhaso9 3" xfId="10163" xr:uid="{00000000-0005-0000-0000-00001A190000}"/>
    <cellStyle name="T_Book1_09_BangTongHopKinhPhiNhaso9_Bieu chi tieu KH 2014 (Huy-04-11)" xfId="5041" xr:uid="{00000000-0005-0000-0000-00001B190000}"/>
    <cellStyle name="T_Book1_09_BangTongHopKinhPhiNhaso9_Bieu chi tieu KH 2014 (Huy-04-11) 2" xfId="10161" xr:uid="{00000000-0005-0000-0000-00001C190000}"/>
    <cellStyle name="T_Book1_09_BangTongHopKinhPhiNhaso9_bieu ke hoach dau thau" xfId="5042" xr:uid="{00000000-0005-0000-0000-00001D190000}"/>
    <cellStyle name="T_Book1_09_BangTongHopKinhPhiNhaso9_bieu ke hoach dau thau 2" xfId="10160" xr:uid="{00000000-0005-0000-0000-00001E190000}"/>
    <cellStyle name="T_Book1_09_BangTongHopKinhPhiNhaso9_bieu ke hoach dau thau truong mam non SKH" xfId="5043" xr:uid="{00000000-0005-0000-0000-00001F190000}"/>
    <cellStyle name="T_Book1_09_BangTongHopKinhPhiNhaso9_bieu ke hoach dau thau truong mam non SKH 2" xfId="10159" xr:uid="{00000000-0005-0000-0000-000020190000}"/>
    <cellStyle name="T_Book1_09_BangTongHopKinhPhiNhaso9_bieu tong hop lai kh von 2011 gui phong TH-KTDN" xfId="5044" xr:uid="{00000000-0005-0000-0000-000021190000}"/>
    <cellStyle name="T_Book1_09_BangTongHopKinhPhiNhaso9_bieu tong hop lai kh von 2011 gui phong TH-KTDN 2" xfId="11352" xr:uid="{00000000-0005-0000-0000-000022190000}"/>
    <cellStyle name="T_Book1_09_BangTongHopKinhPhiNhaso9_bieu tong hop lai kh von 2011 gui phong TH-KTDN 3" xfId="11043" xr:uid="{00000000-0005-0000-0000-000023190000}"/>
    <cellStyle name="T_Book1_09_BangTongHopKinhPhiNhaso9_bieu tong hop lai kh von 2011 gui phong TH-KTDN 4" xfId="10158" xr:uid="{00000000-0005-0000-0000-000024190000}"/>
    <cellStyle name="T_Book1_09_BangTongHopKinhPhiNhaso9_bieu tong hop lai kh von 2011 gui phong TH-KTDN 5" xfId="12357" xr:uid="{00000000-0005-0000-0000-000025190000}"/>
    <cellStyle name="T_Book1_09_BangTongHopKinhPhiNhaso9_Book1" xfId="5045" xr:uid="{00000000-0005-0000-0000-000026190000}"/>
    <cellStyle name="T_Book1_09_BangTongHopKinhPhiNhaso9_Book1 2" xfId="10157" xr:uid="{00000000-0005-0000-0000-000027190000}"/>
    <cellStyle name="T_Book1_09_BangTongHopKinhPhiNhaso9_Book1_Ke hoach 2010 (theo doi 11-8-2010)" xfId="5046" xr:uid="{00000000-0005-0000-0000-000028190000}"/>
    <cellStyle name="T_Book1_09_BangTongHopKinhPhiNhaso9_Book1_Ke hoach 2010 (theo doi 11-8-2010) 2" xfId="11353" xr:uid="{00000000-0005-0000-0000-000029190000}"/>
    <cellStyle name="T_Book1_09_BangTongHopKinhPhiNhaso9_Book1_Ke hoach 2010 (theo doi 11-8-2010) 3" xfId="11044" xr:uid="{00000000-0005-0000-0000-00002A190000}"/>
    <cellStyle name="T_Book1_09_BangTongHopKinhPhiNhaso9_Book1_Ke hoach 2010 (theo doi 11-8-2010) 4" xfId="10251" xr:uid="{00000000-0005-0000-0000-00002B190000}"/>
    <cellStyle name="T_Book1_09_BangTongHopKinhPhiNhaso9_Book1_Ke hoach 2010 (theo doi 11-8-2010) 5" xfId="12358" xr:uid="{00000000-0005-0000-0000-00002C190000}"/>
    <cellStyle name="T_Book1_09_BangTongHopKinhPhiNhaso9_Book1_ke hoach dau thau 30-6-2010" xfId="5047" xr:uid="{00000000-0005-0000-0000-00002D190000}"/>
    <cellStyle name="T_Book1_09_BangTongHopKinhPhiNhaso9_Book1_ke hoach dau thau 30-6-2010 2" xfId="11354" xr:uid="{00000000-0005-0000-0000-00002E190000}"/>
    <cellStyle name="T_Book1_09_BangTongHopKinhPhiNhaso9_Book1_ke hoach dau thau 30-6-2010 3" xfId="11045" xr:uid="{00000000-0005-0000-0000-00002F190000}"/>
    <cellStyle name="T_Book1_09_BangTongHopKinhPhiNhaso9_Book1_ke hoach dau thau 30-6-2010 4" xfId="10250" xr:uid="{00000000-0005-0000-0000-000030190000}"/>
    <cellStyle name="T_Book1_09_BangTongHopKinhPhiNhaso9_Book1_ke hoach dau thau 30-6-2010 5" xfId="12359" xr:uid="{00000000-0005-0000-0000-000031190000}"/>
    <cellStyle name="T_Book1_09_BangTongHopKinhPhiNhaso9_Copy of KH PHAN BO VON ĐỐI ỨNG NAM 2011 (30 TY phuong án gop WB)" xfId="5048" xr:uid="{00000000-0005-0000-0000-000032190000}"/>
    <cellStyle name="T_Book1_09_BangTongHopKinhPhiNhaso9_Copy of KH PHAN BO VON ĐỐI ỨNG NAM 2011 (30 TY phuong án gop WB) 2" xfId="11355" xr:uid="{00000000-0005-0000-0000-000033190000}"/>
    <cellStyle name="T_Book1_09_BangTongHopKinhPhiNhaso9_Copy of KH PHAN BO VON ĐỐI ỨNG NAM 2011 (30 TY phuong án gop WB) 3" xfId="11046" xr:uid="{00000000-0005-0000-0000-000034190000}"/>
    <cellStyle name="T_Book1_09_BangTongHopKinhPhiNhaso9_Copy of KH PHAN BO VON ĐỐI ỨNG NAM 2011 (30 TY phuong án gop WB) 4" xfId="10156" xr:uid="{00000000-0005-0000-0000-000035190000}"/>
    <cellStyle name="T_Book1_09_BangTongHopKinhPhiNhaso9_Copy of KH PHAN BO VON ĐỐI ỨNG NAM 2011 (30 TY phuong án gop WB) 5" xfId="12360" xr:uid="{00000000-0005-0000-0000-000036190000}"/>
    <cellStyle name="T_Book1_09_BangTongHopKinhPhiNhaso9_DTTD chieng chan Tham lai 29-9-2009" xfId="5049" xr:uid="{00000000-0005-0000-0000-000037190000}"/>
    <cellStyle name="T_Book1_09_BangTongHopKinhPhiNhaso9_DTTD chieng chan Tham lai 29-9-2009 2" xfId="11356" xr:uid="{00000000-0005-0000-0000-000038190000}"/>
    <cellStyle name="T_Book1_09_BangTongHopKinhPhiNhaso9_DTTD chieng chan Tham lai 29-9-2009 3" xfId="11047" xr:uid="{00000000-0005-0000-0000-000039190000}"/>
    <cellStyle name="T_Book1_09_BangTongHopKinhPhiNhaso9_DTTD chieng chan Tham lai 29-9-2009 4" xfId="10155" xr:uid="{00000000-0005-0000-0000-00003A190000}"/>
    <cellStyle name="T_Book1_09_BangTongHopKinhPhiNhaso9_DTTD chieng chan Tham lai 29-9-2009 5" xfId="12361" xr:uid="{00000000-0005-0000-0000-00003B190000}"/>
    <cellStyle name="T_Book1_09_BangTongHopKinhPhiNhaso9_Du toan nuoc San Thang (GD2)" xfId="5050" xr:uid="{00000000-0005-0000-0000-00003C190000}"/>
    <cellStyle name="T_Book1_09_BangTongHopKinhPhiNhaso9_Du toan nuoc San Thang (GD2) 2" xfId="10154" xr:uid="{00000000-0005-0000-0000-00003D190000}"/>
    <cellStyle name="T_Book1_09_BangTongHopKinhPhiNhaso9_dự toán 30a 2013" xfId="5051" xr:uid="{00000000-0005-0000-0000-00003E190000}"/>
    <cellStyle name="T_Book1_09_BangTongHopKinhPhiNhaso9_dự toán 30a 2013 2" xfId="10153" xr:uid="{00000000-0005-0000-0000-00003F190000}"/>
    <cellStyle name="T_Book1_09_BangTongHopKinhPhiNhaso9_Ke hoach 2010 (theo doi 11-8-2010)" xfId="5052" xr:uid="{00000000-0005-0000-0000-000040190000}"/>
    <cellStyle name="T_Book1_09_BangTongHopKinhPhiNhaso9_Ke hoach 2010 (theo doi 11-8-2010) 2" xfId="10152" xr:uid="{00000000-0005-0000-0000-000041190000}"/>
    <cellStyle name="T_Book1_09_BangTongHopKinhPhiNhaso9_ke hoach dau thau 30-6-2010" xfId="5053" xr:uid="{00000000-0005-0000-0000-000042190000}"/>
    <cellStyle name="T_Book1_09_BangTongHopKinhPhiNhaso9_ke hoach dau thau 30-6-2010 2" xfId="10151" xr:uid="{00000000-0005-0000-0000-000043190000}"/>
    <cellStyle name="T_Book1_09_BangTongHopKinhPhiNhaso9_KH Von 2012 gui BKH 1" xfId="5054" xr:uid="{00000000-0005-0000-0000-000044190000}"/>
    <cellStyle name="T_Book1_09_BangTongHopKinhPhiNhaso9_KH Von 2012 gui BKH 1 2" xfId="11358" xr:uid="{00000000-0005-0000-0000-000045190000}"/>
    <cellStyle name="T_Book1_09_BangTongHopKinhPhiNhaso9_KH Von 2012 gui BKH 1 3" xfId="11048" xr:uid="{00000000-0005-0000-0000-000046190000}"/>
    <cellStyle name="T_Book1_09_BangTongHopKinhPhiNhaso9_KH Von 2012 gui BKH 1 4" xfId="10150" xr:uid="{00000000-0005-0000-0000-000047190000}"/>
    <cellStyle name="T_Book1_09_BangTongHopKinhPhiNhaso9_KH Von 2012 gui BKH 1 5" xfId="12362" xr:uid="{00000000-0005-0000-0000-000048190000}"/>
    <cellStyle name="T_Book1_09_BangTongHopKinhPhiNhaso9_QD ke hoach dau thau" xfId="5055" xr:uid="{00000000-0005-0000-0000-000049190000}"/>
    <cellStyle name="T_Book1_09_BangTongHopKinhPhiNhaso9_QD ke hoach dau thau 2" xfId="10149" xr:uid="{00000000-0005-0000-0000-00004A190000}"/>
    <cellStyle name="T_Book1_09_BangTongHopKinhPhiNhaso9_Ra soat KH von 2011 (Huy-11-11-11)" xfId="5056" xr:uid="{00000000-0005-0000-0000-00004B190000}"/>
    <cellStyle name="T_Book1_09_BangTongHopKinhPhiNhaso9_Ra soat KH von 2011 (Huy-11-11-11) 2" xfId="10148" xr:uid="{00000000-0005-0000-0000-00004C190000}"/>
    <cellStyle name="T_Book1_09_BangTongHopKinhPhiNhaso9_tinh toan hoang ha" xfId="5057" xr:uid="{00000000-0005-0000-0000-00004D190000}"/>
    <cellStyle name="T_Book1_09_BangTongHopKinhPhiNhaso9_tinh toan hoang ha 2" xfId="10147" xr:uid="{00000000-0005-0000-0000-00004E190000}"/>
    <cellStyle name="T_Book1_09_BangTongHopKinhPhiNhaso9_Tong von ĐTPT" xfId="5058" xr:uid="{00000000-0005-0000-0000-00004F190000}"/>
    <cellStyle name="T_Book1_09_BangTongHopKinhPhiNhaso9_Tong von ĐTPT 2" xfId="10146" xr:uid="{00000000-0005-0000-0000-000050190000}"/>
    <cellStyle name="T_Book1_09_BangTongHopKinhPhiNhaso9_Viec Huy dang lam" xfId="5059" xr:uid="{00000000-0005-0000-0000-000051190000}"/>
    <cellStyle name="T_Book1_09_BangTongHopKinhPhiNhaso9_Viec Huy dang lam 2" xfId="10145" xr:uid="{00000000-0005-0000-0000-000052190000}"/>
    <cellStyle name="T_Book1_09a_PhanMongNhaSo9" xfId="5060" xr:uid="{00000000-0005-0000-0000-000053190000}"/>
    <cellStyle name="T_Book1_09a_PhanMongNhaSo9 2" xfId="10144" xr:uid="{00000000-0005-0000-0000-000054190000}"/>
    <cellStyle name="T_Book1_09a_PhanMongNhaSo9_Bieu chi tieu KH 2014 (Huy-04-11)" xfId="5061" xr:uid="{00000000-0005-0000-0000-000055190000}"/>
    <cellStyle name="T_Book1_09a_PhanMongNhaSo9_Bieu chi tieu KH 2014 (Huy-04-11) 2" xfId="5062" xr:uid="{00000000-0005-0000-0000-000056190000}"/>
    <cellStyle name="T_Book1_09a_PhanMongNhaSo9_Bieu chi tieu KH 2014 (Huy-04-11) 2 2" xfId="10142" xr:uid="{00000000-0005-0000-0000-000057190000}"/>
    <cellStyle name="T_Book1_09a_PhanMongNhaSo9_Bieu chi tieu KH 2014 (Huy-04-11) 3" xfId="10143" xr:uid="{00000000-0005-0000-0000-000058190000}"/>
    <cellStyle name="T_Book1_09a_PhanMongNhaSo9_bieu ke hoach dau thau" xfId="5063" xr:uid="{00000000-0005-0000-0000-000059190000}"/>
    <cellStyle name="T_Book1_09a_PhanMongNhaSo9_bieu ke hoach dau thau 2" xfId="5064" xr:uid="{00000000-0005-0000-0000-00005A190000}"/>
    <cellStyle name="T_Book1_09a_PhanMongNhaSo9_bieu ke hoach dau thau 2 2" xfId="5065" xr:uid="{00000000-0005-0000-0000-00005B190000}"/>
    <cellStyle name="T_Book1_09a_PhanMongNhaSo9_bieu ke hoach dau thau 2 2 2" xfId="10139" xr:uid="{00000000-0005-0000-0000-00005C190000}"/>
    <cellStyle name="T_Book1_09a_PhanMongNhaSo9_bieu ke hoach dau thau 2 3" xfId="10140" xr:uid="{00000000-0005-0000-0000-00005D190000}"/>
    <cellStyle name="T_Book1_09a_PhanMongNhaSo9_bieu ke hoach dau thau 3" xfId="10141" xr:uid="{00000000-0005-0000-0000-00005E190000}"/>
    <cellStyle name="T_Book1_09a_PhanMongNhaSo9_bieu ke hoach dau thau truong mam non SKH" xfId="5066" xr:uid="{00000000-0005-0000-0000-00005F190000}"/>
    <cellStyle name="T_Book1_09a_PhanMongNhaSo9_bieu ke hoach dau thau truong mam non SKH 2" xfId="5067" xr:uid="{00000000-0005-0000-0000-000060190000}"/>
    <cellStyle name="T_Book1_09a_PhanMongNhaSo9_bieu ke hoach dau thau truong mam non SKH 2 2" xfId="5068" xr:uid="{00000000-0005-0000-0000-000061190000}"/>
    <cellStyle name="T_Book1_09a_PhanMongNhaSo9_bieu ke hoach dau thau truong mam non SKH 2 2 2" xfId="10136" xr:uid="{00000000-0005-0000-0000-000062190000}"/>
    <cellStyle name="T_Book1_09a_PhanMongNhaSo9_bieu ke hoach dau thau truong mam non SKH 2 3" xfId="10137" xr:uid="{00000000-0005-0000-0000-000063190000}"/>
    <cellStyle name="T_Book1_09a_PhanMongNhaSo9_bieu ke hoach dau thau truong mam non SKH 3" xfId="10138" xr:uid="{00000000-0005-0000-0000-000064190000}"/>
    <cellStyle name="T_Book1_09a_PhanMongNhaSo9_bieu ke hoach dau thau truong mam non SKH_BIEU KE HOACH  2015 (KTN 6.11 sua)" xfId="5069" xr:uid="{00000000-0005-0000-0000-000065190000}"/>
    <cellStyle name="T_Book1_09a_PhanMongNhaSo9_bieu ke hoach dau thau truong mam non SKH_BIEU KE HOACH  2015 (KTN 6.11 sua) 2" xfId="10131" xr:uid="{00000000-0005-0000-0000-000066190000}"/>
    <cellStyle name="T_Book1_09a_PhanMongNhaSo9_bieu ke hoach dau thau_BIEU KE HOACH  2015 (KTN 6.11 sua)" xfId="5070" xr:uid="{00000000-0005-0000-0000-000067190000}"/>
    <cellStyle name="T_Book1_09a_PhanMongNhaSo9_bieu ke hoach dau thau_BIEU KE HOACH  2015 (KTN 6.11 sua) 2" xfId="10135" xr:uid="{00000000-0005-0000-0000-000068190000}"/>
    <cellStyle name="T_Book1_09a_PhanMongNhaSo9_bieu tong hop lai kh von 2011 gui phong TH-KTDN" xfId="5071" xr:uid="{00000000-0005-0000-0000-000069190000}"/>
    <cellStyle name="T_Book1_09a_PhanMongNhaSo9_bieu tong hop lai kh von 2011 gui phong TH-KTDN 2" xfId="5072" xr:uid="{00000000-0005-0000-0000-00006A190000}"/>
    <cellStyle name="T_Book1_09a_PhanMongNhaSo9_bieu tong hop lai kh von 2011 gui phong TH-KTDN 2 2" xfId="5073" xr:uid="{00000000-0005-0000-0000-00006B190000}"/>
    <cellStyle name="T_Book1_09a_PhanMongNhaSo9_bieu tong hop lai kh von 2011 gui phong TH-KTDN 2 2 2" xfId="11364" xr:uid="{00000000-0005-0000-0000-00006C190000}"/>
    <cellStyle name="T_Book1_09a_PhanMongNhaSo9_bieu tong hop lai kh von 2011 gui phong TH-KTDN 2 2 3" xfId="11055" xr:uid="{00000000-0005-0000-0000-00006D190000}"/>
    <cellStyle name="T_Book1_09a_PhanMongNhaSo9_bieu tong hop lai kh von 2011 gui phong TH-KTDN 2 2 4" xfId="10132" xr:uid="{00000000-0005-0000-0000-00006E190000}"/>
    <cellStyle name="T_Book1_09a_PhanMongNhaSo9_bieu tong hop lai kh von 2011 gui phong TH-KTDN 2 2 5" xfId="12365" xr:uid="{00000000-0005-0000-0000-00006F190000}"/>
    <cellStyle name="T_Book1_09a_PhanMongNhaSo9_bieu tong hop lai kh von 2011 gui phong TH-KTDN 2 3" xfId="11363" xr:uid="{00000000-0005-0000-0000-000070190000}"/>
    <cellStyle name="T_Book1_09a_PhanMongNhaSo9_bieu tong hop lai kh von 2011 gui phong TH-KTDN 2 4" xfId="11054" xr:uid="{00000000-0005-0000-0000-000071190000}"/>
    <cellStyle name="T_Book1_09a_PhanMongNhaSo9_bieu tong hop lai kh von 2011 gui phong TH-KTDN 2 5" xfId="10133" xr:uid="{00000000-0005-0000-0000-000072190000}"/>
    <cellStyle name="T_Book1_09a_PhanMongNhaSo9_bieu tong hop lai kh von 2011 gui phong TH-KTDN 2 6" xfId="12364" xr:uid="{00000000-0005-0000-0000-000073190000}"/>
    <cellStyle name="T_Book1_09a_PhanMongNhaSo9_bieu tong hop lai kh von 2011 gui phong TH-KTDN 3" xfId="11362" xr:uid="{00000000-0005-0000-0000-000074190000}"/>
    <cellStyle name="T_Book1_09a_PhanMongNhaSo9_bieu tong hop lai kh von 2011 gui phong TH-KTDN 4" xfId="11053" xr:uid="{00000000-0005-0000-0000-000075190000}"/>
    <cellStyle name="T_Book1_09a_PhanMongNhaSo9_bieu tong hop lai kh von 2011 gui phong TH-KTDN 5" xfId="10134" xr:uid="{00000000-0005-0000-0000-000076190000}"/>
    <cellStyle name="T_Book1_09a_PhanMongNhaSo9_bieu tong hop lai kh von 2011 gui phong TH-KTDN 6" xfId="12363" xr:uid="{00000000-0005-0000-0000-000077190000}"/>
    <cellStyle name="T_Book1_09a_PhanMongNhaSo9_bieu tong hop lai kh von 2011 gui phong TH-KTDN_BIEU KE HOACH  2015 (KTN 6.11 sua)" xfId="5074" xr:uid="{00000000-0005-0000-0000-000078190000}"/>
    <cellStyle name="T_Book1_09a_PhanMongNhaSo9_bieu tong hop lai kh von 2011 gui phong TH-KTDN_BIEU KE HOACH  2015 (KTN 6.11 sua) 2" xfId="11365" xr:uid="{00000000-0005-0000-0000-000079190000}"/>
    <cellStyle name="T_Book1_09a_PhanMongNhaSo9_bieu tong hop lai kh von 2011 gui phong TH-KTDN_BIEU KE HOACH  2015 (KTN 6.11 sua) 3" xfId="11056" xr:uid="{00000000-0005-0000-0000-00007A190000}"/>
    <cellStyle name="T_Book1_09a_PhanMongNhaSo9_bieu tong hop lai kh von 2011 gui phong TH-KTDN_BIEU KE HOACH  2015 (KTN 6.11 sua) 4" xfId="10130" xr:uid="{00000000-0005-0000-0000-00007B190000}"/>
    <cellStyle name="T_Book1_09a_PhanMongNhaSo9_bieu tong hop lai kh von 2011 gui phong TH-KTDN_BIEU KE HOACH  2015 (KTN 6.11 sua) 5" xfId="12366" xr:uid="{00000000-0005-0000-0000-00007C190000}"/>
    <cellStyle name="T_Book1_09a_PhanMongNhaSo9_Book1" xfId="5075" xr:uid="{00000000-0005-0000-0000-00007D190000}"/>
    <cellStyle name="T_Book1_09a_PhanMongNhaSo9_Book1 2" xfId="5076" xr:uid="{00000000-0005-0000-0000-00007E190000}"/>
    <cellStyle name="T_Book1_09a_PhanMongNhaSo9_Book1 2 2" xfId="5077" xr:uid="{00000000-0005-0000-0000-00007F190000}"/>
    <cellStyle name="T_Book1_09a_PhanMongNhaSo9_Book1 2 2 2" xfId="10127" xr:uid="{00000000-0005-0000-0000-000080190000}"/>
    <cellStyle name="T_Book1_09a_PhanMongNhaSo9_Book1 2 3" xfId="10128" xr:uid="{00000000-0005-0000-0000-000081190000}"/>
    <cellStyle name="T_Book1_09a_PhanMongNhaSo9_Book1 3" xfId="10129" xr:uid="{00000000-0005-0000-0000-000082190000}"/>
    <cellStyle name="T_Book1_09a_PhanMongNhaSo9_Book1_BIEU KE HOACH  2015 (KTN 6.11 sua)" xfId="5078" xr:uid="{00000000-0005-0000-0000-000083190000}"/>
    <cellStyle name="T_Book1_09a_PhanMongNhaSo9_Book1_BIEU KE HOACH  2015 (KTN 6.11 sua) 2" xfId="10126" xr:uid="{00000000-0005-0000-0000-000084190000}"/>
    <cellStyle name="T_Book1_09a_PhanMongNhaSo9_Book1_Ke hoach 2010 (theo doi 11-8-2010)" xfId="5079" xr:uid="{00000000-0005-0000-0000-000085190000}"/>
    <cellStyle name="T_Book1_09a_PhanMongNhaSo9_Book1_Ke hoach 2010 (theo doi 11-8-2010) 2" xfId="5080" xr:uid="{00000000-0005-0000-0000-000086190000}"/>
    <cellStyle name="T_Book1_09a_PhanMongNhaSo9_Book1_Ke hoach 2010 (theo doi 11-8-2010) 2 2" xfId="5081" xr:uid="{00000000-0005-0000-0000-000087190000}"/>
    <cellStyle name="T_Book1_09a_PhanMongNhaSo9_Book1_Ke hoach 2010 (theo doi 11-8-2010) 2 2 2" xfId="11368" xr:uid="{00000000-0005-0000-0000-000088190000}"/>
    <cellStyle name="T_Book1_09a_PhanMongNhaSo9_Book1_Ke hoach 2010 (theo doi 11-8-2010) 2 2 3" xfId="11059" xr:uid="{00000000-0005-0000-0000-000089190000}"/>
    <cellStyle name="T_Book1_09a_PhanMongNhaSo9_Book1_Ke hoach 2010 (theo doi 11-8-2010) 2 2 4" xfId="10123" xr:uid="{00000000-0005-0000-0000-00008A190000}"/>
    <cellStyle name="T_Book1_09a_PhanMongNhaSo9_Book1_Ke hoach 2010 (theo doi 11-8-2010) 2 2 5" xfId="12369" xr:uid="{00000000-0005-0000-0000-00008B190000}"/>
    <cellStyle name="T_Book1_09a_PhanMongNhaSo9_Book1_Ke hoach 2010 (theo doi 11-8-2010) 2 3" xfId="11367" xr:uid="{00000000-0005-0000-0000-00008C190000}"/>
    <cellStyle name="T_Book1_09a_PhanMongNhaSo9_Book1_Ke hoach 2010 (theo doi 11-8-2010) 2 4" xfId="11058" xr:uid="{00000000-0005-0000-0000-00008D190000}"/>
    <cellStyle name="T_Book1_09a_PhanMongNhaSo9_Book1_Ke hoach 2010 (theo doi 11-8-2010) 2 5" xfId="10124" xr:uid="{00000000-0005-0000-0000-00008E190000}"/>
    <cellStyle name="T_Book1_09a_PhanMongNhaSo9_Book1_Ke hoach 2010 (theo doi 11-8-2010) 2 6" xfId="12368" xr:uid="{00000000-0005-0000-0000-00008F190000}"/>
    <cellStyle name="T_Book1_09a_PhanMongNhaSo9_Book1_Ke hoach 2010 (theo doi 11-8-2010) 3" xfId="11366" xr:uid="{00000000-0005-0000-0000-000090190000}"/>
    <cellStyle name="T_Book1_09a_PhanMongNhaSo9_Book1_Ke hoach 2010 (theo doi 11-8-2010) 4" xfId="11057" xr:uid="{00000000-0005-0000-0000-000091190000}"/>
    <cellStyle name="T_Book1_09a_PhanMongNhaSo9_Book1_Ke hoach 2010 (theo doi 11-8-2010) 5" xfId="10125" xr:uid="{00000000-0005-0000-0000-000092190000}"/>
    <cellStyle name="T_Book1_09a_PhanMongNhaSo9_Book1_Ke hoach 2010 (theo doi 11-8-2010) 6" xfId="12367" xr:uid="{00000000-0005-0000-0000-000093190000}"/>
    <cellStyle name="T_Book1_09a_PhanMongNhaSo9_Book1_Ke hoach 2010 (theo doi 11-8-2010)_BIEU KE HOACH  2015 (KTN 6.11 sua)" xfId="5082" xr:uid="{00000000-0005-0000-0000-000094190000}"/>
    <cellStyle name="T_Book1_09a_PhanMongNhaSo9_Book1_Ke hoach 2010 (theo doi 11-8-2010)_BIEU KE HOACH  2015 (KTN 6.11 sua) 2" xfId="11369" xr:uid="{00000000-0005-0000-0000-000095190000}"/>
    <cellStyle name="T_Book1_09a_PhanMongNhaSo9_Book1_Ke hoach 2010 (theo doi 11-8-2010)_BIEU KE HOACH  2015 (KTN 6.11 sua) 3" xfId="11060" xr:uid="{00000000-0005-0000-0000-000096190000}"/>
    <cellStyle name="T_Book1_09a_PhanMongNhaSo9_Book1_Ke hoach 2010 (theo doi 11-8-2010)_BIEU KE HOACH  2015 (KTN 6.11 sua) 4" xfId="10122" xr:uid="{00000000-0005-0000-0000-000097190000}"/>
    <cellStyle name="T_Book1_09a_PhanMongNhaSo9_Book1_Ke hoach 2010 (theo doi 11-8-2010)_BIEU KE HOACH  2015 (KTN 6.11 sua) 5" xfId="12370" xr:uid="{00000000-0005-0000-0000-000098190000}"/>
    <cellStyle name="T_Book1_09a_PhanMongNhaSo9_Book1_ke hoach dau thau 30-6-2010" xfId="5083" xr:uid="{00000000-0005-0000-0000-000099190000}"/>
    <cellStyle name="T_Book1_09a_PhanMongNhaSo9_Book1_ke hoach dau thau 30-6-2010 2" xfId="5084" xr:uid="{00000000-0005-0000-0000-00009A190000}"/>
    <cellStyle name="T_Book1_09a_PhanMongNhaSo9_Book1_ke hoach dau thau 30-6-2010 2 2" xfId="5085" xr:uid="{00000000-0005-0000-0000-00009B190000}"/>
    <cellStyle name="T_Book1_09a_PhanMongNhaSo9_Book1_ke hoach dau thau 30-6-2010 2 2 2" xfId="11372" xr:uid="{00000000-0005-0000-0000-00009C190000}"/>
    <cellStyle name="T_Book1_09a_PhanMongNhaSo9_Book1_ke hoach dau thau 30-6-2010 2 2 3" xfId="11063" xr:uid="{00000000-0005-0000-0000-00009D190000}"/>
    <cellStyle name="T_Book1_09a_PhanMongNhaSo9_Book1_ke hoach dau thau 30-6-2010 2 2 4" xfId="10119" xr:uid="{00000000-0005-0000-0000-00009E190000}"/>
    <cellStyle name="T_Book1_09a_PhanMongNhaSo9_Book1_ke hoach dau thau 30-6-2010 2 2 5" xfId="12373" xr:uid="{00000000-0005-0000-0000-00009F190000}"/>
    <cellStyle name="T_Book1_09a_PhanMongNhaSo9_Book1_ke hoach dau thau 30-6-2010 2 3" xfId="11371" xr:uid="{00000000-0005-0000-0000-0000A0190000}"/>
    <cellStyle name="T_Book1_09a_PhanMongNhaSo9_Book1_ke hoach dau thau 30-6-2010 2 4" xfId="11062" xr:uid="{00000000-0005-0000-0000-0000A1190000}"/>
    <cellStyle name="T_Book1_09a_PhanMongNhaSo9_Book1_ke hoach dau thau 30-6-2010 2 5" xfId="10120" xr:uid="{00000000-0005-0000-0000-0000A2190000}"/>
    <cellStyle name="T_Book1_09a_PhanMongNhaSo9_Book1_ke hoach dau thau 30-6-2010 2 6" xfId="12372" xr:uid="{00000000-0005-0000-0000-0000A3190000}"/>
    <cellStyle name="T_Book1_09a_PhanMongNhaSo9_Book1_ke hoach dau thau 30-6-2010 3" xfId="11370" xr:uid="{00000000-0005-0000-0000-0000A4190000}"/>
    <cellStyle name="T_Book1_09a_PhanMongNhaSo9_Book1_ke hoach dau thau 30-6-2010 4" xfId="11061" xr:uid="{00000000-0005-0000-0000-0000A5190000}"/>
    <cellStyle name="T_Book1_09a_PhanMongNhaSo9_Book1_ke hoach dau thau 30-6-2010 5" xfId="10121" xr:uid="{00000000-0005-0000-0000-0000A6190000}"/>
    <cellStyle name="T_Book1_09a_PhanMongNhaSo9_Book1_ke hoach dau thau 30-6-2010 6" xfId="12371" xr:uid="{00000000-0005-0000-0000-0000A7190000}"/>
    <cellStyle name="T_Book1_09a_PhanMongNhaSo9_Book1_ke hoach dau thau 30-6-2010_BIEU KE HOACH  2015 (KTN 6.11 sua)" xfId="5086" xr:uid="{00000000-0005-0000-0000-0000A8190000}"/>
    <cellStyle name="T_Book1_09a_PhanMongNhaSo9_Book1_ke hoach dau thau 30-6-2010_BIEU KE HOACH  2015 (KTN 6.11 sua) 2" xfId="11373" xr:uid="{00000000-0005-0000-0000-0000A9190000}"/>
    <cellStyle name="T_Book1_09a_PhanMongNhaSo9_Book1_ke hoach dau thau 30-6-2010_BIEU KE HOACH  2015 (KTN 6.11 sua) 3" xfId="11064" xr:uid="{00000000-0005-0000-0000-0000AA190000}"/>
    <cellStyle name="T_Book1_09a_PhanMongNhaSo9_Book1_ke hoach dau thau 30-6-2010_BIEU KE HOACH  2015 (KTN 6.11 sua) 4" xfId="10118" xr:uid="{00000000-0005-0000-0000-0000AB190000}"/>
    <cellStyle name="T_Book1_09a_PhanMongNhaSo9_Book1_ke hoach dau thau 30-6-2010_BIEU KE HOACH  2015 (KTN 6.11 sua) 5" xfId="12374" xr:uid="{00000000-0005-0000-0000-0000AC190000}"/>
    <cellStyle name="T_Book1_09a_PhanMongNhaSo9_Copy of KH PHAN BO VON ĐỐI ỨNG NAM 2011 (30 TY phuong án gop WB)" xfId="5087" xr:uid="{00000000-0005-0000-0000-0000AD190000}"/>
    <cellStyle name="T_Book1_09a_PhanMongNhaSo9_Copy of KH PHAN BO VON ĐỐI ỨNG NAM 2011 (30 TY phuong án gop WB) 2" xfId="5088" xr:uid="{00000000-0005-0000-0000-0000AE190000}"/>
    <cellStyle name="T_Book1_09a_PhanMongNhaSo9_Copy of KH PHAN BO VON ĐỐI ỨNG NAM 2011 (30 TY phuong án gop WB) 2 2" xfId="5089" xr:uid="{00000000-0005-0000-0000-0000AF190000}"/>
    <cellStyle name="T_Book1_09a_PhanMongNhaSo9_Copy of KH PHAN BO VON ĐỐI ỨNG NAM 2011 (30 TY phuong án gop WB) 2 2 2" xfId="11376" xr:uid="{00000000-0005-0000-0000-0000B0190000}"/>
    <cellStyle name="T_Book1_09a_PhanMongNhaSo9_Copy of KH PHAN BO VON ĐỐI ỨNG NAM 2011 (30 TY phuong án gop WB) 2 2 3" xfId="11067" xr:uid="{00000000-0005-0000-0000-0000B1190000}"/>
    <cellStyle name="T_Book1_09a_PhanMongNhaSo9_Copy of KH PHAN BO VON ĐỐI ỨNG NAM 2011 (30 TY phuong án gop WB) 2 2 4" xfId="10115" xr:uid="{00000000-0005-0000-0000-0000B2190000}"/>
    <cellStyle name="T_Book1_09a_PhanMongNhaSo9_Copy of KH PHAN BO VON ĐỐI ỨNG NAM 2011 (30 TY phuong án gop WB) 2 2 5" xfId="12377" xr:uid="{00000000-0005-0000-0000-0000B3190000}"/>
    <cellStyle name="T_Book1_09a_PhanMongNhaSo9_Copy of KH PHAN BO VON ĐỐI ỨNG NAM 2011 (30 TY phuong án gop WB) 2 3" xfId="11375" xr:uid="{00000000-0005-0000-0000-0000B4190000}"/>
    <cellStyle name="T_Book1_09a_PhanMongNhaSo9_Copy of KH PHAN BO VON ĐỐI ỨNG NAM 2011 (30 TY phuong án gop WB) 2 4" xfId="11066" xr:uid="{00000000-0005-0000-0000-0000B5190000}"/>
    <cellStyle name="T_Book1_09a_PhanMongNhaSo9_Copy of KH PHAN BO VON ĐỐI ỨNG NAM 2011 (30 TY phuong án gop WB) 2 5" xfId="10116" xr:uid="{00000000-0005-0000-0000-0000B6190000}"/>
    <cellStyle name="T_Book1_09a_PhanMongNhaSo9_Copy of KH PHAN BO VON ĐỐI ỨNG NAM 2011 (30 TY phuong án gop WB) 2 6" xfId="12376" xr:uid="{00000000-0005-0000-0000-0000B7190000}"/>
    <cellStyle name="T_Book1_09a_PhanMongNhaSo9_Copy of KH PHAN BO VON ĐỐI ỨNG NAM 2011 (30 TY phuong án gop WB) 3" xfId="11374" xr:uid="{00000000-0005-0000-0000-0000B8190000}"/>
    <cellStyle name="T_Book1_09a_PhanMongNhaSo9_Copy of KH PHAN BO VON ĐỐI ỨNG NAM 2011 (30 TY phuong án gop WB) 4" xfId="11065" xr:uid="{00000000-0005-0000-0000-0000B9190000}"/>
    <cellStyle name="T_Book1_09a_PhanMongNhaSo9_Copy of KH PHAN BO VON ĐỐI ỨNG NAM 2011 (30 TY phuong án gop WB) 5" xfId="10117" xr:uid="{00000000-0005-0000-0000-0000BA190000}"/>
    <cellStyle name="T_Book1_09a_PhanMongNhaSo9_Copy of KH PHAN BO VON ĐỐI ỨNG NAM 2011 (30 TY phuong án gop WB) 6" xfId="12375" xr:uid="{00000000-0005-0000-0000-0000BB190000}"/>
    <cellStyle name="T_Book1_09a_PhanMongNhaSo9_Copy of KH PHAN BO VON ĐỐI ỨNG NAM 2011 (30 TY phuong án gop WB)_BIEU KE HOACH  2015 (KTN 6.11 sua)" xfId="5090" xr:uid="{00000000-0005-0000-0000-0000BC190000}"/>
    <cellStyle name="T_Book1_09a_PhanMongNhaSo9_Copy of KH PHAN BO VON ĐỐI ỨNG NAM 2011 (30 TY phuong án gop WB)_BIEU KE HOACH  2015 (KTN 6.11 sua) 2" xfId="11377" xr:uid="{00000000-0005-0000-0000-0000BD190000}"/>
    <cellStyle name="T_Book1_09a_PhanMongNhaSo9_Copy of KH PHAN BO VON ĐỐI ỨNG NAM 2011 (30 TY phuong án gop WB)_BIEU KE HOACH  2015 (KTN 6.11 sua) 3" xfId="11068" xr:uid="{00000000-0005-0000-0000-0000BE190000}"/>
    <cellStyle name="T_Book1_09a_PhanMongNhaSo9_Copy of KH PHAN BO VON ĐỐI ỨNG NAM 2011 (30 TY phuong án gop WB)_BIEU KE HOACH  2015 (KTN 6.11 sua) 4" xfId="10114" xr:uid="{00000000-0005-0000-0000-0000BF190000}"/>
    <cellStyle name="T_Book1_09a_PhanMongNhaSo9_Copy of KH PHAN BO VON ĐỐI ỨNG NAM 2011 (30 TY phuong án gop WB)_BIEU KE HOACH  2015 (KTN 6.11 sua) 5" xfId="12378" xr:uid="{00000000-0005-0000-0000-0000C0190000}"/>
    <cellStyle name="T_Book1_09a_PhanMongNhaSo9_DTTD chieng chan Tham lai 29-9-2009" xfId="5091" xr:uid="{00000000-0005-0000-0000-0000C1190000}"/>
    <cellStyle name="T_Book1_09a_PhanMongNhaSo9_DTTD chieng chan Tham lai 29-9-2009 2" xfId="5092" xr:uid="{00000000-0005-0000-0000-0000C2190000}"/>
    <cellStyle name="T_Book1_09a_PhanMongNhaSo9_DTTD chieng chan Tham lai 29-9-2009 2 2" xfId="5093" xr:uid="{00000000-0005-0000-0000-0000C3190000}"/>
    <cellStyle name="T_Book1_09a_PhanMongNhaSo9_DTTD chieng chan Tham lai 29-9-2009 2 2 2" xfId="11380" xr:uid="{00000000-0005-0000-0000-0000C4190000}"/>
    <cellStyle name="T_Book1_09a_PhanMongNhaSo9_DTTD chieng chan Tham lai 29-9-2009 2 2 3" xfId="11071" xr:uid="{00000000-0005-0000-0000-0000C5190000}"/>
    <cellStyle name="T_Book1_09a_PhanMongNhaSo9_DTTD chieng chan Tham lai 29-9-2009 2 2 4" xfId="10111" xr:uid="{00000000-0005-0000-0000-0000C6190000}"/>
    <cellStyle name="T_Book1_09a_PhanMongNhaSo9_DTTD chieng chan Tham lai 29-9-2009 2 2 5" xfId="12381" xr:uid="{00000000-0005-0000-0000-0000C7190000}"/>
    <cellStyle name="T_Book1_09a_PhanMongNhaSo9_DTTD chieng chan Tham lai 29-9-2009 2 3" xfId="11379" xr:uid="{00000000-0005-0000-0000-0000C8190000}"/>
    <cellStyle name="T_Book1_09a_PhanMongNhaSo9_DTTD chieng chan Tham lai 29-9-2009 2 4" xfId="11070" xr:uid="{00000000-0005-0000-0000-0000C9190000}"/>
    <cellStyle name="T_Book1_09a_PhanMongNhaSo9_DTTD chieng chan Tham lai 29-9-2009 2 5" xfId="10112" xr:uid="{00000000-0005-0000-0000-0000CA190000}"/>
    <cellStyle name="T_Book1_09a_PhanMongNhaSo9_DTTD chieng chan Tham lai 29-9-2009 2 6" xfId="12380" xr:uid="{00000000-0005-0000-0000-0000CB190000}"/>
    <cellStyle name="T_Book1_09a_PhanMongNhaSo9_DTTD chieng chan Tham lai 29-9-2009 3" xfId="11378" xr:uid="{00000000-0005-0000-0000-0000CC190000}"/>
    <cellStyle name="T_Book1_09a_PhanMongNhaSo9_DTTD chieng chan Tham lai 29-9-2009 4" xfId="11069" xr:uid="{00000000-0005-0000-0000-0000CD190000}"/>
    <cellStyle name="T_Book1_09a_PhanMongNhaSo9_DTTD chieng chan Tham lai 29-9-2009 5" xfId="10113" xr:uid="{00000000-0005-0000-0000-0000CE190000}"/>
    <cellStyle name="T_Book1_09a_PhanMongNhaSo9_DTTD chieng chan Tham lai 29-9-2009 6" xfId="12379" xr:uid="{00000000-0005-0000-0000-0000CF190000}"/>
    <cellStyle name="T_Book1_09a_PhanMongNhaSo9_DTTD chieng chan Tham lai 29-9-2009_BIEU KE HOACH  2015 (KTN 6.11 sua)" xfId="5094" xr:uid="{00000000-0005-0000-0000-0000D0190000}"/>
    <cellStyle name="T_Book1_09a_PhanMongNhaSo9_DTTD chieng chan Tham lai 29-9-2009_BIEU KE HOACH  2015 (KTN 6.11 sua) 2" xfId="11381" xr:uid="{00000000-0005-0000-0000-0000D1190000}"/>
    <cellStyle name="T_Book1_09a_PhanMongNhaSo9_DTTD chieng chan Tham lai 29-9-2009_BIEU KE HOACH  2015 (KTN 6.11 sua) 3" xfId="11072" xr:uid="{00000000-0005-0000-0000-0000D2190000}"/>
    <cellStyle name="T_Book1_09a_PhanMongNhaSo9_DTTD chieng chan Tham lai 29-9-2009_BIEU KE HOACH  2015 (KTN 6.11 sua) 4" xfId="10110" xr:uid="{00000000-0005-0000-0000-0000D3190000}"/>
    <cellStyle name="T_Book1_09a_PhanMongNhaSo9_DTTD chieng chan Tham lai 29-9-2009_BIEU KE HOACH  2015 (KTN 6.11 sua) 5" xfId="12382" xr:uid="{00000000-0005-0000-0000-0000D4190000}"/>
    <cellStyle name="T_Book1_09a_PhanMongNhaSo9_Du toan nuoc San Thang (GD2)" xfId="5095" xr:uid="{00000000-0005-0000-0000-0000D5190000}"/>
    <cellStyle name="T_Book1_09a_PhanMongNhaSo9_Du toan nuoc San Thang (GD2) 2" xfId="5096" xr:uid="{00000000-0005-0000-0000-0000D6190000}"/>
    <cellStyle name="T_Book1_09a_PhanMongNhaSo9_Du toan nuoc San Thang (GD2) 2 2" xfId="5097" xr:uid="{00000000-0005-0000-0000-0000D7190000}"/>
    <cellStyle name="T_Book1_09a_PhanMongNhaSo9_Du toan nuoc San Thang (GD2) 2 2 2" xfId="10107" xr:uid="{00000000-0005-0000-0000-0000D8190000}"/>
    <cellStyle name="T_Book1_09a_PhanMongNhaSo9_Du toan nuoc San Thang (GD2) 2 3" xfId="10108" xr:uid="{00000000-0005-0000-0000-0000D9190000}"/>
    <cellStyle name="T_Book1_09a_PhanMongNhaSo9_Du toan nuoc San Thang (GD2) 3" xfId="10109" xr:uid="{00000000-0005-0000-0000-0000DA190000}"/>
    <cellStyle name="T_Book1_09a_PhanMongNhaSo9_Du toan nuoc San Thang (GD2)_BIEU KE HOACH  2015 (KTN 6.11 sua)" xfId="5098" xr:uid="{00000000-0005-0000-0000-0000DB190000}"/>
    <cellStyle name="T_Book1_09a_PhanMongNhaSo9_Du toan nuoc San Thang (GD2)_BIEU KE HOACH  2015 (KTN 6.11 sua) 2" xfId="10106" xr:uid="{00000000-0005-0000-0000-0000DC190000}"/>
    <cellStyle name="T_Book1_09a_PhanMongNhaSo9_dự toán 30a 2013" xfId="5099" xr:uid="{00000000-0005-0000-0000-0000DD190000}"/>
    <cellStyle name="T_Book1_09a_PhanMongNhaSo9_dự toán 30a 2013 2" xfId="10105" xr:uid="{00000000-0005-0000-0000-0000DE190000}"/>
    <cellStyle name="T_Book1_09a_PhanMongNhaSo9_Ke hoach 2010 (theo doi 11-8-2010)" xfId="5100" xr:uid="{00000000-0005-0000-0000-0000DF190000}"/>
    <cellStyle name="T_Book1_09a_PhanMongNhaSo9_Ke hoach 2010 (theo doi 11-8-2010) 2" xfId="5101" xr:uid="{00000000-0005-0000-0000-0000E0190000}"/>
    <cellStyle name="T_Book1_09a_PhanMongNhaSo9_Ke hoach 2010 (theo doi 11-8-2010) 2 2" xfId="5102" xr:uid="{00000000-0005-0000-0000-0000E1190000}"/>
    <cellStyle name="T_Book1_09a_PhanMongNhaSo9_Ke hoach 2010 (theo doi 11-8-2010) 2 2 2" xfId="10100" xr:uid="{00000000-0005-0000-0000-0000E2190000}"/>
    <cellStyle name="T_Book1_09a_PhanMongNhaSo9_Ke hoach 2010 (theo doi 11-8-2010) 2 3" xfId="10103" xr:uid="{00000000-0005-0000-0000-0000E3190000}"/>
    <cellStyle name="T_Book1_09a_PhanMongNhaSo9_Ke hoach 2010 (theo doi 11-8-2010) 3" xfId="10104" xr:uid="{00000000-0005-0000-0000-0000E4190000}"/>
    <cellStyle name="T_Book1_09a_PhanMongNhaSo9_Ke hoach 2010 (theo doi 11-8-2010)_BIEU KE HOACH  2015 (KTN 6.11 sua)" xfId="5103" xr:uid="{00000000-0005-0000-0000-0000E5190000}"/>
    <cellStyle name="T_Book1_09a_PhanMongNhaSo9_Ke hoach 2010 (theo doi 11-8-2010)_BIEU KE HOACH  2015 (KTN 6.11 sua) 2" xfId="10099" xr:uid="{00000000-0005-0000-0000-0000E6190000}"/>
    <cellStyle name="T_Book1_09a_PhanMongNhaSo9_ke hoach dau thau 30-6-2010" xfId="5104" xr:uid="{00000000-0005-0000-0000-0000E7190000}"/>
    <cellStyle name="T_Book1_09a_PhanMongNhaSo9_ke hoach dau thau 30-6-2010 2" xfId="5105" xr:uid="{00000000-0005-0000-0000-0000E8190000}"/>
    <cellStyle name="T_Book1_09a_PhanMongNhaSo9_ke hoach dau thau 30-6-2010 2 2" xfId="5106" xr:uid="{00000000-0005-0000-0000-0000E9190000}"/>
    <cellStyle name="T_Book1_09a_PhanMongNhaSo9_ke hoach dau thau 30-6-2010 2 2 2" xfId="10096" xr:uid="{00000000-0005-0000-0000-0000EA190000}"/>
    <cellStyle name="T_Book1_09a_PhanMongNhaSo9_ke hoach dau thau 30-6-2010 2 3" xfId="10097" xr:uid="{00000000-0005-0000-0000-0000EB190000}"/>
    <cellStyle name="T_Book1_09a_PhanMongNhaSo9_ke hoach dau thau 30-6-2010 3" xfId="10098" xr:uid="{00000000-0005-0000-0000-0000EC190000}"/>
    <cellStyle name="T_Book1_09a_PhanMongNhaSo9_ke hoach dau thau 30-6-2010_BIEU KE HOACH  2015 (KTN 6.11 sua)" xfId="5107" xr:uid="{00000000-0005-0000-0000-0000ED190000}"/>
    <cellStyle name="T_Book1_09a_PhanMongNhaSo9_ke hoach dau thau 30-6-2010_BIEU KE HOACH  2015 (KTN 6.11 sua) 2" xfId="10095" xr:uid="{00000000-0005-0000-0000-0000EE190000}"/>
    <cellStyle name="T_Book1_09a_PhanMongNhaSo9_KH Von 2012 gui BKH 1" xfId="5108" xr:uid="{00000000-0005-0000-0000-0000EF190000}"/>
    <cellStyle name="T_Book1_09a_PhanMongNhaSo9_KH Von 2012 gui BKH 1 2" xfId="5109" xr:uid="{00000000-0005-0000-0000-0000F0190000}"/>
    <cellStyle name="T_Book1_09a_PhanMongNhaSo9_KH Von 2012 gui BKH 1 2 2" xfId="5110" xr:uid="{00000000-0005-0000-0000-0000F1190000}"/>
    <cellStyle name="T_Book1_09a_PhanMongNhaSo9_KH Von 2012 gui BKH 1 2 2 2" xfId="11387" xr:uid="{00000000-0005-0000-0000-0000F2190000}"/>
    <cellStyle name="T_Book1_09a_PhanMongNhaSo9_KH Von 2012 gui BKH 1 2 2 3" xfId="11089" xr:uid="{00000000-0005-0000-0000-0000F3190000}"/>
    <cellStyle name="T_Book1_09a_PhanMongNhaSo9_KH Von 2012 gui BKH 1 2 2 4" xfId="10092" xr:uid="{00000000-0005-0000-0000-0000F4190000}"/>
    <cellStyle name="T_Book1_09a_PhanMongNhaSo9_KH Von 2012 gui BKH 1 2 2 5" xfId="12385" xr:uid="{00000000-0005-0000-0000-0000F5190000}"/>
    <cellStyle name="T_Book1_09a_PhanMongNhaSo9_KH Von 2012 gui BKH 1 2 3" xfId="11386" xr:uid="{00000000-0005-0000-0000-0000F6190000}"/>
    <cellStyle name="T_Book1_09a_PhanMongNhaSo9_KH Von 2012 gui BKH 1 2 4" xfId="11088" xr:uid="{00000000-0005-0000-0000-0000F7190000}"/>
    <cellStyle name="T_Book1_09a_PhanMongNhaSo9_KH Von 2012 gui BKH 1 2 5" xfId="10093" xr:uid="{00000000-0005-0000-0000-0000F8190000}"/>
    <cellStyle name="T_Book1_09a_PhanMongNhaSo9_KH Von 2012 gui BKH 1 2 6" xfId="12384" xr:uid="{00000000-0005-0000-0000-0000F9190000}"/>
    <cellStyle name="T_Book1_09a_PhanMongNhaSo9_KH Von 2012 gui BKH 1 3" xfId="11385" xr:uid="{00000000-0005-0000-0000-0000FA190000}"/>
    <cellStyle name="T_Book1_09a_PhanMongNhaSo9_KH Von 2012 gui BKH 1 4" xfId="11087" xr:uid="{00000000-0005-0000-0000-0000FB190000}"/>
    <cellStyle name="T_Book1_09a_PhanMongNhaSo9_KH Von 2012 gui BKH 1 5" xfId="10094" xr:uid="{00000000-0005-0000-0000-0000FC190000}"/>
    <cellStyle name="T_Book1_09a_PhanMongNhaSo9_KH Von 2012 gui BKH 1 6" xfId="12383" xr:uid="{00000000-0005-0000-0000-0000FD190000}"/>
    <cellStyle name="T_Book1_09a_PhanMongNhaSo9_KH Von 2012 gui BKH 1_BIEU KE HOACH  2015 (KTN 6.11 sua)" xfId="5111" xr:uid="{00000000-0005-0000-0000-0000FE190000}"/>
    <cellStyle name="T_Book1_09a_PhanMongNhaSo9_KH Von 2012 gui BKH 1_BIEU KE HOACH  2015 (KTN 6.11 sua) 2" xfId="11388" xr:uid="{00000000-0005-0000-0000-0000FF190000}"/>
    <cellStyle name="T_Book1_09a_PhanMongNhaSo9_KH Von 2012 gui BKH 1_BIEU KE HOACH  2015 (KTN 6.11 sua) 3" xfId="11090" xr:uid="{00000000-0005-0000-0000-0000001A0000}"/>
    <cellStyle name="T_Book1_09a_PhanMongNhaSo9_KH Von 2012 gui BKH 1_BIEU KE HOACH  2015 (KTN 6.11 sua) 4" xfId="10091" xr:uid="{00000000-0005-0000-0000-0000011A0000}"/>
    <cellStyle name="T_Book1_09a_PhanMongNhaSo9_KH Von 2012 gui BKH 1_BIEU KE HOACH  2015 (KTN 6.11 sua) 5" xfId="12386" xr:uid="{00000000-0005-0000-0000-0000021A0000}"/>
    <cellStyle name="T_Book1_09a_PhanMongNhaSo9_QD ke hoach dau thau" xfId="5112" xr:uid="{00000000-0005-0000-0000-0000031A0000}"/>
    <cellStyle name="T_Book1_09a_PhanMongNhaSo9_QD ke hoach dau thau 2" xfId="5113" xr:uid="{00000000-0005-0000-0000-0000041A0000}"/>
    <cellStyle name="T_Book1_09a_PhanMongNhaSo9_QD ke hoach dau thau 2 2" xfId="5114" xr:uid="{00000000-0005-0000-0000-0000051A0000}"/>
    <cellStyle name="T_Book1_09a_PhanMongNhaSo9_QD ke hoach dau thau 2 2 2" xfId="10102" xr:uid="{00000000-0005-0000-0000-0000061A0000}"/>
    <cellStyle name="T_Book1_09a_PhanMongNhaSo9_QD ke hoach dau thau 2 3" xfId="10089" xr:uid="{00000000-0005-0000-0000-0000071A0000}"/>
    <cellStyle name="T_Book1_09a_PhanMongNhaSo9_QD ke hoach dau thau 3" xfId="10090" xr:uid="{00000000-0005-0000-0000-0000081A0000}"/>
    <cellStyle name="T_Book1_09a_PhanMongNhaSo9_QD ke hoach dau thau_BIEU KE HOACH  2015 (KTN 6.11 sua)" xfId="5115" xr:uid="{00000000-0005-0000-0000-0000091A0000}"/>
    <cellStyle name="T_Book1_09a_PhanMongNhaSo9_QD ke hoach dau thau_BIEU KE HOACH  2015 (KTN 6.11 sua) 2" xfId="10101" xr:uid="{00000000-0005-0000-0000-00000A1A0000}"/>
    <cellStyle name="T_Book1_09a_PhanMongNhaSo9_Ra soat KH von 2011 (Huy-11-11-11)" xfId="5116" xr:uid="{00000000-0005-0000-0000-00000B1A0000}"/>
    <cellStyle name="T_Book1_09a_PhanMongNhaSo9_Ra soat KH von 2011 (Huy-11-11-11) 2" xfId="5117" xr:uid="{00000000-0005-0000-0000-00000C1A0000}"/>
    <cellStyle name="T_Book1_09a_PhanMongNhaSo9_Ra soat KH von 2011 (Huy-11-11-11) 2 2" xfId="5118" xr:uid="{00000000-0005-0000-0000-00000D1A0000}"/>
    <cellStyle name="T_Book1_09a_PhanMongNhaSo9_Ra soat KH von 2011 (Huy-11-11-11) 2 2 2" xfId="10086" xr:uid="{00000000-0005-0000-0000-00000E1A0000}"/>
    <cellStyle name="T_Book1_09a_PhanMongNhaSo9_Ra soat KH von 2011 (Huy-11-11-11) 2 3" xfId="10087" xr:uid="{00000000-0005-0000-0000-00000F1A0000}"/>
    <cellStyle name="T_Book1_09a_PhanMongNhaSo9_Ra soat KH von 2011 (Huy-11-11-11) 3" xfId="10088" xr:uid="{00000000-0005-0000-0000-0000101A0000}"/>
    <cellStyle name="T_Book1_09a_PhanMongNhaSo9_Ra soat KH von 2011 (Huy-11-11-11)_BIEU KE HOACH  2015 (KTN 6.11 sua)" xfId="5119" xr:uid="{00000000-0005-0000-0000-0000111A0000}"/>
    <cellStyle name="T_Book1_09a_PhanMongNhaSo9_Ra soat KH von 2011 (Huy-11-11-11)_BIEU KE HOACH  2015 (KTN 6.11 sua) 2" xfId="10085" xr:uid="{00000000-0005-0000-0000-0000121A0000}"/>
    <cellStyle name="T_Book1_09a_PhanMongNhaSo9_tinh toan hoang ha" xfId="5120" xr:uid="{00000000-0005-0000-0000-0000131A0000}"/>
    <cellStyle name="T_Book1_09a_PhanMongNhaSo9_tinh toan hoang ha 2" xfId="5121" xr:uid="{00000000-0005-0000-0000-0000141A0000}"/>
    <cellStyle name="T_Book1_09a_PhanMongNhaSo9_tinh toan hoang ha 2 2" xfId="5122" xr:uid="{00000000-0005-0000-0000-0000151A0000}"/>
    <cellStyle name="T_Book1_09a_PhanMongNhaSo9_tinh toan hoang ha 2 2 2" xfId="10082" xr:uid="{00000000-0005-0000-0000-0000161A0000}"/>
    <cellStyle name="T_Book1_09a_PhanMongNhaSo9_tinh toan hoang ha 2 3" xfId="10083" xr:uid="{00000000-0005-0000-0000-0000171A0000}"/>
    <cellStyle name="T_Book1_09a_PhanMongNhaSo9_tinh toan hoang ha 3" xfId="10084" xr:uid="{00000000-0005-0000-0000-0000181A0000}"/>
    <cellStyle name="T_Book1_09a_PhanMongNhaSo9_tinh toan hoang ha_BIEU KE HOACH  2015 (KTN 6.11 sua)" xfId="5123" xr:uid="{00000000-0005-0000-0000-0000191A0000}"/>
    <cellStyle name="T_Book1_09a_PhanMongNhaSo9_tinh toan hoang ha_BIEU KE HOACH  2015 (KTN 6.11 sua) 2" xfId="10081" xr:uid="{00000000-0005-0000-0000-00001A1A0000}"/>
    <cellStyle name="T_Book1_09a_PhanMongNhaSo9_Tong von ĐTPT" xfId="5124" xr:uid="{00000000-0005-0000-0000-00001B1A0000}"/>
    <cellStyle name="T_Book1_09a_PhanMongNhaSo9_Tong von ĐTPT 2" xfId="5125" xr:uid="{00000000-0005-0000-0000-00001C1A0000}"/>
    <cellStyle name="T_Book1_09a_PhanMongNhaSo9_Tong von ĐTPT 2 2" xfId="5126" xr:uid="{00000000-0005-0000-0000-00001D1A0000}"/>
    <cellStyle name="T_Book1_09a_PhanMongNhaSo9_Tong von ĐTPT 2 2 2" xfId="10078" xr:uid="{00000000-0005-0000-0000-00001E1A0000}"/>
    <cellStyle name="T_Book1_09a_PhanMongNhaSo9_Tong von ĐTPT 2 3" xfId="10079" xr:uid="{00000000-0005-0000-0000-00001F1A0000}"/>
    <cellStyle name="T_Book1_09a_PhanMongNhaSo9_Tong von ĐTPT 3" xfId="10080" xr:uid="{00000000-0005-0000-0000-0000201A0000}"/>
    <cellStyle name="T_Book1_09a_PhanMongNhaSo9_Tong von ĐTPT_BIEU KE HOACH  2015 (KTN 6.11 sua)" xfId="5127" xr:uid="{00000000-0005-0000-0000-0000211A0000}"/>
    <cellStyle name="T_Book1_09a_PhanMongNhaSo9_Tong von ĐTPT_BIEU KE HOACH  2015 (KTN 6.11 sua) 2" xfId="10077" xr:uid="{00000000-0005-0000-0000-0000221A0000}"/>
    <cellStyle name="T_Book1_09a_PhanMongNhaSo9_Viec Huy dang lam" xfId="5128" xr:uid="{00000000-0005-0000-0000-0000231A0000}"/>
    <cellStyle name="T_Book1_09a_PhanMongNhaSo9_Viec Huy dang lam 2" xfId="10076" xr:uid="{00000000-0005-0000-0000-0000241A0000}"/>
    <cellStyle name="T_Book1_09a_PhanMongNhaSo9_Viec Huy dang lam_CT 134" xfId="5129" xr:uid="{00000000-0005-0000-0000-0000251A0000}"/>
    <cellStyle name="T_Book1_09a_PhanMongNhaSo9_Viec Huy dang lam_CT 134 2" xfId="10075" xr:uid="{00000000-0005-0000-0000-0000261A0000}"/>
    <cellStyle name="T_Book1_09b_PhanThannhaso9" xfId="5130" xr:uid="{00000000-0005-0000-0000-0000271A0000}"/>
    <cellStyle name="T_Book1_09b_PhanThannhaso9 2" xfId="10074" xr:uid="{00000000-0005-0000-0000-0000281A0000}"/>
    <cellStyle name="T_Book1_09b_PhanThannhaso9_Bieu chi tieu KH 2014 (Huy-04-11)" xfId="5131" xr:uid="{00000000-0005-0000-0000-0000291A0000}"/>
    <cellStyle name="T_Book1_09b_PhanThannhaso9_Bieu chi tieu KH 2014 (Huy-04-11) 2" xfId="5132" xr:uid="{00000000-0005-0000-0000-00002A1A0000}"/>
    <cellStyle name="T_Book1_09b_PhanThannhaso9_Bieu chi tieu KH 2014 (Huy-04-11) 2 2" xfId="10072" xr:uid="{00000000-0005-0000-0000-00002B1A0000}"/>
    <cellStyle name="T_Book1_09b_PhanThannhaso9_Bieu chi tieu KH 2014 (Huy-04-11) 3" xfId="10073" xr:uid="{00000000-0005-0000-0000-00002C1A0000}"/>
    <cellStyle name="T_Book1_09b_PhanThannhaso9_bieu ke hoach dau thau" xfId="5133" xr:uid="{00000000-0005-0000-0000-00002D1A0000}"/>
    <cellStyle name="T_Book1_09b_PhanThannhaso9_bieu ke hoach dau thau 2" xfId="5134" xr:uid="{00000000-0005-0000-0000-00002E1A0000}"/>
    <cellStyle name="T_Book1_09b_PhanThannhaso9_bieu ke hoach dau thau 2 2" xfId="5135" xr:uid="{00000000-0005-0000-0000-00002F1A0000}"/>
    <cellStyle name="T_Book1_09b_PhanThannhaso9_bieu ke hoach dau thau 2 2 2" xfId="10069" xr:uid="{00000000-0005-0000-0000-0000301A0000}"/>
    <cellStyle name="T_Book1_09b_PhanThannhaso9_bieu ke hoach dau thau 2 3" xfId="10070" xr:uid="{00000000-0005-0000-0000-0000311A0000}"/>
    <cellStyle name="T_Book1_09b_PhanThannhaso9_bieu ke hoach dau thau 3" xfId="10071" xr:uid="{00000000-0005-0000-0000-0000321A0000}"/>
    <cellStyle name="T_Book1_09b_PhanThannhaso9_bieu ke hoach dau thau truong mam non SKH" xfId="5136" xr:uid="{00000000-0005-0000-0000-0000331A0000}"/>
    <cellStyle name="T_Book1_09b_PhanThannhaso9_bieu ke hoach dau thau truong mam non SKH 2" xfId="5137" xr:uid="{00000000-0005-0000-0000-0000341A0000}"/>
    <cellStyle name="T_Book1_09b_PhanThannhaso9_bieu ke hoach dau thau truong mam non SKH 2 2" xfId="5138" xr:uid="{00000000-0005-0000-0000-0000351A0000}"/>
    <cellStyle name="T_Book1_09b_PhanThannhaso9_bieu ke hoach dau thau truong mam non SKH 2 2 2" xfId="10066" xr:uid="{00000000-0005-0000-0000-0000361A0000}"/>
    <cellStyle name="T_Book1_09b_PhanThannhaso9_bieu ke hoach dau thau truong mam non SKH 2 3" xfId="10067" xr:uid="{00000000-0005-0000-0000-0000371A0000}"/>
    <cellStyle name="T_Book1_09b_PhanThannhaso9_bieu ke hoach dau thau truong mam non SKH 3" xfId="10068" xr:uid="{00000000-0005-0000-0000-0000381A0000}"/>
    <cellStyle name="T_Book1_09b_PhanThannhaso9_bieu ke hoach dau thau truong mam non SKH_BIEU KE HOACH  2015 (KTN 6.11 sua)" xfId="5139" xr:uid="{00000000-0005-0000-0000-0000391A0000}"/>
    <cellStyle name="T_Book1_09b_PhanThannhaso9_bieu ke hoach dau thau truong mam non SKH_BIEU KE HOACH  2015 (KTN 6.11 sua) 2" xfId="10065" xr:uid="{00000000-0005-0000-0000-00003A1A0000}"/>
    <cellStyle name="T_Book1_09b_PhanThannhaso9_bieu ke hoach dau thau_BIEU KE HOACH  2015 (KTN 6.11 sua)" xfId="5140" xr:uid="{00000000-0005-0000-0000-00003B1A0000}"/>
    <cellStyle name="T_Book1_09b_PhanThannhaso9_bieu ke hoach dau thau_BIEU KE HOACH  2015 (KTN 6.11 sua) 2" xfId="10064" xr:uid="{00000000-0005-0000-0000-00003C1A0000}"/>
    <cellStyle name="T_Book1_09b_PhanThannhaso9_bieu tong hop lai kh von 2011 gui phong TH-KTDN" xfId="5141" xr:uid="{00000000-0005-0000-0000-00003D1A0000}"/>
    <cellStyle name="T_Book1_09b_PhanThannhaso9_bieu tong hop lai kh von 2011 gui phong TH-KTDN 2" xfId="5142" xr:uid="{00000000-0005-0000-0000-00003E1A0000}"/>
    <cellStyle name="T_Book1_09b_PhanThannhaso9_bieu tong hop lai kh von 2011 gui phong TH-KTDN 2 2" xfId="5143" xr:uid="{00000000-0005-0000-0000-00003F1A0000}"/>
    <cellStyle name="T_Book1_09b_PhanThannhaso9_bieu tong hop lai kh von 2011 gui phong TH-KTDN 2 2 2" xfId="11397" xr:uid="{00000000-0005-0000-0000-0000401A0000}"/>
    <cellStyle name="T_Book1_09b_PhanThannhaso9_bieu tong hop lai kh von 2011 gui phong TH-KTDN 2 2 3" xfId="11106" xr:uid="{00000000-0005-0000-0000-0000411A0000}"/>
    <cellStyle name="T_Book1_09b_PhanThannhaso9_bieu tong hop lai kh von 2011 gui phong TH-KTDN 2 2 4" xfId="10061" xr:uid="{00000000-0005-0000-0000-0000421A0000}"/>
    <cellStyle name="T_Book1_09b_PhanThannhaso9_bieu tong hop lai kh von 2011 gui phong TH-KTDN 2 2 5" xfId="12454" xr:uid="{00000000-0005-0000-0000-0000431A0000}"/>
    <cellStyle name="T_Book1_09b_PhanThannhaso9_bieu tong hop lai kh von 2011 gui phong TH-KTDN 2 3" xfId="11396" xr:uid="{00000000-0005-0000-0000-0000441A0000}"/>
    <cellStyle name="T_Book1_09b_PhanThannhaso9_bieu tong hop lai kh von 2011 gui phong TH-KTDN 2 4" xfId="11105" xr:uid="{00000000-0005-0000-0000-0000451A0000}"/>
    <cellStyle name="T_Book1_09b_PhanThannhaso9_bieu tong hop lai kh von 2011 gui phong TH-KTDN 2 5" xfId="10062" xr:uid="{00000000-0005-0000-0000-0000461A0000}"/>
    <cellStyle name="T_Book1_09b_PhanThannhaso9_bieu tong hop lai kh von 2011 gui phong TH-KTDN 2 6" xfId="12450" xr:uid="{00000000-0005-0000-0000-0000471A0000}"/>
    <cellStyle name="T_Book1_09b_PhanThannhaso9_bieu tong hop lai kh von 2011 gui phong TH-KTDN 3" xfId="11395" xr:uid="{00000000-0005-0000-0000-0000481A0000}"/>
    <cellStyle name="T_Book1_09b_PhanThannhaso9_bieu tong hop lai kh von 2011 gui phong TH-KTDN 4" xfId="11104" xr:uid="{00000000-0005-0000-0000-0000491A0000}"/>
    <cellStyle name="T_Book1_09b_PhanThannhaso9_bieu tong hop lai kh von 2011 gui phong TH-KTDN 5" xfId="10063" xr:uid="{00000000-0005-0000-0000-00004A1A0000}"/>
    <cellStyle name="T_Book1_09b_PhanThannhaso9_bieu tong hop lai kh von 2011 gui phong TH-KTDN 6" xfId="12449" xr:uid="{00000000-0005-0000-0000-00004B1A0000}"/>
    <cellStyle name="T_Book1_09b_PhanThannhaso9_bieu tong hop lai kh von 2011 gui phong TH-KTDN_BIEU KE HOACH  2015 (KTN 6.11 sua)" xfId="5144" xr:uid="{00000000-0005-0000-0000-00004C1A0000}"/>
    <cellStyle name="T_Book1_09b_PhanThannhaso9_bieu tong hop lai kh von 2011 gui phong TH-KTDN_BIEU KE HOACH  2015 (KTN 6.11 sua) 2" xfId="11398" xr:uid="{00000000-0005-0000-0000-00004D1A0000}"/>
    <cellStyle name="T_Book1_09b_PhanThannhaso9_bieu tong hop lai kh von 2011 gui phong TH-KTDN_BIEU KE HOACH  2015 (KTN 6.11 sua) 3" xfId="11107" xr:uid="{00000000-0005-0000-0000-00004E1A0000}"/>
    <cellStyle name="T_Book1_09b_PhanThannhaso9_bieu tong hop lai kh von 2011 gui phong TH-KTDN_BIEU KE HOACH  2015 (KTN 6.11 sua) 4" xfId="10060" xr:uid="{00000000-0005-0000-0000-00004F1A0000}"/>
    <cellStyle name="T_Book1_09b_PhanThannhaso9_bieu tong hop lai kh von 2011 gui phong TH-KTDN_BIEU KE HOACH  2015 (KTN 6.11 sua) 5" xfId="12451" xr:uid="{00000000-0005-0000-0000-0000501A0000}"/>
    <cellStyle name="T_Book1_09b_PhanThannhaso9_Book1" xfId="5145" xr:uid="{00000000-0005-0000-0000-0000511A0000}"/>
    <cellStyle name="T_Book1_09b_PhanThannhaso9_Book1 2" xfId="5146" xr:uid="{00000000-0005-0000-0000-0000521A0000}"/>
    <cellStyle name="T_Book1_09b_PhanThannhaso9_Book1 2 2" xfId="5147" xr:uid="{00000000-0005-0000-0000-0000531A0000}"/>
    <cellStyle name="T_Book1_09b_PhanThannhaso9_Book1 2 2 2" xfId="10057" xr:uid="{00000000-0005-0000-0000-0000541A0000}"/>
    <cellStyle name="T_Book1_09b_PhanThannhaso9_Book1 2 3" xfId="10058" xr:uid="{00000000-0005-0000-0000-0000551A0000}"/>
    <cellStyle name="T_Book1_09b_PhanThannhaso9_Book1 3" xfId="10059" xr:uid="{00000000-0005-0000-0000-0000561A0000}"/>
    <cellStyle name="T_Book1_09b_PhanThannhaso9_Book1_BIEU KE HOACH  2015 (KTN 6.11 sua)" xfId="5148" xr:uid="{00000000-0005-0000-0000-0000571A0000}"/>
    <cellStyle name="T_Book1_09b_PhanThannhaso9_Book1_BIEU KE HOACH  2015 (KTN 6.11 sua) 2" xfId="10056" xr:uid="{00000000-0005-0000-0000-0000581A0000}"/>
    <cellStyle name="T_Book1_09b_PhanThannhaso9_Book1_Ke hoach 2010 (theo doi 11-8-2010)" xfId="5149" xr:uid="{00000000-0005-0000-0000-0000591A0000}"/>
    <cellStyle name="T_Book1_09b_PhanThannhaso9_Book1_Ke hoach 2010 (theo doi 11-8-2010) 2" xfId="5150" xr:uid="{00000000-0005-0000-0000-00005A1A0000}"/>
    <cellStyle name="T_Book1_09b_PhanThannhaso9_Book1_Ke hoach 2010 (theo doi 11-8-2010) 2 2" xfId="5151" xr:uid="{00000000-0005-0000-0000-00005B1A0000}"/>
    <cellStyle name="T_Book1_09b_PhanThannhaso9_Book1_Ke hoach 2010 (theo doi 11-8-2010) 2 2 2" xfId="11401" xr:uid="{00000000-0005-0000-0000-00005C1A0000}"/>
    <cellStyle name="T_Book1_09b_PhanThannhaso9_Book1_Ke hoach 2010 (theo doi 11-8-2010) 2 2 3" xfId="11110" xr:uid="{00000000-0005-0000-0000-00005D1A0000}"/>
    <cellStyle name="T_Book1_09b_PhanThannhaso9_Book1_Ke hoach 2010 (theo doi 11-8-2010) 2 2 4" xfId="10053" xr:uid="{00000000-0005-0000-0000-00005E1A0000}"/>
    <cellStyle name="T_Book1_09b_PhanThannhaso9_Book1_Ke hoach 2010 (theo doi 11-8-2010) 2 2 5" xfId="12208" xr:uid="{00000000-0005-0000-0000-00005F1A0000}"/>
    <cellStyle name="T_Book1_09b_PhanThannhaso9_Book1_Ke hoach 2010 (theo doi 11-8-2010) 2 3" xfId="11400" xr:uid="{00000000-0005-0000-0000-0000601A0000}"/>
    <cellStyle name="T_Book1_09b_PhanThannhaso9_Book1_Ke hoach 2010 (theo doi 11-8-2010) 2 4" xfId="11109" xr:uid="{00000000-0005-0000-0000-0000611A0000}"/>
    <cellStyle name="T_Book1_09b_PhanThannhaso9_Book1_Ke hoach 2010 (theo doi 11-8-2010) 2 5" xfId="10054" xr:uid="{00000000-0005-0000-0000-0000621A0000}"/>
    <cellStyle name="T_Book1_09b_PhanThannhaso9_Book1_Ke hoach 2010 (theo doi 11-8-2010) 2 6" xfId="12207" xr:uid="{00000000-0005-0000-0000-0000631A0000}"/>
    <cellStyle name="T_Book1_09b_PhanThannhaso9_Book1_Ke hoach 2010 (theo doi 11-8-2010) 3" xfId="11399" xr:uid="{00000000-0005-0000-0000-0000641A0000}"/>
    <cellStyle name="T_Book1_09b_PhanThannhaso9_Book1_Ke hoach 2010 (theo doi 11-8-2010) 4" xfId="11108" xr:uid="{00000000-0005-0000-0000-0000651A0000}"/>
    <cellStyle name="T_Book1_09b_PhanThannhaso9_Book1_Ke hoach 2010 (theo doi 11-8-2010) 5" xfId="10055" xr:uid="{00000000-0005-0000-0000-0000661A0000}"/>
    <cellStyle name="T_Book1_09b_PhanThannhaso9_Book1_Ke hoach 2010 (theo doi 11-8-2010) 6" xfId="12452" xr:uid="{00000000-0005-0000-0000-0000671A0000}"/>
    <cellStyle name="T_Book1_09b_PhanThannhaso9_Book1_Ke hoach 2010 (theo doi 11-8-2010)_BIEU KE HOACH  2015 (KTN 6.11 sua)" xfId="5152" xr:uid="{00000000-0005-0000-0000-0000681A0000}"/>
    <cellStyle name="T_Book1_09b_PhanThannhaso9_Book1_Ke hoach 2010 (theo doi 11-8-2010)_BIEU KE HOACH  2015 (KTN 6.11 sua) 2" xfId="11402" xr:uid="{00000000-0005-0000-0000-0000691A0000}"/>
    <cellStyle name="T_Book1_09b_PhanThannhaso9_Book1_Ke hoach 2010 (theo doi 11-8-2010)_BIEU KE HOACH  2015 (KTN 6.11 sua) 3" xfId="11111" xr:uid="{00000000-0005-0000-0000-00006A1A0000}"/>
    <cellStyle name="T_Book1_09b_PhanThannhaso9_Book1_Ke hoach 2010 (theo doi 11-8-2010)_BIEU KE HOACH  2015 (KTN 6.11 sua) 4" xfId="10052" xr:uid="{00000000-0005-0000-0000-00006B1A0000}"/>
    <cellStyle name="T_Book1_09b_PhanThannhaso9_Book1_Ke hoach 2010 (theo doi 11-8-2010)_BIEU KE HOACH  2015 (KTN 6.11 sua) 5" xfId="12209" xr:uid="{00000000-0005-0000-0000-00006C1A0000}"/>
    <cellStyle name="T_Book1_09b_PhanThannhaso9_Book1_ke hoach dau thau 30-6-2010" xfId="5153" xr:uid="{00000000-0005-0000-0000-00006D1A0000}"/>
    <cellStyle name="T_Book1_09b_PhanThannhaso9_Book1_ke hoach dau thau 30-6-2010 2" xfId="5154" xr:uid="{00000000-0005-0000-0000-00006E1A0000}"/>
    <cellStyle name="T_Book1_09b_PhanThannhaso9_Book1_ke hoach dau thau 30-6-2010 2 2" xfId="5155" xr:uid="{00000000-0005-0000-0000-00006F1A0000}"/>
    <cellStyle name="T_Book1_09b_PhanThannhaso9_Book1_ke hoach dau thau 30-6-2010 2 2 2" xfId="11405" xr:uid="{00000000-0005-0000-0000-0000701A0000}"/>
    <cellStyle name="T_Book1_09b_PhanThannhaso9_Book1_ke hoach dau thau 30-6-2010 2 2 3" xfId="11114" xr:uid="{00000000-0005-0000-0000-0000711A0000}"/>
    <cellStyle name="T_Book1_09b_PhanThannhaso9_Book1_ke hoach dau thau 30-6-2010 2 2 4" xfId="10049" xr:uid="{00000000-0005-0000-0000-0000721A0000}"/>
    <cellStyle name="T_Book1_09b_PhanThannhaso9_Book1_ke hoach dau thau 30-6-2010 2 2 5" xfId="12137" xr:uid="{00000000-0005-0000-0000-0000731A0000}"/>
    <cellStyle name="T_Book1_09b_PhanThannhaso9_Book1_ke hoach dau thau 30-6-2010 2 3" xfId="11404" xr:uid="{00000000-0005-0000-0000-0000741A0000}"/>
    <cellStyle name="T_Book1_09b_PhanThannhaso9_Book1_ke hoach dau thau 30-6-2010 2 4" xfId="11113" xr:uid="{00000000-0005-0000-0000-0000751A0000}"/>
    <cellStyle name="T_Book1_09b_PhanThannhaso9_Book1_ke hoach dau thau 30-6-2010 2 5" xfId="10050" xr:uid="{00000000-0005-0000-0000-0000761A0000}"/>
    <cellStyle name="T_Book1_09b_PhanThannhaso9_Book1_ke hoach dau thau 30-6-2010 2 6" xfId="12136" xr:uid="{00000000-0005-0000-0000-0000771A0000}"/>
    <cellStyle name="T_Book1_09b_PhanThannhaso9_Book1_ke hoach dau thau 30-6-2010 3" xfId="11403" xr:uid="{00000000-0005-0000-0000-0000781A0000}"/>
    <cellStyle name="T_Book1_09b_PhanThannhaso9_Book1_ke hoach dau thau 30-6-2010 4" xfId="11112" xr:uid="{00000000-0005-0000-0000-0000791A0000}"/>
    <cellStyle name="T_Book1_09b_PhanThannhaso9_Book1_ke hoach dau thau 30-6-2010 5" xfId="10051" xr:uid="{00000000-0005-0000-0000-00007A1A0000}"/>
    <cellStyle name="T_Book1_09b_PhanThannhaso9_Book1_ke hoach dau thau 30-6-2010 6" xfId="12210" xr:uid="{00000000-0005-0000-0000-00007B1A0000}"/>
    <cellStyle name="T_Book1_09b_PhanThannhaso9_Book1_ke hoach dau thau 30-6-2010_BIEU KE HOACH  2015 (KTN 6.11 sua)" xfId="5156" xr:uid="{00000000-0005-0000-0000-00007C1A0000}"/>
    <cellStyle name="T_Book1_09b_PhanThannhaso9_Book1_ke hoach dau thau 30-6-2010_BIEU KE HOACH  2015 (KTN 6.11 sua) 2" xfId="11406" xr:uid="{00000000-0005-0000-0000-00007D1A0000}"/>
    <cellStyle name="T_Book1_09b_PhanThannhaso9_Book1_ke hoach dau thau 30-6-2010_BIEU KE HOACH  2015 (KTN 6.11 sua) 3" xfId="11115" xr:uid="{00000000-0005-0000-0000-00007E1A0000}"/>
    <cellStyle name="T_Book1_09b_PhanThannhaso9_Book1_ke hoach dau thau 30-6-2010_BIEU KE HOACH  2015 (KTN 6.11 sua) 4" xfId="10048" xr:uid="{00000000-0005-0000-0000-00007F1A0000}"/>
    <cellStyle name="T_Book1_09b_PhanThannhaso9_Book1_ke hoach dau thau 30-6-2010_BIEU KE HOACH  2015 (KTN 6.11 sua) 5" xfId="12138" xr:uid="{00000000-0005-0000-0000-0000801A0000}"/>
    <cellStyle name="T_Book1_09b_PhanThannhaso9_Copy of KH PHAN BO VON ĐỐI ỨNG NAM 2011 (30 TY phuong án gop WB)" xfId="5157" xr:uid="{00000000-0005-0000-0000-0000811A0000}"/>
    <cellStyle name="T_Book1_09b_PhanThannhaso9_Copy of KH PHAN BO VON ĐỐI ỨNG NAM 2011 (30 TY phuong án gop WB) 2" xfId="5158" xr:uid="{00000000-0005-0000-0000-0000821A0000}"/>
    <cellStyle name="T_Book1_09b_PhanThannhaso9_Copy of KH PHAN BO VON ĐỐI ỨNG NAM 2011 (30 TY phuong án gop WB) 2 2" xfId="5159" xr:uid="{00000000-0005-0000-0000-0000831A0000}"/>
    <cellStyle name="T_Book1_09b_PhanThannhaso9_Copy of KH PHAN BO VON ĐỐI ỨNG NAM 2011 (30 TY phuong án gop WB) 2 2 2" xfId="11409" xr:uid="{00000000-0005-0000-0000-0000841A0000}"/>
    <cellStyle name="T_Book1_09b_PhanThannhaso9_Copy of KH PHAN BO VON ĐỐI ỨNG NAM 2011 (30 TY phuong án gop WB) 2 2 3" xfId="11118" xr:uid="{00000000-0005-0000-0000-0000851A0000}"/>
    <cellStyle name="T_Book1_09b_PhanThannhaso9_Copy of KH PHAN BO VON ĐỐI ỨNG NAM 2011 (30 TY phuong án gop WB) 2 2 4" xfId="10045" xr:uid="{00000000-0005-0000-0000-0000861A0000}"/>
    <cellStyle name="T_Book1_09b_PhanThannhaso9_Copy of KH PHAN BO VON ĐỐI ỨNG NAM 2011 (30 TY phuong án gop WB) 2 2 5" xfId="12141" xr:uid="{00000000-0005-0000-0000-0000871A0000}"/>
    <cellStyle name="T_Book1_09b_PhanThannhaso9_Copy of KH PHAN BO VON ĐỐI ỨNG NAM 2011 (30 TY phuong án gop WB) 2 3" xfId="11408" xr:uid="{00000000-0005-0000-0000-0000881A0000}"/>
    <cellStyle name="T_Book1_09b_PhanThannhaso9_Copy of KH PHAN BO VON ĐỐI ỨNG NAM 2011 (30 TY phuong án gop WB) 2 4" xfId="11117" xr:uid="{00000000-0005-0000-0000-0000891A0000}"/>
    <cellStyle name="T_Book1_09b_PhanThannhaso9_Copy of KH PHAN BO VON ĐỐI ỨNG NAM 2011 (30 TY phuong án gop WB) 2 5" xfId="10046" xr:uid="{00000000-0005-0000-0000-00008A1A0000}"/>
    <cellStyle name="T_Book1_09b_PhanThannhaso9_Copy of KH PHAN BO VON ĐỐI ỨNG NAM 2011 (30 TY phuong án gop WB) 2 6" xfId="12140" xr:uid="{00000000-0005-0000-0000-00008B1A0000}"/>
    <cellStyle name="T_Book1_09b_PhanThannhaso9_Copy of KH PHAN BO VON ĐỐI ỨNG NAM 2011 (30 TY phuong án gop WB) 3" xfId="11407" xr:uid="{00000000-0005-0000-0000-00008C1A0000}"/>
    <cellStyle name="T_Book1_09b_PhanThannhaso9_Copy of KH PHAN BO VON ĐỐI ỨNG NAM 2011 (30 TY phuong án gop WB) 4" xfId="11116" xr:uid="{00000000-0005-0000-0000-00008D1A0000}"/>
    <cellStyle name="T_Book1_09b_PhanThannhaso9_Copy of KH PHAN BO VON ĐỐI ỨNG NAM 2011 (30 TY phuong án gop WB) 5" xfId="10047" xr:uid="{00000000-0005-0000-0000-00008E1A0000}"/>
    <cellStyle name="T_Book1_09b_PhanThannhaso9_Copy of KH PHAN BO VON ĐỐI ỨNG NAM 2011 (30 TY phuong án gop WB) 6" xfId="12139" xr:uid="{00000000-0005-0000-0000-00008F1A0000}"/>
    <cellStyle name="T_Book1_09b_PhanThannhaso9_Copy of KH PHAN BO VON ĐỐI ỨNG NAM 2011 (30 TY phuong án gop WB)_BIEU KE HOACH  2015 (KTN 6.11 sua)" xfId="5160" xr:uid="{00000000-0005-0000-0000-0000901A0000}"/>
    <cellStyle name="T_Book1_09b_PhanThannhaso9_Copy of KH PHAN BO VON ĐỐI ỨNG NAM 2011 (30 TY phuong án gop WB)_BIEU KE HOACH  2015 (KTN 6.11 sua) 2" xfId="11410" xr:uid="{00000000-0005-0000-0000-0000911A0000}"/>
    <cellStyle name="T_Book1_09b_PhanThannhaso9_Copy of KH PHAN BO VON ĐỐI ỨNG NAM 2011 (30 TY phuong án gop WB)_BIEU KE HOACH  2015 (KTN 6.11 sua) 3" xfId="11119" xr:uid="{00000000-0005-0000-0000-0000921A0000}"/>
    <cellStyle name="T_Book1_09b_PhanThannhaso9_Copy of KH PHAN BO VON ĐỐI ỨNG NAM 2011 (30 TY phuong án gop WB)_BIEU KE HOACH  2015 (KTN 6.11 sua) 4" xfId="10044" xr:uid="{00000000-0005-0000-0000-0000931A0000}"/>
    <cellStyle name="T_Book1_09b_PhanThannhaso9_Copy of KH PHAN BO VON ĐỐI ỨNG NAM 2011 (30 TY phuong án gop WB)_BIEU KE HOACH  2015 (KTN 6.11 sua) 5" xfId="12142" xr:uid="{00000000-0005-0000-0000-0000941A0000}"/>
    <cellStyle name="T_Book1_09b_PhanThannhaso9_DTTD chieng chan Tham lai 29-9-2009" xfId="5161" xr:uid="{00000000-0005-0000-0000-0000951A0000}"/>
    <cellStyle name="T_Book1_09b_PhanThannhaso9_DTTD chieng chan Tham lai 29-9-2009 2" xfId="5162" xr:uid="{00000000-0005-0000-0000-0000961A0000}"/>
    <cellStyle name="T_Book1_09b_PhanThannhaso9_DTTD chieng chan Tham lai 29-9-2009 2 2" xfId="5163" xr:uid="{00000000-0005-0000-0000-0000971A0000}"/>
    <cellStyle name="T_Book1_09b_PhanThannhaso9_DTTD chieng chan Tham lai 29-9-2009 2 2 2" xfId="11413" xr:uid="{00000000-0005-0000-0000-0000981A0000}"/>
    <cellStyle name="T_Book1_09b_PhanThannhaso9_DTTD chieng chan Tham lai 29-9-2009 2 2 3" xfId="11122" xr:uid="{00000000-0005-0000-0000-0000991A0000}"/>
    <cellStyle name="T_Book1_09b_PhanThannhaso9_DTTD chieng chan Tham lai 29-9-2009 2 2 4" xfId="10041" xr:uid="{00000000-0005-0000-0000-00009A1A0000}"/>
    <cellStyle name="T_Book1_09b_PhanThannhaso9_DTTD chieng chan Tham lai 29-9-2009 2 2 5" xfId="12145" xr:uid="{00000000-0005-0000-0000-00009B1A0000}"/>
    <cellStyle name="T_Book1_09b_PhanThannhaso9_DTTD chieng chan Tham lai 29-9-2009 2 3" xfId="11412" xr:uid="{00000000-0005-0000-0000-00009C1A0000}"/>
    <cellStyle name="T_Book1_09b_PhanThannhaso9_DTTD chieng chan Tham lai 29-9-2009 2 4" xfId="11121" xr:uid="{00000000-0005-0000-0000-00009D1A0000}"/>
    <cellStyle name="T_Book1_09b_PhanThannhaso9_DTTD chieng chan Tham lai 29-9-2009 2 5" xfId="10042" xr:uid="{00000000-0005-0000-0000-00009E1A0000}"/>
    <cellStyle name="T_Book1_09b_PhanThannhaso9_DTTD chieng chan Tham lai 29-9-2009 2 6" xfId="12144" xr:uid="{00000000-0005-0000-0000-00009F1A0000}"/>
    <cellStyle name="T_Book1_09b_PhanThannhaso9_DTTD chieng chan Tham lai 29-9-2009 3" xfId="11411" xr:uid="{00000000-0005-0000-0000-0000A01A0000}"/>
    <cellStyle name="T_Book1_09b_PhanThannhaso9_DTTD chieng chan Tham lai 29-9-2009 4" xfId="11120" xr:uid="{00000000-0005-0000-0000-0000A11A0000}"/>
    <cellStyle name="T_Book1_09b_PhanThannhaso9_DTTD chieng chan Tham lai 29-9-2009 5" xfId="10043" xr:uid="{00000000-0005-0000-0000-0000A21A0000}"/>
    <cellStyle name="T_Book1_09b_PhanThannhaso9_DTTD chieng chan Tham lai 29-9-2009 6" xfId="12143" xr:uid="{00000000-0005-0000-0000-0000A31A0000}"/>
    <cellStyle name="T_Book1_09b_PhanThannhaso9_DTTD chieng chan Tham lai 29-9-2009_BIEU KE HOACH  2015 (KTN 6.11 sua)" xfId="5164" xr:uid="{00000000-0005-0000-0000-0000A41A0000}"/>
    <cellStyle name="T_Book1_09b_PhanThannhaso9_DTTD chieng chan Tham lai 29-9-2009_BIEU KE HOACH  2015 (KTN 6.11 sua) 2" xfId="11414" xr:uid="{00000000-0005-0000-0000-0000A51A0000}"/>
    <cellStyle name="T_Book1_09b_PhanThannhaso9_DTTD chieng chan Tham lai 29-9-2009_BIEU KE HOACH  2015 (KTN 6.11 sua) 3" xfId="11123" xr:uid="{00000000-0005-0000-0000-0000A61A0000}"/>
    <cellStyle name="T_Book1_09b_PhanThannhaso9_DTTD chieng chan Tham lai 29-9-2009_BIEU KE HOACH  2015 (KTN 6.11 sua) 4" xfId="10040" xr:uid="{00000000-0005-0000-0000-0000A71A0000}"/>
    <cellStyle name="T_Book1_09b_PhanThannhaso9_DTTD chieng chan Tham lai 29-9-2009_BIEU KE HOACH  2015 (KTN 6.11 sua) 5" xfId="12146" xr:uid="{00000000-0005-0000-0000-0000A81A0000}"/>
    <cellStyle name="T_Book1_09b_PhanThannhaso9_Du toan nuoc San Thang (GD2)" xfId="5165" xr:uid="{00000000-0005-0000-0000-0000A91A0000}"/>
    <cellStyle name="T_Book1_09b_PhanThannhaso9_Du toan nuoc San Thang (GD2) 2" xfId="5166" xr:uid="{00000000-0005-0000-0000-0000AA1A0000}"/>
    <cellStyle name="T_Book1_09b_PhanThannhaso9_Du toan nuoc San Thang (GD2) 2 2" xfId="5167" xr:uid="{00000000-0005-0000-0000-0000AB1A0000}"/>
    <cellStyle name="T_Book1_09b_PhanThannhaso9_Du toan nuoc San Thang (GD2) 2 2 2" xfId="10037" xr:uid="{00000000-0005-0000-0000-0000AC1A0000}"/>
    <cellStyle name="T_Book1_09b_PhanThannhaso9_Du toan nuoc San Thang (GD2) 2 3" xfId="10038" xr:uid="{00000000-0005-0000-0000-0000AD1A0000}"/>
    <cellStyle name="T_Book1_09b_PhanThannhaso9_Du toan nuoc San Thang (GD2) 3" xfId="10039" xr:uid="{00000000-0005-0000-0000-0000AE1A0000}"/>
    <cellStyle name="T_Book1_09b_PhanThannhaso9_Du toan nuoc San Thang (GD2)_BIEU KE HOACH  2015 (KTN 6.11 sua)" xfId="5168" xr:uid="{00000000-0005-0000-0000-0000AF1A0000}"/>
    <cellStyle name="T_Book1_09b_PhanThannhaso9_Du toan nuoc San Thang (GD2)_BIEU KE HOACH  2015 (KTN 6.11 sua) 2" xfId="10036" xr:uid="{00000000-0005-0000-0000-0000B01A0000}"/>
    <cellStyle name="T_Book1_09b_PhanThannhaso9_dự toán 30a 2013" xfId="5169" xr:uid="{00000000-0005-0000-0000-0000B11A0000}"/>
    <cellStyle name="T_Book1_09b_PhanThannhaso9_dự toán 30a 2013 2" xfId="10035" xr:uid="{00000000-0005-0000-0000-0000B21A0000}"/>
    <cellStyle name="T_Book1_09b_PhanThannhaso9_Ke hoach 2010 (theo doi 11-8-2010)" xfId="5170" xr:uid="{00000000-0005-0000-0000-0000B31A0000}"/>
    <cellStyle name="T_Book1_09b_PhanThannhaso9_Ke hoach 2010 (theo doi 11-8-2010) 2" xfId="5171" xr:uid="{00000000-0005-0000-0000-0000B41A0000}"/>
    <cellStyle name="T_Book1_09b_PhanThannhaso9_Ke hoach 2010 (theo doi 11-8-2010) 2 2" xfId="5172" xr:uid="{00000000-0005-0000-0000-0000B51A0000}"/>
    <cellStyle name="T_Book1_09b_PhanThannhaso9_Ke hoach 2010 (theo doi 11-8-2010) 2 2 2" xfId="10032" xr:uid="{00000000-0005-0000-0000-0000B61A0000}"/>
    <cellStyle name="T_Book1_09b_PhanThannhaso9_Ke hoach 2010 (theo doi 11-8-2010) 2 3" xfId="10033" xr:uid="{00000000-0005-0000-0000-0000B71A0000}"/>
    <cellStyle name="T_Book1_09b_PhanThannhaso9_Ke hoach 2010 (theo doi 11-8-2010) 3" xfId="10034" xr:uid="{00000000-0005-0000-0000-0000B81A0000}"/>
    <cellStyle name="T_Book1_09b_PhanThannhaso9_Ke hoach 2010 (theo doi 11-8-2010)_BIEU KE HOACH  2015 (KTN 6.11 sua)" xfId="5173" xr:uid="{00000000-0005-0000-0000-0000B91A0000}"/>
    <cellStyle name="T_Book1_09b_PhanThannhaso9_Ke hoach 2010 (theo doi 11-8-2010)_BIEU KE HOACH  2015 (KTN 6.11 sua) 2" xfId="10031" xr:uid="{00000000-0005-0000-0000-0000BA1A0000}"/>
    <cellStyle name="T_Book1_09b_PhanThannhaso9_ke hoach dau thau 30-6-2010" xfId="5174" xr:uid="{00000000-0005-0000-0000-0000BB1A0000}"/>
    <cellStyle name="T_Book1_09b_PhanThannhaso9_ke hoach dau thau 30-6-2010 2" xfId="5175" xr:uid="{00000000-0005-0000-0000-0000BC1A0000}"/>
    <cellStyle name="T_Book1_09b_PhanThannhaso9_ke hoach dau thau 30-6-2010 2 2" xfId="5176" xr:uid="{00000000-0005-0000-0000-0000BD1A0000}"/>
    <cellStyle name="T_Book1_09b_PhanThannhaso9_ke hoach dau thau 30-6-2010 2 2 2" xfId="10028" xr:uid="{00000000-0005-0000-0000-0000BE1A0000}"/>
    <cellStyle name="T_Book1_09b_PhanThannhaso9_ke hoach dau thau 30-6-2010 2 3" xfId="10029" xr:uid="{00000000-0005-0000-0000-0000BF1A0000}"/>
    <cellStyle name="T_Book1_09b_PhanThannhaso9_ke hoach dau thau 30-6-2010 3" xfId="10030" xr:uid="{00000000-0005-0000-0000-0000C01A0000}"/>
    <cellStyle name="T_Book1_09b_PhanThannhaso9_ke hoach dau thau 30-6-2010_BIEU KE HOACH  2015 (KTN 6.11 sua)" xfId="5177" xr:uid="{00000000-0005-0000-0000-0000C11A0000}"/>
    <cellStyle name="T_Book1_09b_PhanThannhaso9_ke hoach dau thau 30-6-2010_BIEU KE HOACH  2015 (KTN 6.11 sua) 2" xfId="10021" xr:uid="{00000000-0005-0000-0000-0000C21A0000}"/>
    <cellStyle name="T_Book1_09b_PhanThannhaso9_KH Von 2012 gui BKH 1" xfId="5178" xr:uid="{00000000-0005-0000-0000-0000C31A0000}"/>
    <cellStyle name="T_Book1_09b_PhanThannhaso9_KH Von 2012 gui BKH 1 2" xfId="5179" xr:uid="{00000000-0005-0000-0000-0000C41A0000}"/>
    <cellStyle name="T_Book1_09b_PhanThannhaso9_KH Von 2012 gui BKH 1 2 2" xfId="5180" xr:uid="{00000000-0005-0000-0000-0000C51A0000}"/>
    <cellStyle name="T_Book1_09b_PhanThannhaso9_KH Von 2012 gui BKH 1 2 2 2" xfId="11420" xr:uid="{00000000-0005-0000-0000-0000C61A0000}"/>
    <cellStyle name="T_Book1_09b_PhanThannhaso9_KH Von 2012 gui BKH 1 2 2 3" xfId="11126" xr:uid="{00000000-0005-0000-0000-0000C71A0000}"/>
    <cellStyle name="T_Book1_09b_PhanThannhaso9_KH Von 2012 gui BKH 1 2 2 4" xfId="10027" xr:uid="{00000000-0005-0000-0000-0000C81A0000}"/>
    <cellStyle name="T_Book1_09b_PhanThannhaso9_KH Von 2012 gui BKH 1 2 2 5" xfId="12168" xr:uid="{00000000-0005-0000-0000-0000C91A0000}"/>
    <cellStyle name="T_Book1_09b_PhanThannhaso9_KH Von 2012 gui BKH 1 2 3" xfId="11419" xr:uid="{00000000-0005-0000-0000-0000CA1A0000}"/>
    <cellStyle name="T_Book1_09b_PhanThannhaso9_KH Von 2012 gui BKH 1 2 4" xfId="11125" xr:uid="{00000000-0005-0000-0000-0000CB1A0000}"/>
    <cellStyle name="T_Book1_09b_PhanThannhaso9_KH Von 2012 gui BKH 1 2 5" xfId="10019" xr:uid="{00000000-0005-0000-0000-0000CC1A0000}"/>
    <cellStyle name="T_Book1_09b_PhanThannhaso9_KH Von 2012 gui BKH 1 2 6" xfId="12167" xr:uid="{00000000-0005-0000-0000-0000CD1A0000}"/>
    <cellStyle name="T_Book1_09b_PhanThannhaso9_KH Von 2012 gui BKH 1 3" xfId="11418" xr:uid="{00000000-0005-0000-0000-0000CE1A0000}"/>
    <cellStyle name="T_Book1_09b_PhanThannhaso9_KH Von 2012 gui BKH 1 4" xfId="11124" xr:uid="{00000000-0005-0000-0000-0000CF1A0000}"/>
    <cellStyle name="T_Book1_09b_PhanThannhaso9_KH Von 2012 gui BKH 1 5" xfId="10020" xr:uid="{00000000-0005-0000-0000-0000D01A0000}"/>
    <cellStyle name="T_Book1_09b_PhanThannhaso9_KH Von 2012 gui BKH 1 6" xfId="12166" xr:uid="{00000000-0005-0000-0000-0000D11A0000}"/>
    <cellStyle name="T_Book1_09b_PhanThannhaso9_KH Von 2012 gui BKH 1_BIEU KE HOACH  2015 (KTN 6.11 sua)" xfId="5181" xr:uid="{00000000-0005-0000-0000-0000D21A0000}"/>
    <cellStyle name="T_Book1_09b_PhanThannhaso9_KH Von 2012 gui BKH 1_BIEU KE HOACH  2015 (KTN 6.11 sua) 2" xfId="11421" xr:uid="{00000000-0005-0000-0000-0000D31A0000}"/>
    <cellStyle name="T_Book1_09b_PhanThannhaso9_KH Von 2012 gui BKH 1_BIEU KE HOACH  2015 (KTN 6.11 sua) 3" xfId="11127" xr:uid="{00000000-0005-0000-0000-0000D41A0000}"/>
    <cellStyle name="T_Book1_09b_PhanThannhaso9_KH Von 2012 gui BKH 1_BIEU KE HOACH  2015 (KTN 6.11 sua) 4" xfId="10026" xr:uid="{00000000-0005-0000-0000-0000D51A0000}"/>
    <cellStyle name="T_Book1_09b_PhanThannhaso9_KH Von 2012 gui BKH 1_BIEU KE HOACH  2015 (KTN 6.11 sua) 5" xfId="12169" xr:uid="{00000000-0005-0000-0000-0000D61A0000}"/>
    <cellStyle name="T_Book1_09b_PhanThannhaso9_QD ke hoach dau thau" xfId="5182" xr:uid="{00000000-0005-0000-0000-0000D71A0000}"/>
    <cellStyle name="T_Book1_09b_PhanThannhaso9_QD ke hoach dau thau 2" xfId="5183" xr:uid="{00000000-0005-0000-0000-0000D81A0000}"/>
    <cellStyle name="T_Book1_09b_PhanThannhaso9_QD ke hoach dau thau 2 2" xfId="5184" xr:uid="{00000000-0005-0000-0000-0000D91A0000}"/>
    <cellStyle name="T_Book1_09b_PhanThannhaso9_QD ke hoach dau thau 2 2 2" xfId="10023" xr:uid="{00000000-0005-0000-0000-0000DA1A0000}"/>
    <cellStyle name="T_Book1_09b_PhanThannhaso9_QD ke hoach dau thau 2 3" xfId="10024" xr:uid="{00000000-0005-0000-0000-0000DB1A0000}"/>
    <cellStyle name="T_Book1_09b_PhanThannhaso9_QD ke hoach dau thau 3" xfId="10025" xr:uid="{00000000-0005-0000-0000-0000DC1A0000}"/>
    <cellStyle name="T_Book1_09b_PhanThannhaso9_QD ke hoach dau thau_BIEU KE HOACH  2015 (KTN 6.11 sua)" xfId="5185" xr:uid="{00000000-0005-0000-0000-0000DD1A0000}"/>
    <cellStyle name="T_Book1_09b_PhanThannhaso9_QD ke hoach dau thau_BIEU KE HOACH  2015 (KTN 6.11 sua) 2" xfId="10022" xr:uid="{00000000-0005-0000-0000-0000DE1A0000}"/>
    <cellStyle name="T_Book1_09b_PhanThannhaso9_Ra soat KH von 2011 (Huy-11-11-11)" xfId="5186" xr:uid="{00000000-0005-0000-0000-0000DF1A0000}"/>
    <cellStyle name="T_Book1_09b_PhanThannhaso9_Ra soat KH von 2011 (Huy-11-11-11) 2" xfId="5187" xr:uid="{00000000-0005-0000-0000-0000E01A0000}"/>
    <cellStyle name="T_Book1_09b_PhanThannhaso9_Ra soat KH von 2011 (Huy-11-11-11) 2 2" xfId="5188" xr:uid="{00000000-0005-0000-0000-0000E11A0000}"/>
    <cellStyle name="T_Book1_09b_PhanThannhaso9_Ra soat KH von 2011 (Huy-11-11-11) 2 2 2" xfId="10016" xr:uid="{00000000-0005-0000-0000-0000E21A0000}"/>
    <cellStyle name="T_Book1_09b_PhanThannhaso9_Ra soat KH von 2011 (Huy-11-11-11) 2 3" xfId="10017" xr:uid="{00000000-0005-0000-0000-0000E31A0000}"/>
    <cellStyle name="T_Book1_09b_PhanThannhaso9_Ra soat KH von 2011 (Huy-11-11-11) 3" xfId="10018" xr:uid="{00000000-0005-0000-0000-0000E41A0000}"/>
    <cellStyle name="T_Book1_09b_PhanThannhaso9_Ra soat KH von 2011 (Huy-11-11-11)_BIEU KE HOACH  2015 (KTN 6.11 sua)" xfId="5189" xr:uid="{00000000-0005-0000-0000-0000E51A0000}"/>
    <cellStyle name="T_Book1_09b_PhanThannhaso9_Ra soat KH von 2011 (Huy-11-11-11)_BIEU KE HOACH  2015 (KTN 6.11 sua) 2" xfId="10015" xr:uid="{00000000-0005-0000-0000-0000E61A0000}"/>
    <cellStyle name="T_Book1_09b_PhanThannhaso9_tinh toan hoang ha" xfId="5190" xr:uid="{00000000-0005-0000-0000-0000E71A0000}"/>
    <cellStyle name="T_Book1_09b_PhanThannhaso9_tinh toan hoang ha 2" xfId="5191" xr:uid="{00000000-0005-0000-0000-0000E81A0000}"/>
    <cellStyle name="T_Book1_09b_PhanThannhaso9_tinh toan hoang ha 2 2" xfId="5192" xr:uid="{00000000-0005-0000-0000-0000E91A0000}"/>
    <cellStyle name="T_Book1_09b_PhanThannhaso9_tinh toan hoang ha 2 2 2" xfId="10012" xr:uid="{00000000-0005-0000-0000-0000EA1A0000}"/>
    <cellStyle name="T_Book1_09b_PhanThannhaso9_tinh toan hoang ha 2 3" xfId="10013" xr:uid="{00000000-0005-0000-0000-0000EB1A0000}"/>
    <cellStyle name="T_Book1_09b_PhanThannhaso9_tinh toan hoang ha 3" xfId="10014" xr:uid="{00000000-0005-0000-0000-0000EC1A0000}"/>
    <cellStyle name="T_Book1_09b_PhanThannhaso9_tinh toan hoang ha_BIEU KE HOACH  2015 (KTN 6.11 sua)" xfId="5193" xr:uid="{00000000-0005-0000-0000-0000ED1A0000}"/>
    <cellStyle name="T_Book1_09b_PhanThannhaso9_tinh toan hoang ha_BIEU KE HOACH  2015 (KTN 6.11 sua) 2" xfId="10011" xr:uid="{00000000-0005-0000-0000-0000EE1A0000}"/>
    <cellStyle name="T_Book1_09b_PhanThannhaso9_Tong von ĐTPT" xfId="5194" xr:uid="{00000000-0005-0000-0000-0000EF1A0000}"/>
    <cellStyle name="T_Book1_09b_PhanThannhaso9_Tong von ĐTPT 2" xfId="5195" xr:uid="{00000000-0005-0000-0000-0000F01A0000}"/>
    <cellStyle name="T_Book1_09b_PhanThannhaso9_Tong von ĐTPT 2 2" xfId="5196" xr:uid="{00000000-0005-0000-0000-0000F11A0000}"/>
    <cellStyle name="T_Book1_09b_PhanThannhaso9_Tong von ĐTPT 2 2 2" xfId="10008" xr:uid="{00000000-0005-0000-0000-0000F21A0000}"/>
    <cellStyle name="T_Book1_09b_PhanThannhaso9_Tong von ĐTPT 2 3" xfId="10009" xr:uid="{00000000-0005-0000-0000-0000F31A0000}"/>
    <cellStyle name="T_Book1_09b_PhanThannhaso9_Tong von ĐTPT 3" xfId="10010" xr:uid="{00000000-0005-0000-0000-0000F41A0000}"/>
    <cellStyle name="T_Book1_09b_PhanThannhaso9_Tong von ĐTPT_BIEU KE HOACH  2015 (KTN 6.11 sua)" xfId="5197" xr:uid="{00000000-0005-0000-0000-0000F51A0000}"/>
    <cellStyle name="T_Book1_09b_PhanThannhaso9_Tong von ĐTPT_BIEU KE HOACH  2015 (KTN 6.11 sua) 2" xfId="10007" xr:uid="{00000000-0005-0000-0000-0000F61A0000}"/>
    <cellStyle name="T_Book1_09b_PhanThannhaso9_Viec Huy dang lam" xfId="5198" xr:uid="{00000000-0005-0000-0000-0000F71A0000}"/>
    <cellStyle name="T_Book1_09b_PhanThannhaso9_Viec Huy dang lam 2" xfId="10006" xr:uid="{00000000-0005-0000-0000-0000F81A0000}"/>
    <cellStyle name="T_Book1_09b_PhanThannhaso9_Viec Huy dang lam_CT 134" xfId="5199" xr:uid="{00000000-0005-0000-0000-0000F91A0000}"/>
    <cellStyle name="T_Book1_09b_PhanThannhaso9_Viec Huy dang lam_CT 134 2" xfId="10005" xr:uid="{00000000-0005-0000-0000-0000FA1A0000}"/>
    <cellStyle name="T_Book1_09c_PhandienNhaso9" xfId="5200" xr:uid="{00000000-0005-0000-0000-0000FB1A0000}"/>
    <cellStyle name="T_Book1_09c_PhandienNhaso9 2" xfId="10004" xr:uid="{00000000-0005-0000-0000-0000FC1A0000}"/>
    <cellStyle name="T_Book1_09c_PhandienNhaso9_Bieu chi tieu KH 2014 (Huy-04-11)" xfId="5201" xr:uid="{00000000-0005-0000-0000-0000FD1A0000}"/>
    <cellStyle name="T_Book1_09c_PhandienNhaso9_Bieu chi tieu KH 2014 (Huy-04-11) 2" xfId="5202" xr:uid="{00000000-0005-0000-0000-0000FE1A0000}"/>
    <cellStyle name="T_Book1_09c_PhandienNhaso9_Bieu chi tieu KH 2014 (Huy-04-11) 2 2" xfId="10002" xr:uid="{00000000-0005-0000-0000-0000FF1A0000}"/>
    <cellStyle name="T_Book1_09c_PhandienNhaso9_Bieu chi tieu KH 2014 (Huy-04-11) 3" xfId="10003" xr:uid="{00000000-0005-0000-0000-0000001B0000}"/>
    <cellStyle name="T_Book1_09c_PhandienNhaso9_bieu ke hoach dau thau" xfId="5203" xr:uid="{00000000-0005-0000-0000-0000011B0000}"/>
    <cellStyle name="T_Book1_09c_PhandienNhaso9_bieu ke hoach dau thau 2" xfId="5204" xr:uid="{00000000-0005-0000-0000-0000021B0000}"/>
    <cellStyle name="T_Book1_09c_PhandienNhaso9_bieu ke hoach dau thau 2 2" xfId="5205" xr:uid="{00000000-0005-0000-0000-0000031B0000}"/>
    <cellStyle name="T_Book1_09c_PhandienNhaso9_bieu ke hoach dau thau 2 2 2" xfId="9997" xr:uid="{00000000-0005-0000-0000-0000041B0000}"/>
    <cellStyle name="T_Book1_09c_PhandienNhaso9_bieu ke hoach dau thau 2 3" xfId="9998" xr:uid="{00000000-0005-0000-0000-0000051B0000}"/>
    <cellStyle name="T_Book1_09c_PhandienNhaso9_bieu ke hoach dau thau 3" xfId="10001" xr:uid="{00000000-0005-0000-0000-0000061B0000}"/>
    <cellStyle name="T_Book1_09c_PhandienNhaso9_bieu ke hoach dau thau truong mam non SKH" xfId="5206" xr:uid="{00000000-0005-0000-0000-0000071B0000}"/>
    <cellStyle name="T_Book1_09c_PhandienNhaso9_bieu ke hoach dau thau truong mam non SKH 2" xfId="5207" xr:uid="{00000000-0005-0000-0000-0000081B0000}"/>
    <cellStyle name="T_Book1_09c_PhandienNhaso9_bieu ke hoach dau thau truong mam non SKH 2 2" xfId="5208" xr:uid="{00000000-0005-0000-0000-0000091B0000}"/>
    <cellStyle name="T_Book1_09c_PhandienNhaso9_bieu ke hoach dau thau truong mam non SKH 2 2 2" xfId="9994" xr:uid="{00000000-0005-0000-0000-00000A1B0000}"/>
    <cellStyle name="T_Book1_09c_PhandienNhaso9_bieu ke hoach dau thau truong mam non SKH 2 3" xfId="9995" xr:uid="{00000000-0005-0000-0000-00000B1B0000}"/>
    <cellStyle name="T_Book1_09c_PhandienNhaso9_bieu ke hoach dau thau truong mam non SKH 3" xfId="9996" xr:uid="{00000000-0005-0000-0000-00000C1B0000}"/>
    <cellStyle name="T_Book1_09c_PhandienNhaso9_bieu ke hoach dau thau truong mam non SKH_BIEU KE HOACH  2015 (KTN 6.11 sua)" xfId="5209" xr:uid="{00000000-0005-0000-0000-00000D1B0000}"/>
    <cellStyle name="T_Book1_09c_PhandienNhaso9_bieu ke hoach dau thau truong mam non SKH_BIEU KE HOACH  2015 (KTN 6.11 sua) 2" xfId="9993" xr:uid="{00000000-0005-0000-0000-00000E1B0000}"/>
    <cellStyle name="T_Book1_09c_PhandienNhaso9_bieu ke hoach dau thau_BIEU KE HOACH  2015 (KTN 6.11 sua)" xfId="5210" xr:uid="{00000000-0005-0000-0000-00000F1B0000}"/>
    <cellStyle name="T_Book1_09c_PhandienNhaso9_bieu ke hoach dau thau_BIEU KE HOACH  2015 (KTN 6.11 sua) 2" xfId="9992" xr:uid="{00000000-0005-0000-0000-0000101B0000}"/>
    <cellStyle name="T_Book1_09c_PhandienNhaso9_bieu tong hop lai kh von 2011 gui phong TH-KTDN" xfId="5211" xr:uid="{00000000-0005-0000-0000-0000111B0000}"/>
    <cellStyle name="T_Book1_09c_PhandienNhaso9_bieu tong hop lai kh von 2011 gui phong TH-KTDN 2" xfId="5212" xr:uid="{00000000-0005-0000-0000-0000121B0000}"/>
    <cellStyle name="T_Book1_09c_PhandienNhaso9_bieu tong hop lai kh von 2011 gui phong TH-KTDN 2 2" xfId="5213" xr:uid="{00000000-0005-0000-0000-0000131B0000}"/>
    <cellStyle name="T_Book1_09c_PhandienNhaso9_bieu tong hop lai kh von 2011 gui phong TH-KTDN 2 2 2" xfId="11424" xr:uid="{00000000-0005-0000-0000-0000141B0000}"/>
    <cellStyle name="T_Book1_09c_PhandienNhaso9_bieu tong hop lai kh von 2011 gui phong TH-KTDN 2 2 3" xfId="11130" xr:uid="{00000000-0005-0000-0000-0000151B0000}"/>
    <cellStyle name="T_Book1_09c_PhandienNhaso9_bieu tong hop lai kh von 2011 gui phong TH-KTDN 2 2 4" xfId="9989" xr:uid="{00000000-0005-0000-0000-0000161B0000}"/>
    <cellStyle name="T_Book1_09c_PhandienNhaso9_bieu tong hop lai kh von 2011 gui phong TH-KTDN 2 2 5" xfId="12391" xr:uid="{00000000-0005-0000-0000-0000171B0000}"/>
    <cellStyle name="T_Book1_09c_PhandienNhaso9_bieu tong hop lai kh von 2011 gui phong TH-KTDN 2 3" xfId="11423" xr:uid="{00000000-0005-0000-0000-0000181B0000}"/>
    <cellStyle name="T_Book1_09c_PhandienNhaso9_bieu tong hop lai kh von 2011 gui phong TH-KTDN 2 4" xfId="11129" xr:uid="{00000000-0005-0000-0000-0000191B0000}"/>
    <cellStyle name="T_Book1_09c_PhandienNhaso9_bieu tong hop lai kh von 2011 gui phong TH-KTDN 2 5" xfId="9990" xr:uid="{00000000-0005-0000-0000-00001A1B0000}"/>
    <cellStyle name="T_Book1_09c_PhandienNhaso9_bieu tong hop lai kh von 2011 gui phong TH-KTDN 2 6" xfId="12390" xr:uid="{00000000-0005-0000-0000-00001B1B0000}"/>
    <cellStyle name="T_Book1_09c_PhandienNhaso9_bieu tong hop lai kh von 2011 gui phong TH-KTDN 3" xfId="11422" xr:uid="{00000000-0005-0000-0000-00001C1B0000}"/>
    <cellStyle name="T_Book1_09c_PhandienNhaso9_bieu tong hop lai kh von 2011 gui phong TH-KTDN 4" xfId="11128" xr:uid="{00000000-0005-0000-0000-00001D1B0000}"/>
    <cellStyle name="T_Book1_09c_PhandienNhaso9_bieu tong hop lai kh von 2011 gui phong TH-KTDN 5" xfId="9991" xr:uid="{00000000-0005-0000-0000-00001E1B0000}"/>
    <cellStyle name="T_Book1_09c_PhandienNhaso9_bieu tong hop lai kh von 2011 gui phong TH-KTDN 6" xfId="12387" xr:uid="{00000000-0005-0000-0000-00001F1B0000}"/>
    <cellStyle name="T_Book1_09c_PhandienNhaso9_bieu tong hop lai kh von 2011 gui phong TH-KTDN_BIEU KE HOACH  2015 (KTN 6.11 sua)" xfId="5214" xr:uid="{00000000-0005-0000-0000-0000201B0000}"/>
    <cellStyle name="T_Book1_09c_PhandienNhaso9_bieu tong hop lai kh von 2011 gui phong TH-KTDN_BIEU KE HOACH  2015 (KTN 6.11 sua) 2" xfId="11425" xr:uid="{00000000-0005-0000-0000-0000211B0000}"/>
    <cellStyle name="T_Book1_09c_PhandienNhaso9_bieu tong hop lai kh von 2011 gui phong TH-KTDN_BIEU KE HOACH  2015 (KTN 6.11 sua) 3" xfId="11131" xr:uid="{00000000-0005-0000-0000-0000221B0000}"/>
    <cellStyle name="T_Book1_09c_PhandienNhaso9_bieu tong hop lai kh von 2011 gui phong TH-KTDN_BIEU KE HOACH  2015 (KTN 6.11 sua) 4" xfId="9988" xr:uid="{00000000-0005-0000-0000-0000231B0000}"/>
    <cellStyle name="T_Book1_09c_PhandienNhaso9_bieu tong hop lai kh von 2011 gui phong TH-KTDN_BIEU KE HOACH  2015 (KTN 6.11 sua) 5" xfId="12392" xr:uid="{00000000-0005-0000-0000-0000241B0000}"/>
    <cellStyle name="T_Book1_09c_PhandienNhaso9_Book1" xfId="5215" xr:uid="{00000000-0005-0000-0000-0000251B0000}"/>
    <cellStyle name="T_Book1_09c_PhandienNhaso9_Book1 2" xfId="5216" xr:uid="{00000000-0005-0000-0000-0000261B0000}"/>
    <cellStyle name="T_Book1_09c_PhandienNhaso9_Book1 2 2" xfId="5217" xr:uid="{00000000-0005-0000-0000-0000271B0000}"/>
    <cellStyle name="T_Book1_09c_PhandienNhaso9_Book1 2 2 2" xfId="9999" xr:uid="{00000000-0005-0000-0000-0000281B0000}"/>
    <cellStyle name="T_Book1_09c_PhandienNhaso9_Book1 2 3" xfId="10000" xr:uid="{00000000-0005-0000-0000-0000291B0000}"/>
    <cellStyle name="T_Book1_09c_PhandienNhaso9_Book1 3" xfId="9987" xr:uid="{00000000-0005-0000-0000-00002A1B0000}"/>
    <cellStyle name="T_Book1_09c_PhandienNhaso9_Book1_BIEU KE HOACH  2015 (KTN 6.11 sua)" xfId="5218" xr:uid="{00000000-0005-0000-0000-00002B1B0000}"/>
    <cellStyle name="T_Book1_09c_PhandienNhaso9_Book1_BIEU KE HOACH  2015 (KTN 6.11 sua) 2" xfId="9986" xr:uid="{00000000-0005-0000-0000-00002C1B0000}"/>
    <cellStyle name="T_Book1_09c_PhandienNhaso9_Book1_Ke hoach 2010 (theo doi 11-8-2010)" xfId="5219" xr:uid="{00000000-0005-0000-0000-00002D1B0000}"/>
    <cellStyle name="T_Book1_09c_PhandienNhaso9_Book1_Ke hoach 2010 (theo doi 11-8-2010) 2" xfId="5220" xr:uid="{00000000-0005-0000-0000-00002E1B0000}"/>
    <cellStyle name="T_Book1_09c_PhandienNhaso9_Book1_Ke hoach 2010 (theo doi 11-8-2010) 2 2" xfId="5221" xr:uid="{00000000-0005-0000-0000-00002F1B0000}"/>
    <cellStyle name="T_Book1_09c_PhandienNhaso9_Book1_Ke hoach 2010 (theo doi 11-8-2010) 2 2 2" xfId="11428" xr:uid="{00000000-0005-0000-0000-0000301B0000}"/>
    <cellStyle name="T_Book1_09c_PhandienNhaso9_Book1_Ke hoach 2010 (theo doi 11-8-2010) 2 2 3" xfId="11134" xr:uid="{00000000-0005-0000-0000-0000311B0000}"/>
    <cellStyle name="T_Book1_09c_PhandienNhaso9_Book1_Ke hoach 2010 (theo doi 11-8-2010) 2 2 4" xfId="9983" xr:uid="{00000000-0005-0000-0000-0000321B0000}"/>
    <cellStyle name="T_Book1_09c_PhandienNhaso9_Book1_Ke hoach 2010 (theo doi 11-8-2010) 2 2 5" xfId="12396" xr:uid="{00000000-0005-0000-0000-0000331B0000}"/>
    <cellStyle name="T_Book1_09c_PhandienNhaso9_Book1_Ke hoach 2010 (theo doi 11-8-2010) 2 3" xfId="11427" xr:uid="{00000000-0005-0000-0000-0000341B0000}"/>
    <cellStyle name="T_Book1_09c_PhandienNhaso9_Book1_Ke hoach 2010 (theo doi 11-8-2010) 2 4" xfId="11133" xr:uid="{00000000-0005-0000-0000-0000351B0000}"/>
    <cellStyle name="T_Book1_09c_PhandienNhaso9_Book1_Ke hoach 2010 (theo doi 11-8-2010) 2 5" xfId="9984" xr:uid="{00000000-0005-0000-0000-0000361B0000}"/>
    <cellStyle name="T_Book1_09c_PhandienNhaso9_Book1_Ke hoach 2010 (theo doi 11-8-2010) 2 6" xfId="12395" xr:uid="{00000000-0005-0000-0000-0000371B0000}"/>
    <cellStyle name="T_Book1_09c_PhandienNhaso9_Book1_Ke hoach 2010 (theo doi 11-8-2010) 3" xfId="11426" xr:uid="{00000000-0005-0000-0000-0000381B0000}"/>
    <cellStyle name="T_Book1_09c_PhandienNhaso9_Book1_Ke hoach 2010 (theo doi 11-8-2010) 4" xfId="11132" xr:uid="{00000000-0005-0000-0000-0000391B0000}"/>
    <cellStyle name="T_Book1_09c_PhandienNhaso9_Book1_Ke hoach 2010 (theo doi 11-8-2010) 5" xfId="9985" xr:uid="{00000000-0005-0000-0000-00003A1B0000}"/>
    <cellStyle name="T_Book1_09c_PhandienNhaso9_Book1_Ke hoach 2010 (theo doi 11-8-2010) 6" xfId="12394" xr:uid="{00000000-0005-0000-0000-00003B1B0000}"/>
    <cellStyle name="T_Book1_09c_PhandienNhaso9_Book1_Ke hoach 2010 (theo doi 11-8-2010)_BIEU KE HOACH  2015 (KTN 6.11 sua)" xfId="5222" xr:uid="{00000000-0005-0000-0000-00003C1B0000}"/>
    <cellStyle name="T_Book1_09c_PhandienNhaso9_Book1_Ke hoach 2010 (theo doi 11-8-2010)_BIEU KE HOACH  2015 (KTN 6.11 sua) 2" xfId="11429" xr:uid="{00000000-0005-0000-0000-00003D1B0000}"/>
    <cellStyle name="T_Book1_09c_PhandienNhaso9_Book1_Ke hoach 2010 (theo doi 11-8-2010)_BIEU KE HOACH  2015 (KTN 6.11 sua) 3" xfId="11139" xr:uid="{00000000-0005-0000-0000-00003E1B0000}"/>
    <cellStyle name="T_Book1_09c_PhandienNhaso9_Book1_Ke hoach 2010 (theo doi 11-8-2010)_BIEU KE HOACH  2015 (KTN 6.11 sua) 4" xfId="9982" xr:uid="{00000000-0005-0000-0000-00003F1B0000}"/>
    <cellStyle name="T_Book1_09c_PhandienNhaso9_Book1_Ke hoach 2010 (theo doi 11-8-2010)_BIEU KE HOACH  2015 (KTN 6.11 sua) 5" xfId="12397" xr:uid="{00000000-0005-0000-0000-0000401B0000}"/>
    <cellStyle name="T_Book1_09c_PhandienNhaso9_Book1_ke hoach dau thau 30-6-2010" xfId="5223" xr:uid="{00000000-0005-0000-0000-0000411B0000}"/>
    <cellStyle name="T_Book1_09c_PhandienNhaso9_Book1_ke hoach dau thau 30-6-2010 2" xfId="5224" xr:uid="{00000000-0005-0000-0000-0000421B0000}"/>
    <cellStyle name="T_Book1_09c_PhandienNhaso9_Book1_ke hoach dau thau 30-6-2010 2 2" xfId="5225" xr:uid="{00000000-0005-0000-0000-0000431B0000}"/>
    <cellStyle name="T_Book1_09c_PhandienNhaso9_Book1_ke hoach dau thau 30-6-2010 2 2 2" xfId="11432" xr:uid="{00000000-0005-0000-0000-0000441B0000}"/>
    <cellStyle name="T_Book1_09c_PhandienNhaso9_Book1_ke hoach dau thau 30-6-2010 2 2 3" xfId="11142" xr:uid="{00000000-0005-0000-0000-0000451B0000}"/>
    <cellStyle name="T_Book1_09c_PhandienNhaso9_Book1_ke hoach dau thau 30-6-2010 2 2 4" xfId="9979" xr:uid="{00000000-0005-0000-0000-0000461B0000}"/>
    <cellStyle name="T_Book1_09c_PhandienNhaso9_Book1_ke hoach dau thau 30-6-2010 2 2 5" xfId="12400" xr:uid="{00000000-0005-0000-0000-0000471B0000}"/>
    <cellStyle name="T_Book1_09c_PhandienNhaso9_Book1_ke hoach dau thau 30-6-2010 2 3" xfId="11431" xr:uid="{00000000-0005-0000-0000-0000481B0000}"/>
    <cellStyle name="T_Book1_09c_PhandienNhaso9_Book1_ke hoach dau thau 30-6-2010 2 4" xfId="11141" xr:uid="{00000000-0005-0000-0000-0000491B0000}"/>
    <cellStyle name="T_Book1_09c_PhandienNhaso9_Book1_ke hoach dau thau 30-6-2010 2 5" xfId="9980" xr:uid="{00000000-0005-0000-0000-00004A1B0000}"/>
    <cellStyle name="T_Book1_09c_PhandienNhaso9_Book1_ke hoach dau thau 30-6-2010 2 6" xfId="12399" xr:uid="{00000000-0005-0000-0000-00004B1B0000}"/>
    <cellStyle name="T_Book1_09c_PhandienNhaso9_Book1_ke hoach dau thau 30-6-2010 3" xfId="11430" xr:uid="{00000000-0005-0000-0000-00004C1B0000}"/>
    <cellStyle name="T_Book1_09c_PhandienNhaso9_Book1_ke hoach dau thau 30-6-2010 4" xfId="11140" xr:uid="{00000000-0005-0000-0000-00004D1B0000}"/>
    <cellStyle name="T_Book1_09c_PhandienNhaso9_Book1_ke hoach dau thau 30-6-2010 5" xfId="9981" xr:uid="{00000000-0005-0000-0000-00004E1B0000}"/>
    <cellStyle name="T_Book1_09c_PhandienNhaso9_Book1_ke hoach dau thau 30-6-2010 6" xfId="12398" xr:uid="{00000000-0005-0000-0000-00004F1B0000}"/>
    <cellStyle name="T_Book1_09c_PhandienNhaso9_Book1_ke hoach dau thau 30-6-2010_BIEU KE HOACH  2015 (KTN 6.11 sua)" xfId="5226" xr:uid="{00000000-0005-0000-0000-0000501B0000}"/>
    <cellStyle name="T_Book1_09c_PhandienNhaso9_Book1_ke hoach dau thau 30-6-2010_BIEU KE HOACH  2015 (KTN 6.11 sua) 2" xfId="11433" xr:uid="{00000000-0005-0000-0000-0000511B0000}"/>
    <cellStyle name="T_Book1_09c_PhandienNhaso9_Book1_ke hoach dau thau 30-6-2010_BIEU KE HOACH  2015 (KTN 6.11 sua) 3" xfId="11143" xr:uid="{00000000-0005-0000-0000-0000521B0000}"/>
    <cellStyle name="T_Book1_09c_PhandienNhaso9_Book1_ke hoach dau thau 30-6-2010_BIEU KE HOACH  2015 (KTN 6.11 sua) 4" xfId="9978" xr:uid="{00000000-0005-0000-0000-0000531B0000}"/>
    <cellStyle name="T_Book1_09c_PhandienNhaso9_Book1_ke hoach dau thau 30-6-2010_BIEU KE HOACH  2015 (KTN 6.11 sua) 5" xfId="12401" xr:uid="{00000000-0005-0000-0000-0000541B0000}"/>
    <cellStyle name="T_Book1_09c_PhandienNhaso9_Copy of KH PHAN BO VON ĐỐI ỨNG NAM 2011 (30 TY phuong án gop WB)" xfId="5227" xr:uid="{00000000-0005-0000-0000-0000551B0000}"/>
    <cellStyle name="T_Book1_09c_PhandienNhaso9_Copy of KH PHAN BO VON ĐỐI ỨNG NAM 2011 (30 TY phuong án gop WB) 2" xfId="5228" xr:uid="{00000000-0005-0000-0000-0000561B0000}"/>
    <cellStyle name="T_Book1_09c_PhandienNhaso9_Copy of KH PHAN BO VON ĐỐI ỨNG NAM 2011 (30 TY phuong án gop WB) 2 2" xfId="5229" xr:uid="{00000000-0005-0000-0000-0000571B0000}"/>
    <cellStyle name="T_Book1_09c_PhandienNhaso9_Copy of KH PHAN BO VON ĐỐI ỨNG NAM 2011 (30 TY phuong án gop WB) 2 2 2" xfId="11436" xr:uid="{00000000-0005-0000-0000-0000581B0000}"/>
    <cellStyle name="T_Book1_09c_PhandienNhaso9_Copy of KH PHAN BO VON ĐỐI ỨNG NAM 2011 (30 TY phuong án gop WB) 2 2 3" xfId="11146" xr:uid="{00000000-0005-0000-0000-0000591B0000}"/>
    <cellStyle name="T_Book1_09c_PhandienNhaso9_Copy of KH PHAN BO VON ĐỐI ỨNG NAM 2011 (30 TY phuong án gop WB) 2 2 4" xfId="9976" xr:uid="{00000000-0005-0000-0000-00005A1B0000}"/>
    <cellStyle name="T_Book1_09c_PhandienNhaso9_Copy of KH PHAN BO VON ĐỐI ỨNG NAM 2011 (30 TY phuong án gop WB) 2 2 5" xfId="12404" xr:uid="{00000000-0005-0000-0000-00005B1B0000}"/>
    <cellStyle name="T_Book1_09c_PhandienNhaso9_Copy of KH PHAN BO VON ĐỐI ỨNG NAM 2011 (30 TY phuong án gop WB) 2 3" xfId="11435" xr:uid="{00000000-0005-0000-0000-00005C1B0000}"/>
    <cellStyle name="T_Book1_09c_PhandienNhaso9_Copy of KH PHAN BO VON ĐỐI ỨNG NAM 2011 (30 TY phuong án gop WB) 2 4" xfId="11145" xr:uid="{00000000-0005-0000-0000-00005D1B0000}"/>
    <cellStyle name="T_Book1_09c_PhandienNhaso9_Copy of KH PHAN BO VON ĐỐI ỨNG NAM 2011 (30 TY phuong án gop WB) 2 5" xfId="9977" xr:uid="{00000000-0005-0000-0000-00005E1B0000}"/>
    <cellStyle name="T_Book1_09c_PhandienNhaso9_Copy of KH PHAN BO VON ĐỐI ỨNG NAM 2011 (30 TY phuong án gop WB) 2 6" xfId="12403" xr:uid="{00000000-0005-0000-0000-00005F1B0000}"/>
    <cellStyle name="T_Book1_09c_PhandienNhaso9_Copy of KH PHAN BO VON ĐỐI ỨNG NAM 2011 (30 TY phuong án gop WB) 3" xfId="11434" xr:uid="{00000000-0005-0000-0000-0000601B0000}"/>
    <cellStyle name="T_Book1_09c_PhandienNhaso9_Copy of KH PHAN BO VON ĐỐI ỨNG NAM 2011 (30 TY phuong án gop WB) 4" xfId="11144" xr:uid="{00000000-0005-0000-0000-0000611B0000}"/>
    <cellStyle name="T_Book1_09c_PhandienNhaso9_Copy of KH PHAN BO VON ĐỐI ỨNG NAM 2011 (30 TY phuong án gop WB) 5" xfId="9971" xr:uid="{00000000-0005-0000-0000-0000621B0000}"/>
    <cellStyle name="T_Book1_09c_PhandienNhaso9_Copy of KH PHAN BO VON ĐỐI ỨNG NAM 2011 (30 TY phuong án gop WB) 6" xfId="12402" xr:uid="{00000000-0005-0000-0000-0000631B0000}"/>
    <cellStyle name="T_Book1_09c_PhandienNhaso9_Copy of KH PHAN BO VON ĐỐI ỨNG NAM 2011 (30 TY phuong án gop WB)_BIEU KE HOACH  2015 (KTN 6.11 sua)" xfId="5230" xr:uid="{00000000-0005-0000-0000-0000641B0000}"/>
    <cellStyle name="T_Book1_09c_PhandienNhaso9_Copy of KH PHAN BO VON ĐỐI ỨNG NAM 2011 (30 TY phuong án gop WB)_BIEU KE HOACH  2015 (KTN 6.11 sua) 2" xfId="11437" xr:uid="{00000000-0005-0000-0000-0000651B0000}"/>
    <cellStyle name="T_Book1_09c_PhandienNhaso9_Copy of KH PHAN BO VON ĐỐI ỨNG NAM 2011 (30 TY phuong án gop WB)_BIEU KE HOACH  2015 (KTN 6.11 sua) 3" xfId="11147" xr:uid="{00000000-0005-0000-0000-0000661B0000}"/>
    <cellStyle name="T_Book1_09c_PhandienNhaso9_Copy of KH PHAN BO VON ĐỐI ỨNG NAM 2011 (30 TY phuong án gop WB)_BIEU KE HOACH  2015 (KTN 6.11 sua) 4" xfId="9975" xr:uid="{00000000-0005-0000-0000-0000671B0000}"/>
    <cellStyle name="T_Book1_09c_PhandienNhaso9_Copy of KH PHAN BO VON ĐỐI ỨNG NAM 2011 (30 TY phuong án gop WB)_BIEU KE HOACH  2015 (KTN 6.11 sua) 5" xfId="12406" xr:uid="{00000000-0005-0000-0000-0000681B0000}"/>
    <cellStyle name="T_Book1_09c_PhandienNhaso9_DTTD chieng chan Tham lai 29-9-2009" xfId="5231" xr:uid="{00000000-0005-0000-0000-0000691B0000}"/>
    <cellStyle name="T_Book1_09c_PhandienNhaso9_DTTD chieng chan Tham lai 29-9-2009 2" xfId="5232" xr:uid="{00000000-0005-0000-0000-00006A1B0000}"/>
    <cellStyle name="T_Book1_09c_PhandienNhaso9_DTTD chieng chan Tham lai 29-9-2009 2 2" xfId="5233" xr:uid="{00000000-0005-0000-0000-00006B1B0000}"/>
    <cellStyle name="T_Book1_09c_PhandienNhaso9_DTTD chieng chan Tham lai 29-9-2009 2 2 2" xfId="11440" xr:uid="{00000000-0005-0000-0000-00006C1B0000}"/>
    <cellStyle name="T_Book1_09c_PhandienNhaso9_DTTD chieng chan Tham lai 29-9-2009 2 2 3" xfId="11150" xr:uid="{00000000-0005-0000-0000-00006D1B0000}"/>
    <cellStyle name="T_Book1_09c_PhandienNhaso9_DTTD chieng chan Tham lai 29-9-2009 2 2 4" xfId="9972" xr:uid="{00000000-0005-0000-0000-00006E1B0000}"/>
    <cellStyle name="T_Book1_09c_PhandienNhaso9_DTTD chieng chan Tham lai 29-9-2009 2 2 5" xfId="12408" xr:uid="{00000000-0005-0000-0000-00006F1B0000}"/>
    <cellStyle name="T_Book1_09c_PhandienNhaso9_DTTD chieng chan Tham lai 29-9-2009 2 3" xfId="11439" xr:uid="{00000000-0005-0000-0000-0000701B0000}"/>
    <cellStyle name="T_Book1_09c_PhandienNhaso9_DTTD chieng chan Tham lai 29-9-2009 2 4" xfId="11149" xr:uid="{00000000-0005-0000-0000-0000711B0000}"/>
    <cellStyle name="T_Book1_09c_PhandienNhaso9_DTTD chieng chan Tham lai 29-9-2009 2 5" xfId="9973" xr:uid="{00000000-0005-0000-0000-0000721B0000}"/>
    <cellStyle name="T_Book1_09c_PhandienNhaso9_DTTD chieng chan Tham lai 29-9-2009 2 6" xfId="12407" xr:uid="{00000000-0005-0000-0000-0000731B0000}"/>
    <cellStyle name="T_Book1_09c_PhandienNhaso9_DTTD chieng chan Tham lai 29-9-2009 3" xfId="11438" xr:uid="{00000000-0005-0000-0000-0000741B0000}"/>
    <cellStyle name="T_Book1_09c_PhandienNhaso9_DTTD chieng chan Tham lai 29-9-2009 4" xfId="11148" xr:uid="{00000000-0005-0000-0000-0000751B0000}"/>
    <cellStyle name="T_Book1_09c_PhandienNhaso9_DTTD chieng chan Tham lai 29-9-2009 5" xfId="9974" xr:uid="{00000000-0005-0000-0000-0000761B0000}"/>
    <cellStyle name="T_Book1_09c_PhandienNhaso9_DTTD chieng chan Tham lai 29-9-2009 6" xfId="12405" xr:uid="{00000000-0005-0000-0000-0000771B0000}"/>
    <cellStyle name="T_Book1_09c_PhandienNhaso9_DTTD chieng chan Tham lai 29-9-2009_BIEU KE HOACH  2015 (KTN 6.11 sua)" xfId="5234" xr:uid="{00000000-0005-0000-0000-0000781B0000}"/>
    <cellStyle name="T_Book1_09c_PhandienNhaso9_DTTD chieng chan Tham lai 29-9-2009_BIEU KE HOACH  2015 (KTN 6.11 sua) 2" xfId="11441" xr:uid="{00000000-0005-0000-0000-0000791B0000}"/>
    <cellStyle name="T_Book1_09c_PhandienNhaso9_DTTD chieng chan Tham lai 29-9-2009_BIEU KE HOACH  2015 (KTN 6.11 sua) 3" xfId="11167" xr:uid="{00000000-0005-0000-0000-00007A1B0000}"/>
    <cellStyle name="T_Book1_09c_PhandienNhaso9_DTTD chieng chan Tham lai 29-9-2009_BIEU KE HOACH  2015 (KTN 6.11 sua) 4" xfId="9970" xr:uid="{00000000-0005-0000-0000-00007B1B0000}"/>
    <cellStyle name="T_Book1_09c_PhandienNhaso9_DTTD chieng chan Tham lai 29-9-2009_BIEU KE HOACH  2015 (KTN 6.11 sua) 5" xfId="12409" xr:uid="{00000000-0005-0000-0000-00007C1B0000}"/>
    <cellStyle name="T_Book1_09c_PhandienNhaso9_Du toan nuoc San Thang (GD2)" xfId="5235" xr:uid="{00000000-0005-0000-0000-00007D1B0000}"/>
    <cellStyle name="T_Book1_09c_PhandienNhaso9_Du toan nuoc San Thang (GD2) 2" xfId="5236" xr:uid="{00000000-0005-0000-0000-00007E1B0000}"/>
    <cellStyle name="T_Book1_09c_PhandienNhaso9_Du toan nuoc San Thang (GD2) 2 2" xfId="5237" xr:uid="{00000000-0005-0000-0000-00007F1B0000}"/>
    <cellStyle name="T_Book1_09c_PhandienNhaso9_Du toan nuoc San Thang (GD2) 2 2 2" xfId="9967" xr:uid="{00000000-0005-0000-0000-0000801B0000}"/>
    <cellStyle name="T_Book1_09c_PhandienNhaso9_Du toan nuoc San Thang (GD2) 2 3" xfId="9968" xr:uid="{00000000-0005-0000-0000-0000811B0000}"/>
    <cellStyle name="T_Book1_09c_PhandienNhaso9_Du toan nuoc San Thang (GD2) 3" xfId="9969" xr:uid="{00000000-0005-0000-0000-0000821B0000}"/>
    <cellStyle name="T_Book1_09c_PhandienNhaso9_Du toan nuoc San Thang (GD2)_BIEU KE HOACH  2015 (KTN 6.11 sua)" xfId="5238" xr:uid="{00000000-0005-0000-0000-0000831B0000}"/>
    <cellStyle name="T_Book1_09c_PhandienNhaso9_Du toan nuoc San Thang (GD2)_BIEU KE HOACH  2015 (KTN 6.11 sua) 2" xfId="9966" xr:uid="{00000000-0005-0000-0000-0000841B0000}"/>
    <cellStyle name="T_Book1_09c_PhandienNhaso9_dự toán 30a 2013" xfId="5239" xr:uid="{00000000-0005-0000-0000-0000851B0000}"/>
    <cellStyle name="T_Book1_09c_PhandienNhaso9_dự toán 30a 2013 2" xfId="9965" xr:uid="{00000000-0005-0000-0000-0000861B0000}"/>
    <cellStyle name="T_Book1_09c_PhandienNhaso9_Ke hoach 2010 (theo doi 11-8-2010)" xfId="5240" xr:uid="{00000000-0005-0000-0000-0000871B0000}"/>
    <cellStyle name="T_Book1_09c_PhandienNhaso9_Ke hoach 2010 (theo doi 11-8-2010) 2" xfId="5241" xr:uid="{00000000-0005-0000-0000-0000881B0000}"/>
    <cellStyle name="T_Book1_09c_PhandienNhaso9_Ke hoach 2010 (theo doi 11-8-2010) 2 2" xfId="5242" xr:uid="{00000000-0005-0000-0000-0000891B0000}"/>
    <cellStyle name="T_Book1_09c_PhandienNhaso9_Ke hoach 2010 (theo doi 11-8-2010) 2 2 2" xfId="9962" xr:uid="{00000000-0005-0000-0000-00008A1B0000}"/>
    <cellStyle name="T_Book1_09c_PhandienNhaso9_Ke hoach 2010 (theo doi 11-8-2010) 2 3" xfId="9963" xr:uid="{00000000-0005-0000-0000-00008B1B0000}"/>
    <cellStyle name="T_Book1_09c_PhandienNhaso9_Ke hoach 2010 (theo doi 11-8-2010) 3" xfId="9964" xr:uid="{00000000-0005-0000-0000-00008C1B0000}"/>
    <cellStyle name="T_Book1_09c_PhandienNhaso9_Ke hoach 2010 (theo doi 11-8-2010)_BIEU KE HOACH  2015 (KTN 6.11 sua)" xfId="5243" xr:uid="{00000000-0005-0000-0000-00008D1B0000}"/>
    <cellStyle name="T_Book1_09c_PhandienNhaso9_Ke hoach 2010 (theo doi 11-8-2010)_BIEU KE HOACH  2015 (KTN 6.11 sua) 2" xfId="9961" xr:uid="{00000000-0005-0000-0000-00008E1B0000}"/>
    <cellStyle name="T_Book1_09c_PhandienNhaso9_ke hoach dau thau 30-6-2010" xfId="5244" xr:uid="{00000000-0005-0000-0000-00008F1B0000}"/>
    <cellStyle name="T_Book1_09c_PhandienNhaso9_ke hoach dau thau 30-6-2010 2" xfId="5245" xr:uid="{00000000-0005-0000-0000-0000901B0000}"/>
    <cellStyle name="T_Book1_09c_PhandienNhaso9_ke hoach dau thau 30-6-2010 2 2" xfId="5246" xr:uid="{00000000-0005-0000-0000-0000911B0000}"/>
    <cellStyle name="T_Book1_09c_PhandienNhaso9_ke hoach dau thau 30-6-2010 2 2 2" xfId="9958" xr:uid="{00000000-0005-0000-0000-0000921B0000}"/>
    <cellStyle name="T_Book1_09c_PhandienNhaso9_ke hoach dau thau 30-6-2010 2 3" xfId="9959" xr:uid="{00000000-0005-0000-0000-0000931B0000}"/>
    <cellStyle name="T_Book1_09c_PhandienNhaso9_ke hoach dau thau 30-6-2010 3" xfId="9960" xr:uid="{00000000-0005-0000-0000-0000941B0000}"/>
    <cellStyle name="T_Book1_09c_PhandienNhaso9_ke hoach dau thau 30-6-2010_BIEU KE HOACH  2015 (KTN 6.11 sua)" xfId="5247" xr:uid="{00000000-0005-0000-0000-0000951B0000}"/>
    <cellStyle name="T_Book1_09c_PhandienNhaso9_ke hoach dau thau 30-6-2010_BIEU KE HOACH  2015 (KTN 6.11 sua) 2" xfId="9957" xr:uid="{00000000-0005-0000-0000-0000961B0000}"/>
    <cellStyle name="T_Book1_09c_PhandienNhaso9_KH Von 2012 gui BKH 1" xfId="5248" xr:uid="{00000000-0005-0000-0000-0000971B0000}"/>
    <cellStyle name="T_Book1_09c_PhandienNhaso9_KH Von 2012 gui BKH 1 2" xfId="5249" xr:uid="{00000000-0005-0000-0000-0000981B0000}"/>
    <cellStyle name="T_Book1_09c_PhandienNhaso9_KH Von 2012 gui BKH 1 2 2" xfId="5250" xr:uid="{00000000-0005-0000-0000-0000991B0000}"/>
    <cellStyle name="T_Book1_09c_PhandienNhaso9_KH Von 2012 gui BKH 1 2 2 2" xfId="11453" xr:uid="{00000000-0005-0000-0000-00009A1B0000}"/>
    <cellStyle name="T_Book1_09c_PhandienNhaso9_KH Von 2012 gui BKH 1 2 2 3" xfId="11174" xr:uid="{00000000-0005-0000-0000-00009B1B0000}"/>
    <cellStyle name="T_Book1_09c_PhandienNhaso9_KH Von 2012 gui BKH 1 2 2 4" xfId="9954" xr:uid="{00000000-0005-0000-0000-00009C1B0000}"/>
    <cellStyle name="T_Book1_09c_PhandienNhaso9_KH Von 2012 gui BKH 1 2 2 5" xfId="12412" xr:uid="{00000000-0005-0000-0000-00009D1B0000}"/>
    <cellStyle name="T_Book1_09c_PhandienNhaso9_KH Von 2012 gui BKH 1 2 3" xfId="11452" xr:uid="{00000000-0005-0000-0000-00009E1B0000}"/>
    <cellStyle name="T_Book1_09c_PhandienNhaso9_KH Von 2012 gui BKH 1 2 4" xfId="11173" xr:uid="{00000000-0005-0000-0000-00009F1B0000}"/>
    <cellStyle name="T_Book1_09c_PhandienNhaso9_KH Von 2012 gui BKH 1 2 5" xfId="9955" xr:uid="{00000000-0005-0000-0000-0000A01B0000}"/>
    <cellStyle name="T_Book1_09c_PhandienNhaso9_KH Von 2012 gui BKH 1 2 6" xfId="12411" xr:uid="{00000000-0005-0000-0000-0000A11B0000}"/>
    <cellStyle name="T_Book1_09c_PhandienNhaso9_KH Von 2012 gui BKH 1 3" xfId="11451" xr:uid="{00000000-0005-0000-0000-0000A21B0000}"/>
    <cellStyle name="T_Book1_09c_PhandienNhaso9_KH Von 2012 gui BKH 1 4" xfId="11172" xr:uid="{00000000-0005-0000-0000-0000A31B0000}"/>
    <cellStyle name="T_Book1_09c_PhandienNhaso9_KH Von 2012 gui BKH 1 5" xfId="9956" xr:uid="{00000000-0005-0000-0000-0000A41B0000}"/>
    <cellStyle name="T_Book1_09c_PhandienNhaso9_KH Von 2012 gui BKH 1 6" xfId="12410" xr:uid="{00000000-0005-0000-0000-0000A51B0000}"/>
    <cellStyle name="T_Book1_09c_PhandienNhaso9_KH Von 2012 gui BKH 1_BIEU KE HOACH  2015 (KTN 6.11 sua)" xfId="5251" xr:uid="{00000000-0005-0000-0000-0000A61B0000}"/>
    <cellStyle name="T_Book1_09c_PhandienNhaso9_KH Von 2012 gui BKH 1_BIEU KE HOACH  2015 (KTN 6.11 sua) 2" xfId="11454" xr:uid="{00000000-0005-0000-0000-0000A71B0000}"/>
    <cellStyle name="T_Book1_09c_PhandienNhaso9_KH Von 2012 gui BKH 1_BIEU KE HOACH  2015 (KTN 6.11 sua) 3" xfId="11175" xr:uid="{00000000-0005-0000-0000-0000A81B0000}"/>
    <cellStyle name="T_Book1_09c_PhandienNhaso9_KH Von 2012 gui BKH 1_BIEU KE HOACH  2015 (KTN 6.11 sua) 4" xfId="9953" xr:uid="{00000000-0005-0000-0000-0000A91B0000}"/>
    <cellStyle name="T_Book1_09c_PhandienNhaso9_KH Von 2012 gui BKH 1_BIEU KE HOACH  2015 (KTN 6.11 sua) 5" xfId="12413" xr:uid="{00000000-0005-0000-0000-0000AA1B0000}"/>
    <cellStyle name="T_Book1_09c_PhandienNhaso9_QD ke hoach dau thau" xfId="5252" xr:uid="{00000000-0005-0000-0000-0000AB1B0000}"/>
    <cellStyle name="T_Book1_09c_PhandienNhaso9_QD ke hoach dau thau 2" xfId="5253" xr:uid="{00000000-0005-0000-0000-0000AC1B0000}"/>
    <cellStyle name="T_Book1_09c_PhandienNhaso9_QD ke hoach dau thau 2 2" xfId="5254" xr:uid="{00000000-0005-0000-0000-0000AD1B0000}"/>
    <cellStyle name="T_Book1_09c_PhandienNhaso9_QD ke hoach dau thau 2 2 2" xfId="9947" xr:uid="{00000000-0005-0000-0000-0000AE1B0000}"/>
    <cellStyle name="T_Book1_09c_PhandienNhaso9_QD ke hoach dau thau 2 3" xfId="9951" xr:uid="{00000000-0005-0000-0000-0000AF1B0000}"/>
    <cellStyle name="T_Book1_09c_PhandienNhaso9_QD ke hoach dau thau 3" xfId="9952" xr:uid="{00000000-0005-0000-0000-0000B01B0000}"/>
    <cellStyle name="T_Book1_09c_PhandienNhaso9_QD ke hoach dau thau_BIEU KE HOACH  2015 (KTN 6.11 sua)" xfId="5255" xr:uid="{00000000-0005-0000-0000-0000B11B0000}"/>
    <cellStyle name="T_Book1_09c_PhandienNhaso9_QD ke hoach dau thau_BIEU KE HOACH  2015 (KTN 6.11 sua) 2" xfId="9950" xr:uid="{00000000-0005-0000-0000-0000B21B0000}"/>
    <cellStyle name="T_Book1_09c_PhandienNhaso9_Ra soat KH von 2011 (Huy-11-11-11)" xfId="5256" xr:uid="{00000000-0005-0000-0000-0000B31B0000}"/>
    <cellStyle name="T_Book1_09c_PhandienNhaso9_Ra soat KH von 2011 (Huy-11-11-11) 2" xfId="5257" xr:uid="{00000000-0005-0000-0000-0000B41B0000}"/>
    <cellStyle name="T_Book1_09c_PhandienNhaso9_Ra soat KH von 2011 (Huy-11-11-11) 2 2" xfId="5258" xr:uid="{00000000-0005-0000-0000-0000B51B0000}"/>
    <cellStyle name="T_Book1_09c_PhandienNhaso9_Ra soat KH von 2011 (Huy-11-11-11) 2 2 2" xfId="9946" xr:uid="{00000000-0005-0000-0000-0000B61B0000}"/>
    <cellStyle name="T_Book1_09c_PhandienNhaso9_Ra soat KH von 2011 (Huy-11-11-11) 2 3" xfId="9948" xr:uid="{00000000-0005-0000-0000-0000B71B0000}"/>
    <cellStyle name="T_Book1_09c_PhandienNhaso9_Ra soat KH von 2011 (Huy-11-11-11) 3" xfId="9949" xr:uid="{00000000-0005-0000-0000-0000B81B0000}"/>
    <cellStyle name="T_Book1_09c_PhandienNhaso9_Ra soat KH von 2011 (Huy-11-11-11)_BIEU KE HOACH  2015 (KTN 6.11 sua)" xfId="5259" xr:uid="{00000000-0005-0000-0000-0000B91B0000}"/>
    <cellStyle name="T_Book1_09c_PhandienNhaso9_Ra soat KH von 2011 (Huy-11-11-11)_BIEU KE HOACH  2015 (KTN 6.11 sua) 2" xfId="9945" xr:uid="{00000000-0005-0000-0000-0000BA1B0000}"/>
    <cellStyle name="T_Book1_09c_PhandienNhaso9_tinh toan hoang ha" xfId="5260" xr:uid="{00000000-0005-0000-0000-0000BB1B0000}"/>
    <cellStyle name="T_Book1_09c_PhandienNhaso9_tinh toan hoang ha 2" xfId="5261" xr:uid="{00000000-0005-0000-0000-0000BC1B0000}"/>
    <cellStyle name="T_Book1_09c_PhandienNhaso9_tinh toan hoang ha 2 2" xfId="5262" xr:uid="{00000000-0005-0000-0000-0000BD1B0000}"/>
    <cellStyle name="T_Book1_09c_PhandienNhaso9_tinh toan hoang ha 2 2 2" xfId="9942" xr:uid="{00000000-0005-0000-0000-0000BE1B0000}"/>
    <cellStyle name="T_Book1_09c_PhandienNhaso9_tinh toan hoang ha 2 3" xfId="9943" xr:uid="{00000000-0005-0000-0000-0000BF1B0000}"/>
    <cellStyle name="T_Book1_09c_PhandienNhaso9_tinh toan hoang ha 3" xfId="9944" xr:uid="{00000000-0005-0000-0000-0000C01B0000}"/>
    <cellStyle name="T_Book1_09c_PhandienNhaso9_tinh toan hoang ha_BIEU KE HOACH  2015 (KTN 6.11 sua)" xfId="5263" xr:uid="{00000000-0005-0000-0000-0000C11B0000}"/>
    <cellStyle name="T_Book1_09c_PhandienNhaso9_tinh toan hoang ha_BIEU KE HOACH  2015 (KTN 6.11 sua) 2" xfId="9941" xr:uid="{00000000-0005-0000-0000-0000C21B0000}"/>
    <cellStyle name="T_Book1_09c_PhandienNhaso9_Tong von ĐTPT" xfId="5264" xr:uid="{00000000-0005-0000-0000-0000C31B0000}"/>
    <cellStyle name="T_Book1_09c_PhandienNhaso9_Tong von ĐTPT 2" xfId="5265" xr:uid="{00000000-0005-0000-0000-0000C41B0000}"/>
    <cellStyle name="T_Book1_09c_PhandienNhaso9_Tong von ĐTPT 2 2" xfId="5266" xr:uid="{00000000-0005-0000-0000-0000C51B0000}"/>
    <cellStyle name="T_Book1_09c_PhandienNhaso9_Tong von ĐTPT 2 2 2" xfId="9939" xr:uid="{00000000-0005-0000-0000-0000C61B0000}"/>
    <cellStyle name="T_Book1_09c_PhandienNhaso9_Tong von ĐTPT 2 3" xfId="9940" xr:uid="{00000000-0005-0000-0000-0000C71B0000}"/>
    <cellStyle name="T_Book1_09c_PhandienNhaso9_Tong von ĐTPT 3" xfId="9928" xr:uid="{00000000-0005-0000-0000-0000C81B0000}"/>
    <cellStyle name="T_Book1_09c_PhandienNhaso9_Tong von ĐTPT_BIEU KE HOACH  2015 (KTN 6.11 sua)" xfId="5267" xr:uid="{00000000-0005-0000-0000-0000C91B0000}"/>
    <cellStyle name="T_Book1_09c_PhandienNhaso9_Tong von ĐTPT_BIEU KE HOACH  2015 (KTN 6.11 sua) 2" xfId="9938" xr:uid="{00000000-0005-0000-0000-0000CA1B0000}"/>
    <cellStyle name="T_Book1_09c_PhandienNhaso9_Viec Huy dang lam" xfId="5268" xr:uid="{00000000-0005-0000-0000-0000CB1B0000}"/>
    <cellStyle name="T_Book1_09c_PhandienNhaso9_Viec Huy dang lam 2" xfId="9937" xr:uid="{00000000-0005-0000-0000-0000CC1B0000}"/>
    <cellStyle name="T_Book1_09c_PhandienNhaso9_Viec Huy dang lam_CT 134" xfId="5269" xr:uid="{00000000-0005-0000-0000-0000CD1B0000}"/>
    <cellStyle name="T_Book1_09c_PhandienNhaso9_Viec Huy dang lam_CT 134 2" xfId="9936" xr:uid="{00000000-0005-0000-0000-0000CE1B0000}"/>
    <cellStyle name="T_Book1_09d_Phannuocnhaso9" xfId="5270" xr:uid="{00000000-0005-0000-0000-0000CF1B0000}"/>
    <cellStyle name="T_Book1_09d_Phannuocnhaso9 2" xfId="9935" xr:uid="{00000000-0005-0000-0000-0000D01B0000}"/>
    <cellStyle name="T_Book1_09d_Phannuocnhaso9_Bieu chi tieu KH 2014 (Huy-04-11)" xfId="5271" xr:uid="{00000000-0005-0000-0000-0000D11B0000}"/>
    <cellStyle name="T_Book1_09d_Phannuocnhaso9_Bieu chi tieu KH 2014 (Huy-04-11) 2" xfId="5272" xr:uid="{00000000-0005-0000-0000-0000D21B0000}"/>
    <cellStyle name="T_Book1_09d_Phannuocnhaso9_Bieu chi tieu KH 2014 (Huy-04-11) 2 2" xfId="9933" xr:uid="{00000000-0005-0000-0000-0000D31B0000}"/>
    <cellStyle name="T_Book1_09d_Phannuocnhaso9_Bieu chi tieu KH 2014 (Huy-04-11) 3" xfId="9934" xr:uid="{00000000-0005-0000-0000-0000D41B0000}"/>
    <cellStyle name="T_Book1_09d_Phannuocnhaso9_bieu ke hoach dau thau" xfId="5273" xr:uid="{00000000-0005-0000-0000-0000D51B0000}"/>
    <cellStyle name="T_Book1_09d_Phannuocnhaso9_bieu ke hoach dau thau 2" xfId="5274" xr:uid="{00000000-0005-0000-0000-0000D61B0000}"/>
    <cellStyle name="T_Book1_09d_Phannuocnhaso9_bieu ke hoach dau thau 2 2" xfId="5275" xr:uid="{00000000-0005-0000-0000-0000D71B0000}"/>
    <cellStyle name="T_Book1_09d_Phannuocnhaso9_bieu ke hoach dau thau 2 2 2" xfId="9930" xr:uid="{00000000-0005-0000-0000-0000D81B0000}"/>
    <cellStyle name="T_Book1_09d_Phannuocnhaso9_bieu ke hoach dau thau 2 3" xfId="9931" xr:uid="{00000000-0005-0000-0000-0000D91B0000}"/>
    <cellStyle name="T_Book1_09d_Phannuocnhaso9_bieu ke hoach dau thau 3" xfId="9932" xr:uid="{00000000-0005-0000-0000-0000DA1B0000}"/>
    <cellStyle name="T_Book1_09d_Phannuocnhaso9_bieu ke hoach dau thau truong mam non SKH" xfId="5276" xr:uid="{00000000-0005-0000-0000-0000DB1B0000}"/>
    <cellStyle name="T_Book1_09d_Phannuocnhaso9_bieu ke hoach dau thau truong mam non SKH 2" xfId="5277" xr:uid="{00000000-0005-0000-0000-0000DC1B0000}"/>
    <cellStyle name="T_Book1_09d_Phannuocnhaso9_bieu ke hoach dau thau truong mam non SKH 2 2" xfId="5278" xr:uid="{00000000-0005-0000-0000-0000DD1B0000}"/>
    <cellStyle name="T_Book1_09d_Phannuocnhaso9_bieu ke hoach dau thau truong mam non SKH 2 2 2" xfId="9926" xr:uid="{00000000-0005-0000-0000-0000DE1B0000}"/>
    <cellStyle name="T_Book1_09d_Phannuocnhaso9_bieu ke hoach dau thau truong mam non SKH 2 3" xfId="9927" xr:uid="{00000000-0005-0000-0000-0000DF1B0000}"/>
    <cellStyle name="T_Book1_09d_Phannuocnhaso9_bieu ke hoach dau thau truong mam non SKH 3" xfId="9929" xr:uid="{00000000-0005-0000-0000-0000E01B0000}"/>
    <cellStyle name="T_Book1_09d_Phannuocnhaso9_bieu ke hoach dau thau truong mam non SKH_BIEU KE HOACH  2015 (KTN 6.11 sua)" xfId="5279" xr:uid="{00000000-0005-0000-0000-0000E11B0000}"/>
    <cellStyle name="T_Book1_09d_Phannuocnhaso9_bieu ke hoach dau thau truong mam non SKH_BIEU KE HOACH  2015 (KTN 6.11 sua) 2" xfId="9925" xr:uid="{00000000-0005-0000-0000-0000E21B0000}"/>
    <cellStyle name="T_Book1_09d_Phannuocnhaso9_bieu ke hoach dau thau_BIEU KE HOACH  2015 (KTN 6.11 sua)" xfId="5280" xr:uid="{00000000-0005-0000-0000-0000E31B0000}"/>
    <cellStyle name="T_Book1_09d_Phannuocnhaso9_bieu ke hoach dau thau_BIEU KE HOACH  2015 (KTN 6.11 sua) 2" xfId="9924" xr:uid="{00000000-0005-0000-0000-0000E41B0000}"/>
    <cellStyle name="T_Book1_09d_Phannuocnhaso9_bieu tong hop lai kh von 2011 gui phong TH-KTDN" xfId="5281" xr:uid="{00000000-0005-0000-0000-0000E51B0000}"/>
    <cellStyle name="T_Book1_09d_Phannuocnhaso9_bieu tong hop lai kh von 2011 gui phong TH-KTDN 2" xfId="5282" xr:uid="{00000000-0005-0000-0000-0000E61B0000}"/>
    <cellStyle name="T_Book1_09d_Phannuocnhaso9_bieu tong hop lai kh von 2011 gui phong TH-KTDN 2 2" xfId="5283" xr:uid="{00000000-0005-0000-0000-0000E71B0000}"/>
    <cellStyle name="T_Book1_09d_Phannuocnhaso9_bieu tong hop lai kh von 2011 gui phong TH-KTDN 2 2 2" xfId="11472" xr:uid="{00000000-0005-0000-0000-0000E81B0000}"/>
    <cellStyle name="T_Book1_09d_Phannuocnhaso9_bieu tong hop lai kh von 2011 gui phong TH-KTDN 2 2 3" xfId="11193" xr:uid="{00000000-0005-0000-0000-0000E91B0000}"/>
    <cellStyle name="T_Book1_09d_Phannuocnhaso9_bieu tong hop lai kh von 2011 gui phong TH-KTDN 2 2 4" xfId="9921" xr:uid="{00000000-0005-0000-0000-0000EA1B0000}"/>
    <cellStyle name="T_Book1_09d_Phannuocnhaso9_bieu tong hop lai kh von 2011 gui phong TH-KTDN 2 2 5" xfId="12419" xr:uid="{00000000-0005-0000-0000-0000EB1B0000}"/>
    <cellStyle name="T_Book1_09d_Phannuocnhaso9_bieu tong hop lai kh von 2011 gui phong TH-KTDN 2 3" xfId="11471" xr:uid="{00000000-0005-0000-0000-0000EC1B0000}"/>
    <cellStyle name="T_Book1_09d_Phannuocnhaso9_bieu tong hop lai kh von 2011 gui phong TH-KTDN 2 4" xfId="11192" xr:uid="{00000000-0005-0000-0000-0000ED1B0000}"/>
    <cellStyle name="T_Book1_09d_Phannuocnhaso9_bieu tong hop lai kh von 2011 gui phong TH-KTDN 2 5" xfId="9922" xr:uid="{00000000-0005-0000-0000-0000EE1B0000}"/>
    <cellStyle name="T_Book1_09d_Phannuocnhaso9_bieu tong hop lai kh von 2011 gui phong TH-KTDN 2 6" xfId="12418" xr:uid="{00000000-0005-0000-0000-0000EF1B0000}"/>
    <cellStyle name="T_Book1_09d_Phannuocnhaso9_bieu tong hop lai kh von 2011 gui phong TH-KTDN 3" xfId="11470" xr:uid="{00000000-0005-0000-0000-0000F01B0000}"/>
    <cellStyle name="T_Book1_09d_Phannuocnhaso9_bieu tong hop lai kh von 2011 gui phong TH-KTDN 4" xfId="11191" xr:uid="{00000000-0005-0000-0000-0000F11B0000}"/>
    <cellStyle name="T_Book1_09d_Phannuocnhaso9_bieu tong hop lai kh von 2011 gui phong TH-KTDN 5" xfId="9923" xr:uid="{00000000-0005-0000-0000-0000F21B0000}"/>
    <cellStyle name="T_Book1_09d_Phannuocnhaso9_bieu tong hop lai kh von 2011 gui phong TH-KTDN 6" xfId="12423" xr:uid="{00000000-0005-0000-0000-0000F31B0000}"/>
    <cellStyle name="T_Book1_09d_Phannuocnhaso9_bieu tong hop lai kh von 2011 gui phong TH-KTDN_BIEU KE HOACH  2015 (KTN 6.11 sua)" xfId="5284" xr:uid="{00000000-0005-0000-0000-0000F41B0000}"/>
    <cellStyle name="T_Book1_09d_Phannuocnhaso9_bieu tong hop lai kh von 2011 gui phong TH-KTDN_BIEU KE HOACH  2015 (KTN 6.11 sua) 2" xfId="11473" xr:uid="{00000000-0005-0000-0000-0000F51B0000}"/>
    <cellStyle name="T_Book1_09d_Phannuocnhaso9_bieu tong hop lai kh von 2011 gui phong TH-KTDN_BIEU KE HOACH  2015 (KTN 6.11 sua) 3" xfId="11194" xr:uid="{00000000-0005-0000-0000-0000F61B0000}"/>
    <cellStyle name="T_Book1_09d_Phannuocnhaso9_bieu tong hop lai kh von 2011 gui phong TH-KTDN_BIEU KE HOACH  2015 (KTN 6.11 sua) 4" xfId="9920" xr:uid="{00000000-0005-0000-0000-0000F71B0000}"/>
    <cellStyle name="T_Book1_09d_Phannuocnhaso9_bieu tong hop lai kh von 2011 gui phong TH-KTDN_BIEU KE HOACH  2015 (KTN 6.11 sua) 5" xfId="12420" xr:uid="{00000000-0005-0000-0000-0000F81B0000}"/>
    <cellStyle name="T_Book1_09d_Phannuocnhaso9_Book1" xfId="5285" xr:uid="{00000000-0005-0000-0000-0000F91B0000}"/>
    <cellStyle name="T_Book1_09d_Phannuocnhaso9_Book1 2" xfId="5286" xr:uid="{00000000-0005-0000-0000-0000FA1B0000}"/>
    <cellStyle name="T_Book1_09d_Phannuocnhaso9_Book1 2 2" xfId="5287" xr:uid="{00000000-0005-0000-0000-0000FB1B0000}"/>
    <cellStyle name="T_Book1_09d_Phannuocnhaso9_Book1 2 2 2" xfId="9917" xr:uid="{00000000-0005-0000-0000-0000FC1B0000}"/>
    <cellStyle name="T_Book1_09d_Phannuocnhaso9_Book1 2 3" xfId="9918" xr:uid="{00000000-0005-0000-0000-0000FD1B0000}"/>
    <cellStyle name="T_Book1_09d_Phannuocnhaso9_Book1 3" xfId="9919" xr:uid="{00000000-0005-0000-0000-0000FE1B0000}"/>
    <cellStyle name="T_Book1_09d_Phannuocnhaso9_Book1_BIEU KE HOACH  2015 (KTN 6.11 sua)" xfId="5288" xr:uid="{00000000-0005-0000-0000-0000FF1B0000}"/>
    <cellStyle name="T_Book1_09d_Phannuocnhaso9_Book1_BIEU KE HOACH  2015 (KTN 6.11 sua) 2" xfId="9916" xr:uid="{00000000-0005-0000-0000-0000001C0000}"/>
    <cellStyle name="T_Book1_09d_Phannuocnhaso9_Book1_Ke hoach 2010 (theo doi 11-8-2010)" xfId="5289" xr:uid="{00000000-0005-0000-0000-0000011C0000}"/>
    <cellStyle name="T_Book1_09d_Phannuocnhaso9_Book1_Ke hoach 2010 (theo doi 11-8-2010) 2" xfId="5290" xr:uid="{00000000-0005-0000-0000-0000021C0000}"/>
    <cellStyle name="T_Book1_09d_Phannuocnhaso9_Book1_Ke hoach 2010 (theo doi 11-8-2010) 2 2" xfId="5291" xr:uid="{00000000-0005-0000-0000-0000031C0000}"/>
    <cellStyle name="T_Book1_09d_Phannuocnhaso9_Book1_Ke hoach 2010 (theo doi 11-8-2010) 2 2 2" xfId="11476" xr:uid="{00000000-0005-0000-0000-0000041C0000}"/>
    <cellStyle name="T_Book1_09d_Phannuocnhaso9_Book1_Ke hoach 2010 (theo doi 11-8-2010) 2 2 3" xfId="11200" xr:uid="{00000000-0005-0000-0000-0000051C0000}"/>
    <cellStyle name="T_Book1_09d_Phannuocnhaso9_Book1_Ke hoach 2010 (theo doi 11-8-2010) 2 2 4" xfId="9913" xr:uid="{00000000-0005-0000-0000-0000061C0000}"/>
    <cellStyle name="T_Book1_09d_Phannuocnhaso9_Book1_Ke hoach 2010 (theo doi 11-8-2010) 2 2 5" xfId="12530" xr:uid="{00000000-0005-0000-0000-0000071C0000}"/>
    <cellStyle name="T_Book1_09d_Phannuocnhaso9_Book1_Ke hoach 2010 (theo doi 11-8-2010) 2 3" xfId="11475" xr:uid="{00000000-0005-0000-0000-0000081C0000}"/>
    <cellStyle name="T_Book1_09d_Phannuocnhaso9_Book1_Ke hoach 2010 (theo doi 11-8-2010) 2 4" xfId="11199" xr:uid="{00000000-0005-0000-0000-0000091C0000}"/>
    <cellStyle name="T_Book1_09d_Phannuocnhaso9_Book1_Ke hoach 2010 (theo doi 11-8-2010) 2 5" xfId="9914" xr:uid="{00000000-0005-0000-0000-00000A1C0000}"/>
    <cellStyle name="T_Book1_09d_Phannuocnhaso9_Book1_Ke hoach 2010 (theo doi 11-8-2010) 2 6" xfId="12427" xr:uid="{00000000-0005-0000-0000-00000B1C0000}"/>
    <cellStyle name="T_Book1_09d_Phannuocnhaso9_Book1_Ke hoach 2010 (theo doi 11-8-2010) 3" xfId="11474" xr:uid="{00000000-0005-0000-0000-00000C1C0000}"/>
    <cellStyle name="T_Book1_09d_Phannuocnhaso9_Book1_Ke hoach 2010 (theo doi 11-8-2010) 4" xfId="11198" xr:uid="{00000000-0005-0000-0000-00000D1C0000}"/>
    <cellStyle name="T_Book1_09d_Phannuocnhaso9_Book1_Ke hoach 2010 (theo doi 11-8-2010) 5" xfId="9915" xr:uid="{00000000-0005-0000-0000-00000E1C0000}"/>
    <cellStyle name="T_Book1_09d_Phannuocnhaso9_Book1_Ke hoach 2010 (theo doi 11-8-2010) 6" xfId="12421" xr:uid="{00000000-0005-0000-0000-00000F1C0000}"/>
    <cellStyle name="T_Book1_09d_Phannuocnhaso9_Book1_Ke hoach 2010 (theo doi 11-8-2010)_BIEU KE HOACH  2015 (KTN 6.11 sua)" xfId="5292" xr:uid="{00000000-0005-0000-0000-0000101C0000}"/>
    <cellStyle name="T_Book1_09d_Phannuocnhaso9_Book1_Ke hoach 2010 (theo doi 11-8-2010)_BIEU KE HOACH  2015 (KTN 6.11 sua) 2" xfId="11477" xr:uid="{00000000-0005-0000-0000-0000111C0000}"/>
    <cellStyle name="T_Book1_09d_Phannuocnhaso9_Book1_Ke hoach 2010 (theo doi 11-8-2010)_BIEU KE HOACH  2015 (KTN 6.11 sua) 3" xfId="11201" xr:uid="{00000000-0005-0000-0000-0000121C0000}"/>
    <cellStyle name="T_Book1_09d_Phannuocnhaso9_Book1_Ke hoach 2010 (theo doi 11-8-2010)_BIEU KE HOACH  2015 (KTN 6.11 sua) 4" xfId="9912" xr:uid="{00000000-0005-0000-0000-0000131C0000}"/>
    <cellStyle name="T_Book1_09d_Phannuocnhaso9_Book1_Ke hoach 2010 (theo doi 11-8-2010)_BIEU KE HOACH  2015 (KTN 6.11 sua) 5" xfId="12422" xr:uid="{00000000-0005-0000-0000-0000141C0000}"/>
    <cellStyle name="T_Book1_09d_Phannuocnhaso9_Book1_ke hoach dau thau 30-6-2010" xfId="5293" xr:uid="{00000000-0005-0000-0000-0000151C0000}"/>
    <cellStyle name="T_Book1_09d_Phannuocnhaso9_Book1_ke hoach dau thau 30-6-2010 2" xfId="5294" xr:uid="{00000000-0005-0000-0000-0000161C0000}"/>
    <cellStyle name="T_Book1_09d_Phannuocnhaso9_Book1_ke hoach dau thau 30-6-2010 2 2" xfId="5295" xr:uid="{00000000-0005-0000-0000-0000171C0000}"/>
    <cellStyle name="T_Book1_09d_Phannuocnhaso9_Book1_ke hoach dau thau 30-6-2010 2 2 2" xfId="11480" xr:uid="{00000000-0005-0000-0000-0000181C0000}"/>
    <cellStyle name="T_Book1_09d_Phannuocnhaso9_Book1_ke hoach dau thau 30-6-2010 2 2 3" xfId="11204" xr:uid="{00000000-0005-0000-0000-0000191C0000}"/>
    <cellStyle name="T_Book1_09d_Phannuocnhaso9_Book1_ke hoach dau thau 30-6-2010 2 2 4" xfId="9909" xr:uid="{00000000-0005-0000-0000-00001A1C0000}"/>
    <cellStyle name="T_Book1_09d_Phannuocnhaso9_Book1_ke hoach dau thau 30-6-2010 2 2 5" xfId="12425" xr:uid="{00000000-0005-0000-0000-00001B1C0000}"/>
    <cellStyle name="T_Book1_09d_Phannuocnhaso9_Book1_ke hoach dau thau 30-6-2010 2 3" xfId="11479" xr:uid="{00000000-0005-0000-0000-00001C1C0000}"/>
    <cellStyle name="T_Book1_09d_Phannuocnhaso9_Book1_ke hoach dau thau 30-6-2010 2 4" xfId="11203" xr:uid="{00000000-0005-0000-0000-00001D1C0000}"/>
    <cellStyle name="T_Book1_09d_Phannuocnhaso9_Book1_ke hoach dau thau 30-6-2010 2 5" xfId="9910" xr:uid="{00000000-0005-0000-0000-00001E1C0000}"/>
    <cellStyle name="T_Book1_09d_Phannuocnhaso9_Book1_ke hoach dau thau 30-6-2010 2 6" xfId="12424" xr:uid="{00000000-0005-0000-0000-00001F1C0000}"/>
    <cellStyle name="T_Book1_09d_Phannuocnhaso9_Book1_ke hoach dau thau 30-6-2010 3" xfId="11478" xr:uid="{00000000-0005-0000-0000-0000201C0000}"/>
    <cellStyle name="T_Book1_09d_Phannuocnhaso9_Book1_ke hoach dau thau 30-6-2010 4" xfId="11202" xr:uid="{00000000-0005-0000-0000-0000211C0000}"/>
    <cellStyle name="T_Book1_09d_Phannuocnhaso9_Book1_ke hoach dau thau 30-6-2010 5" xfId="9911" xr:uid="{00000000-0005-0000-0000-0000221C0000}"/>
    <cellStyle name="T_Book1_09d_Phannuocnhaso9_Book1_ke hoach dau thau 30-6-2010 6" xfId="12415" xr:uid="{00000000-0005-0000-0000-0000231C0000}"/>
    <cellStyle name="T_Book1_09d_Phannuocnhaso9_Book1_ke hoach dau thau 30-6-2010_BIEU KE HOACH  2015 (KTN 6.11 sua)" xfId="5296" xr:uid="{00000000-0005-0000-0000-0000241C0000}"/>
    <cellStyle name="T_Book1_09d_Phannuocnhaso9_Book1_ke hoach dau thau 30-6-2010_BIEU KE HOACH  2015 (KTN 6.11 sua) 2" xfId="11481" xr:uid="{00000000-0005-0000-0000-0000251C0000}"/>
    <cellStyle name="T_Book1_09d_Phannuocnhaso9_Book1_ke hoach dau thau 30-6-2010_BIEU KE HOACH  2015 (KTN 6.11 sua) 3" xfId="11205" xr:uid="{00000000-0005-0000-0000-0000261C0000}"/>
    <cellStyle name="T_Book1_09d_Phannuocnhaso9_Book1_ke hoach dau thau 30-6-2010_BIEU KE HOACH  2015 (KTN 6.11 sua) 4" xfId="9908" xr:uid="{00000000-0005-0000-0000-0000271C0000}"/>
    <cellStyle name="T_Book1_09d_Phannuocnhaso9_Book1_ke hoach dau thau 30-6-2010_BIEU KE HOACH  2015 (KTN 6.11 sua) 5" xfId="12531" xr:uid="{00000000-0005-0000-0000-0000281C0000}"/>
    <cellStyle name="T_Book1_09d_Phannuocnhaso9_Copy of KH PHAN BO VON ĐỐI ỨNG NAM 2011 (30 TY phuong án gop WB)" xfId="5297" xr:uid="{00000000-0005-0000-0000-0000291C0000}"/>
    <cellStyle name="T_Book1_09d_Phannuocnhaso9_Copy of KH PHAN BO VON ĐỐI ỨNG NAM 2011 (30 TY phuong án gop WB) 2" xfId="5298" xr:uid="{00000000-0005-0000-0000-00002A1C0000}"/>
    <cellStyle name="T_Book1_09d_Phannuocnhaso9_Copy of KH PHAN BO VON ĐỐI ỨNG NAM 2011 (30 TY phuong án gop WB) 2 2" xfId="5299" xr:uid="{00000000-0005-0000-0000-00002B1C0000}"/>
    <cellStyle name="T_Book1_09d_Phannuocnhaso9_Copy of KH PHAN BO VON ĐỐI ỨNG NAM 2011 (30 TY phuong án gop WB) 2 2 2" xfId="11484" xr:uid="{00000000-0005-0000-0000-00002C1C0000}"/>
    <cellStyle name="T_Book1_09d_Phannuocnhaso9_Copy of KH PHAN BO VON ĐỐI ỨNG NAM 2011 (30 TY phuong án gop WB) 2 2 3" xfId="11208" xr:uid="{00000000-0005-0000-0000-00002D1C0000}"/>
    <cellStyle name="T_Book1_09d_Phannuocnhaso9_Copy of KH PHAN BO VON ĐỐI ỨNG NAM 2011 (30 TY phuong án gop WB) 2 2 4" xfId="9905" xr:uid="{00000000-0005-0000-0000-00002E1C0000}"/>
    <cellStyle name="T_Book1_09d_Phannuocnhaso9_Copy of KH PHAN BO VON ĐỐI ỨNG NAM 2011 (30 TY phuong án gop WB) 2 2 5" xfId="12534" xr:uid="{00000000-0005-0000-0000-00002F1C0000}"/>
    <cellStyle name="T_Book1_09d_Phannuocnhaso9_Copy of KH PHAN BO VON ĐỐI ỨNG NAM 2011 (30 TY phuong án gop WB) 2 3" xfId="11483" xr:uid="{00000000-0005-0000-0000-0000301C0000}"/>
    <cellStyle name="T_Book1_09d_Phannuocnhaso9_Copy of KH PHAN BO VON ĐỐI ỨNG NAM 2011 (30 TY phuong án gop WB) 2 4" xfId="11207" xr:uid="{00000000-0005-0000-0000-0000311C0000}"/>
    <cellStyle name="T_Book1_09d_Phannuocnhaso9_Copy of KH PHAN BO VON ĐỐI ỨNG NAM 2011 (30 TY phuong án gop WB) 2 5" xfId="9906" xr:uid="{00000000-0005-0000-0000-0000321C0000}"/>
    <cellStyle name="T_Book1_09d_Phannuocnhaso9_Copy of KH PHAN BO VON ĐỐI ỨNG NAM 2011 (30 TY phuong án gop WB) 2 6" xfId="12533" xr:uid="{00000000-0005-0000-0000-0000331C0000}"/>
    <cellStyle name="T_Book1_09d_Phannuocnhaso9_Copy of KH PHAN BO VON ĐỐI ỨNG NAM 2011 (30 TY phuong án gop WB) 3" xfId="11482" xr:uid="{00000000-0005-0000-0000-0000341C0000}"/>
    <cellStyle name="T_Book1_09d_Phannuocnhaso9_Copy of KH PHAN BO VON ĐỐI ỨNG NAM 2011 (30 TY phuong án gop WB) 4" xfId="11206" xr:uid="{00000000-0005-0000-0000-0000351C0000}"/>
    <cellStyle name="T_Book1_09d_Phannuocnhaso9_Copy of KH PHAN BO VON ĐỐI ỨNG NAM 2011 (30 TY phuong án gop WB) 5" xfId="9907" xr:uid="{00000000-0005-0000-0000-0000361C0000}"/>
    <cellStyle name="T_Book1_09d_Phannuocnhaso9_Copy of KH PHAN BO VON ĐỐI ỨNG NAM 2011 (30 TY phuong án gop WB) 6" xfId="12532" xr:uid="{00000000-0005-0000-0000-0000371C0000}"/>
    <cellStyle name="T_Book1_09d_Phannuocnhaso9_Copy of KH PHAN BO VON ĐỐI ỨNG NAM 2011 (30 TY phuong án gop WB)_BIEU KE HOACH  2015 (KTN 6.11 sua)" xfId="5300" xr:uid="{00000000-0005-0000-0000-0000381C0000}"/>
    <cellStyle name="T_Book1_09d_Phannuocnhaso9_Copy of KH PHAN BO VON ĐỐI ỨNG NAM 2011 (30 TY phuong án gop WB)_BIEU KE HOACH  2015 (KTN 6.11 sua) 2" xfId="11485" xr:uid="{00000000-0005-0000-0000-0000391C0000}"/>
    <cellStyle name="T_Book1_09d_Phannuocnhaso9_Copy of KH PHAN BO VON ĐỐI ỨNG NAM 2011 (30 TY phuong án gop WB)_BIEU KE HOACH  2015 (KTN 6.11 sua) 3" xfId="11209" xr:uid="{00000000-0005-0000-0000-00003A1C0000}"/>
    <cellStyle name="T_Book1_09d_Phannuocnhaso9_Copy of KH PHAN BO VON ĐỐI ỨNG NAM 2011 (30 TY phuong án gop WB)_BIEU KE HOACH  2015 (KTN 6.11 sua) 4" xfId="9904" xr:uid="{00000000-0005-0000-0000-00003B1C0000}"/>
    <cellStyle name="T_Book1_09d_Phannuocnhaso9_Copy of KH PHAN BO VON ĐỐI ỨNG NAM 2011 (30 TY phuong án gop WB)_BIEU KE HOACH  2015 (KTN 6.11 sua) 5" xfId="12535" xr:uid="{00000000-0005-0000-0000-00003C1C0000}"/>
    <cellStyle name="T_Book1_09d_Phannuocnhaso9_DTTD chieng chan Tham lai 29-9-2009" xfId="5301" xr:uid="{00000000-0005-0000-0000-00003D1C0000}"/>
    <cellStyle name="T_Book1_09d_Phannuocnhaso9_DTTD chieng chan Tham lai 29-9-2009 2" xfId="5302" xr:uid="{00000000-0005-0000-0000-00003E1C0000}"/>
    <cellStyle name="T_Book1_09d_Phannuocnhaso9_DTTD chieng chan Tham lai 29-9-2009 2 2" xfId="5303" xr:uid="{00000000-0005-0000-0000-00003F1C0000}"/>
    <cellStyle name="T_Book1_09d_Phannuocnhaso9_DTTD chieng chan Tham lai 29-9-2009 2 2 2" xfId="11488" xr:uid="{00000000-0005-0000-0000-0000401C0000}"/>
    <cellStyle name="T_Book1_09d_Phannuocnhaso9_DTTD chieng chan Tham lai 29-9-2009 2 2 3" xfId="11212" xr:uid="{00000000-0005-0000-0000-0000411C0000}"/>
    <cellStyle name="T_Book1_09d_Phannuocnhaso9_DTTD chieng chan Tham lai 29-9-2009 2 2 4" xfId="9901" xr:uid="{00000000-0005-0000-0000-0000421C0000}"/>
    <cellStyle name="T_Book1_09d_Phannuocnhaso9_DTTD chieng chan Tham lai 29-9-2009 2 2 5" xfId="12537" xr:uid="{00000000-0005-0000-0000-0000431C0000}"/>
    <cellStyle name="T_Book1_09d_Phannuocnhaso9_DTTD chieng chan Tham lai 29-9-2009 2 3" xfId="11487" xr:uid="{00000000-0005-0000-0000-0000441C0000}"/>
    <cellStyle name="T_Book1_09d_Phannuocnhaso9_DTTD chieng chan Tham lai 29-9-2009 2 4" xfId="11211" xr:uid="{00000000-0005-0000-0000-0000451C0000}"/>
    <cellStyle name="T_Book1_09d_Phannuocnhaso9_DTTD chieng chan Tham lai 29-9-2009 2 5" xfId="9902" xr:uid="{00000000-0005-0000-0000-0000461C0000}"/>
    <cellStyle name="T_Book1_09d_Phannuocnhaso9_DTTD chieng chan Tham lai 29-9-2009 2 6" xfId="12536" xr:uid="{00000000-0005-0000-0000-0000471C0000}"/>
    <cellStyle name="T_Book1_09d_Phannuocnhaso9_DTTD chieng chan Tham lai 29-9-2009 3" xfId="11486" xr:uid="{00000000-0005-0000-0000-0000481C0000}"/>
    <cellStyle name="T_Book1_09d_Phannuocnhaso9_DTTD chieng chan Tham lai 29-9-2009 4" xfId="11210" xr:uid="{00000000-0005-0000-0000-0000491C0000}"/>
    <cellStyle name="T_Book1_09d_Phannuocnhaso9_DTTD chieng chan Tham lai 29-9-2009 5" xfId="9903" xr:uid="{00000000-0005-0000-0000-00004A1C0000}"/>
    <cellStyle name="T_Book1_09d_Phannuocnhaso9_DTTD chieng chan Tham lai 29-9-2009 6" xfId="12540" xr:uid="{00000000-0005-0000-0000-00004B1C0000}"/>
    <cellStyle name="T_Book1_09d_Phannuocnhaso9_DTTD chieng chan Tham lai 29-9-2009_BIEU KE HOACH  2015 (KTN 6.11 sua)" xfId="5304" xr:uid="{00000000-0005-0000-0000-00004C1C0000}"/>
    <cellStyle name="T_Book1_09d_Phannuocnhaso9_DTTD chieng chan Tham lai 29-9-2009_BIEU KE HOACH  2015 (KTN 6.11 sua) 2" xfId="11489" xr:uid="{00000000-0005-0000-0000-00004D1C0000}"/>
    <cellStyle name="T_Book1_09d_Phannuocnhaso9_DTTD chieng chan Tham lai 29-9-2009_BIEU KE HOACH  2015 (KTN 6.11 sua) 3" xfId="11213" xr:uid="{00000000-0005-0000-0000-00004E1C0000}"/>
    <cellStyle name="T_Book1_09d_Phannuocnhaso9_DTTD chieng chan Tham lai 29-9-2009_BIEU KE HOACH  2015 (KTN 6.11 sua) 4" xfId="9900" xr:uid="{00000000-0005-0000-0000-00004F1C0000}"/>
    <cellStyle name="T_Book1_09d_Phannuocnhaso9_DTTD chieng chan Tham lai 29-9-2009_BIEU KE HOACH  2015 (KTN 6.11 sua) 5" xfId="12538" xr:uid="{00000000-0005-0000-0000-0000501C0000}"/>
    <cellStyle name="T_Book1_09d_Phannuocnhaso9_Du toan nuoc San Thang (GD2)" xfId="5305" xr:uid="{00000000-0005-0000-0000-0000511C0000}"/>
    <cellStyle name="T_Book1_09d_Phannuocnhaso9_Du toan nuoc San Thang (GD2) 2" xfId="5306" xr:uid="{00000000-0005-0000-0000-0000521C0000}"/>
    <cellStyle name="T_Book1_09d_Phannuocnhaso9_Du toan nuoc San Thang (GD2) 2 2" xfId="5307" xr:uid="{00000000-0005-0000-0000-0000531C0000}"/>
    <cellStyle name="T_Book1_09d_Phannuocnhaso9_Du toan nuoc San Thang (GD2) 2 2 2" xfId="9897" xr:uid="{00000000-0005-0000-0000-0000541C0000}"/>
    <cellStyle name="T_Book1_09d_Phannuocnhaso9_Du toan nuoc San Thang (GD2) 2 3" xfId="9898" xr:uid="{00000000-0005-0000-0000-0000551C0000}"/>
    <cellStyle name="T_Book1_09d_Phannuocnhaso9_Du toan nuoc San Thang (GD2) 3" xfId="9899" xr:uid="{00000000-0005-0000-0000-0000561C0000}"/>
    <cellStyle name="T_Book1_09d_Phannuocnhaso9_Du toan nuoc San Thang (GD2)_BIEU KE HOACH  2015 (KTN 6.11 sua)" xfId="5308" xr:uid="{00000000-0005-0000-0000-0000571C0000}"/>
    <cellStyle name="T_Book1_09d_Phannuocnhaso9_Du toan nuoc San Thang (GD2)_BIEU KE HOACH  2015 (KTN 6.11 sua) 2" xfId="9896" xr:uid="{00000000-0005-0000-0000-0000581C0000}"/>
    <cellStyle name="T_Book1_09d_Phannuocnhaso9_dự toán 30a 2013" xfId="5309" xr:uid="{00000000-0005-0000-0000-0000591C0000}"/>
    <cellStyle name="T_Book1_09d_Phannuocnhaso9_dự toán 30a 2013 2" xfId="9892" xr:uid="{00000000-0005-0000-0000-00005A1C0000}"/>
    <cellStyle name="T_Book1_09d_Phannuocnhaso9_Ke hoach 2010 (theo doi 11-8-2010)" xfId="5310" xr:uid="{00000000-0005-0000-0000-00005B1C0000}"/>
    <cellStyle name="T_Book1_09d_Phannuocnhaso9_Ke hoach 2010 (theo doi 11-8-2010) 2" xfId="5311" xr:uid="{00000000-0005-0000-0000-00005C1C0000}"/>
    <cellStyle name="T_Book1_09d_Phannuocnhaso9_Ke hoach 2010 (theo doi 11-8-2010) 2 2" xfId="5312" xr:uid="{00000000-0005-0000-0000-00005D1C0000}"/>
    <cellStyle name="T_Book1_09d_Phannuocnhaso9_Ke hoach 2010 (theo doi 11-8-2010) 2 2 2" xfId="9893" xr:uid="{00000000-0005-0000-0000-00005E1C0000}"/>
    <cellStyle name="T_Book1_09d_Phannuocnhaso9_Ke hoach 2010 (theo doi 11-8-2010) 2 3" xfId="9894" xr:uid="{00000000-0005-0000-0000-00005F1C0000}"/>
    <cellStyle name="T_Book1_09d_Phannuocnhaso9_Ke hoach 2010 (theo doi 11-8-2010) 3" xfId="9895" xr:uid="{00000000-0005-0000-0000-0000601C0000}"/>
    <cellStyle name="T_Book1_09d_Phannuocnhaso9_Ke hoach 2010 (theo doi 11-8-2010)_BIEU KE HOACH  2015 (KTN 6.11 sua)" xfId="5313" xr:uid="{00000000-0005-0000-0000-0000611C0000}"/>
    <cellStyle name="T_Book1_09d_Phannuocnhaso9_Ke hoach 2010 (theo doi 11-8-2010)_BIEU KE HOACH  2015 (KTN 6.11 sua) 2" xfId="9891" xr:uid="{00000000-0005-0000-0000-0000621C0000}"/>
    <cellStyle name="T_Book1_09d_Phannuocnhaso9_ke hoach dau thau 30-6-2010" xfId="5314" xr:uid="{00000000-0005-0000-0000-0000631C0000}"/>
    <cellStyle name="T_Book1_09d_Phannuocnhaso9_ke hoach dau thau 30-6-2010 2" xfId="5315" xr:uid="{00000000-0005-0000-0000-0000641C0000}"/>
    <cellStyle name="T_Book1_09d_Phannuocnhaso9_ke hoach dau thau 30-6-2010 2 2" xfId="5316" xr:uid="{00000000-0005-0000-0000-0000651C0000}"/>
    <cellStyle name="T_Book1_09d_Phannuocnhaso9_ke hoach dau thau 30-6-2010 2 2 2" xfId="9888" xr:uid="{00000000-0005-0000-0000-0000661C0000}"/>
    <cellStyle name="T_Book1_09d_Phannuocnhaso9_ke hoach dau thau 30-6-2010 2 3" xfId="9889" xr:uid="{00000000-0005-0000-0000-0000671C0000}"/>
    <cellStyle name="T_Book1_09d_Phannuocnhaso9_ke hoach dau thau 30-6-2010 3" xfId="9890" xr:uid="{00000000-0005-0000-0000-0000681C0000}"/>
    <cellStyle name="T_Book1_09d_Phannuocnhaso9_ke hoach dau thau 30-6-2010_BIEU KE HOACH  2015 (KTN 6.11 sua)" xfId="5317" xr:uid="{00000000-0005-0000-0000-0000691C0000}"/>
    <cellStyle name="T_Book1_09d_Phannuocnhaso9_ke hoach dau thau 30-6-2010_BIEU KE HOACH  2015 (KTN 6.11 sua) 2" xfId="9887" xr:uid="{00000000-0005-0000-0000-00006A1C0000}"/>
    <cellStyle name="T_Book1_09d_Phannuocnhaso9_KH Von 2012 gui BKH 1" xfId="5318" xr:uid="{00000000-0005-0000-0000-00006B1C0000}"/>
    <cellStyle name="T_Book1_09d_Phannuocnhaso9_KH Von 2012 gui BKH 1 2" xfId="5319" xr:uid="{00000000-0005-0000-0000-00006C1C0000}"/>
    <cellStyle name="T_Book1_09d_Phannuocnhaso9_KH Von 2012 gui BKH 1 2 2" xfId="5320" xr:uid="{00000000-0005-0000-0000-00006D1C0000}"/>
    <cellStyle name="T_Book1_09d_Phannuocnhaso9_KH Von 2012 gui BKH 1 2 2 2" xfId="11492" xr:uid="{00000000-0005-0000-0000-00006E1C0000}"/>
    <cellStyle name="T_Book1_09d_Phannuocnhaso9_KH Von 2012 gui BKH 1 2 2 3" xfId="11231" xr:uid="{00000000-0005-0000-0000-00006F1C0000}"/>
    <cellStyle name="T_Book1_09d_Phannuocnhaso9_KH Von 2012 gui BKH 1 2 2 4" xfId="9884" xr:uid="{00000000-0005-0000-0000-0000701C0000}"/>
    <cellStyle name="T_Book1_09d_Phannuocnhaso9_KH Von 2012 gui BKH 1 2 2 5" xfId="12222" xr:uid="{00000000-0005-0000-0000-0000711C0000}"/>
    <cellStyle name="T_Book1_09d_Phannuocnhaso9_KH Von 2012 gui BKH 1 2 3" xfId="11491" xr:uid="{00000000-0005-0000-0000-0000721C0000}"/>
    <cellStyle name="T_Book1_09d_Phannuocnhaso9_KH Von 2012 gui BKH 1 2 4" xfId="11230" xr:uid="{00000000-0005-0000-0000-0000731C0000}"/>
    <cellStyle name="T_Book1_09d_Phannuocnhaso9_KH Von 2012 gui BKH 1 2 5" xfId="9885" xr:uid="{00000000-0005-0000-0000-0000741C0000}"/>
    <cellStyle name="T_Book1_09d_Phannuocnhaso9_KH Von 2012 gui BKH 1 2 6" xfId="12221" xr:uid="{00000000-0005-0000-0000-0000751C0000}"/>
    <cellStyle name="T_Book1_09d_Phannuocnhaso9_KH Von 2012 gui BKH 1 3" xfId="11490" xr:uid="{00000000-0005-0000-0000-0000761C0000}"/>
    <cellStyle name="T_Book1_09d_Phannuocnhaso9_KH Von 2012 gui BKH 1 4" xfId="11229" xr:uid="{00000000-0005-0000-0000-0000771C0000}"/>
    <cellStyle name="T_Book1_09d_Phannuocnhaso9_KH Von 2012 gui BKH 1 5" xfId="9886" xr:uid="{00000000-0005-0000-0000-0000781C0000}"/>
    <cellStyle name="T_Book1_09d_Phannuocnhaso9_KH Von 2012 gui BKH 1 6" xfId="12220" xr:uid="{00000000-0005-0000-0000-0000791C0000}"/>
    <cellStyle name="T_Book1_09d_Phannuocnhaso9_KH Von 2012 gui BKH 1_BIEU KE HOACH  2015 (KTN 6.11 sua)" xfId="5321" xr:uid="{00000000-0005-0000-0000-00007A1C0000}"/>
    <cellStyle name="T_Book1_09d_Phannuocnhaso9_KH Von 2012 gui BKH 1_BIEU KE HOACH  2015 (KTN 6.11 sua) 2" xfId="11493" xr:uid="{00000000-0005-0000-0000-00007B1C0000}"/>
    <cellStyle name="T_Book1_09d_Phannuocnhaso9_KH Von 2012 gui BKH 1_BIEU KE HOACH  2015 (KTN 6.11 sua) 3" xfId="11232" xr:uid="{00000000-0005-0000-0000-00007C1C0000}"/>
    <cellStyle name="T_Book1_09d_Phannuocnhaso9_KH Von 2012 gui BKH 1_BIEU KE HOACH  2015 (KTN 6.11 sua) 4" xfId="9883" xr:uid="{00000000-0005-0000-0000-00007D1C0000}"/>
    <cellStyle name="T_Book1_09d_Phannuocnhaso9_KH Von 2012 gui BKH 1_BIEU KE HOACH  2015 (KTN 6.11 sua) 5" xfId="12223" xr:uid="{00000000-0005-0000-0000-00007E1C0000}"/>
    <cellStyle name="T_Book1_09d_Phannuocnhaso9_QD ke hoach dau thau" xfId="5322" xr:uid="{00000000-0005-0000-0000-00007F1C0000}"/>
    <cellStyle name="T_Book1_09d_Phannuocnhaso9_QD ke hoach dau thau 2" xfId="5323" xr:uid="{00000000-0005-0000-0000-0000801C0000}"/>
    <cellStyle name="T_Book1_09d_Phannuocnhaso9_QD ke hoach dau thau 2 2" xfId="5324" xr:uid="{00000000-0005-0000-0000-0000811C0000}"/>
    <cellStyle name="T_Book1_09d_Phannuocnhaso9_QD ke hoach dau thau 2 2 2" xfId="9880" xr:uid="{00000000-0005-0000-0000-0000821C0000}"/>
    <cellStyle name="T_Book1_09d_Phannuocnhaso9_QD ke hoach dau thau 2 3" xfId="9881" xr:uid="{00000000-0005-0000-0000-0000831C0000}"/>
    <cellStyle name="T_Book1_09d_Phannuocnhaso9_QD ke hoach dau thau 3" xfId="9882" xr:uid="{00000000-0005-0000-0000-0000841C0000}"/>
    <cellStyle name="T_Book1_09d_Phannuocnhaso9_QD ke hoach dau thau_BIEU KE HOACH  2015 (KTN 6.11 sua)" xfId="5325" xr:uid="{00000000-0005-0000-0000-0000851C0000}"/>
    <cellStyle name="T_Book1_09d_Phannuocnhaso9_QD ke hoach dau thau_BIEU KE HOACH  2015 (KTN 6.11 sua) 2" xfId="9879" xr:uid="{00000000-0005-0000-0000-0000861C0000}"/>
    <cellStyle name="T_Book1_09d_Phannuocnhaso9_Ra soat KH von 2011 (Huy-11-11-11)" xfId="5326" xr:uid="{00000000-0005-0000-0000-0000871C0000}"/>
    <cellStyle name="T_Book1_09d_Phannuocnhaso9_Ra soat KH von 2011 (Huy-11-11-11) 2" xfId="5327" xr:uid="{00000000-0005-0000-0000-0000881C0000}"/>
    <cellStyle name="T_Book1_09d_Phannuocnhaso9_Ra soat KH von 2011 (Huy-11-11-11) 2 2" xfId="5328" xr:uid="{00000000-0005-0000-0000-0000891C0000}"/>
    <cellStyle name="T_Book1_09d_Phannuocnhaso9_Ra soat KH von 2011 (Huy-11-11-11) 2 2 2" xfId="9876" xr:uid="{00000000-0005-0000-0000-00008A1C0000}"/>
    <cellStyle name="T_Book1_09d_Phannuocnhaso9_Ra soat KH von 2011 (Huy-11-11-11) 2 3" xfId="9877" xr:uid="{00000000-0005-0000-0000-00008B1C0000}"/>
    <cellStyle name="T_Book1_09d_Phannuocnhaso9_Ra soat KH von 2011 (Huy-11-11-11) 3" xfId="9878" xr:uid="{00000000-0005-0000-0000-00008C1C0000}"/>
    <cellStyle name="T_Book1_09d_Phannuocnhaso9_Ra soat KH von 2011 (Huy-11-11-11)_BIEU KE HOACH  2015 (KTN 6.11 sua)" xfId="5329" xr:uid="{00000000-0005-0000-0000-00008D1C0000}"/>
    <cellStyle name="T_Book1_09d_Phannuocnhaso9_Ra soat KH von 2011 (Huy-11-11-11)_BIEU KE HOACH  2015 (KTN 6.11 sua) 2" xfId="9875" xr:uid="{00000000-0005-0000-0000-00008E1C0000}"/>
    <cellStyle name="T_Book1_09d_Phannuocnhaso9_tinh toan hoang ha" xfId="5330" xr:uid="{00000000-0005-0000-0000-00008F1C0000}"/>
    <cellStyle name="T_Book1_09d_Phannuocnhaso9_tinh toan hoang ha 2" xfId="5331" xr:uid="{00000000-0005-0000-0000-0000901C0000}"/>
    <cellStyle name="T_Book1_09d_Phannuocnhaso9_tinh toan hoang ha 2 2" xfId="5332" xr:uid="{00000000-0005-0000-0000-0000911C0000}"/>
    <cellStyle name="T_Book1_09d_Phannuocnhaso9_tinh toan hoang ha 2 2 2" xfId="9872" xr:uid="{00000000-0005-0000-0000-0000921C0000}"/>
    <cellStyle name="T_Book1_09d_Phannuocnhaso9_tinh toan hoang ha 2 3" xfId="9873" xr:uid="{00000000-0005-0000-0000-0000931C0000}"/>
    <cellStyle name="T_Book1_09d_Phannuocnhaso9_tinh toan hoang ha 3" xfId="9874" xr:uid="{00000000-0005-0000-0000-0000941C0000}"/>
    <cellStyle name="T_Book1_09d_Phannuocnhaso9_tinh toan hoang ha_BIEU KE HOACH  2015 (KTN 6.11 sua)" xfId="5333" xr:uid="{00000000-0005-0000-0000-0000951C0000}"/>
    <cellStyle name="T_Book1_09d_Phannuocnhaso9_tinh toan hoang ha_BIEU KE HOACH  2015 (KTN 6.11 sua) 2" xfId="9871" xr:uid="{00000000-0005-0000-0000-0000961C0000}"/>
    <cellStyle name="T_Book1_09d_Phannuocnhaso9_Tong von ĐTPT" xfId="5334" xr:uid="{00000000-0005-0000-0000-0000971C0000}"/>
    <cellStyle name="T_Book1_09d_Phannuocnhaso9_Tong von ĐTPT 2" xfId="5335" xr:uid="{00000000-0005-0000-0000-0000981C0000}"/>
    <cellStyle name="T_Book1_09d_Phannuocnhaso9_Tong von ĐTPT 2 2" xfId="5336" xr:uid="{00000000-0005-0000-0000-0000991C0000}"/>
    <cellStyle name="T_Book1_09d_Phannuocnhaso9_Tong von ĐTPT 2 2 2" xfId="9868" xr:uid="{00000000-0005-0000-0000-00009A1C0000}"/>
    <cellStyle name="T_Book1_09d_Phannuocnhaso9_Tong von ĐTPT 2 3" xfId="9869" xr:uid="{00000000-0005-0000-0000-00009B1C0000}"/>
    <cellStyle name="T_Book1_09d_Phannuocnhaso9_Tong von ĐTPT 3" xfId="9870" xr:uid="{00000000-0005-0000-0000-00009C1C0000}"/>
    <cellStyle name="T_Book1_09d_Phannuocnhaso9_Tong von ĐTPT_BIEU KE HOACH  2015 (KTN 6.11 sua)" xfId="5337" xr:uid="{00000000-0005-0000-0000-00009D1C0000}"/>
    <cellStyle name="T_Book1_09d_Phannuocnhaso9_Tong von ĐTPT_BIEU KE HOACH  2015 (KTN 6.11 sua) 2" xfId="9867" xr:uid="{00000000-0005-0000-0000-00009E1C0000}"/>
    <cellStyle name="T_Book1_09d_Phannuocnhaso9_Viec Huy dang lam" xfId="5338" xr:uid="{00000000-0005-0000-0000-00009F1C0000}"/>
    <cellStyle name="T_Book1_09d_Phannuocnhaso9_Viec Huy dang lam 2" xfId="9866" xr:uid="{00000000-0005-0000-0000-0000A01C0000}"/>
    <cellStyle name="T_Book1_09d_Phannuocnhaso9_Viec Huy dang lam_CT 134" xfId="5339" xr:uid="{00000000-0005-0000-0000-0000A11C0000}"/>
    <cellStyle name="T_Book1_09d_Phannuocnhaso9_Viec Huy dang lam_CT 134 2" xfId="9865" xr:uid="{00000000-0005-0000-0000-0000A21C0000}"/>
    <cellStyle name="T_Book1_09f_TienluongThannhaso9" xfId="5340" xr:uid="{00000000-0005-0000-0000-0000A31C0000}"/>
    <cellStyle name="T_Book1_09f_TienluongThannhaso9 2" xfId="9864" xr:uid="{00000000-0005-0000-0000-0000A41C0000}"/>
    <cellStyle name="T_Book1_09f_TienluongThannhaso9_Bieu chi tieu KH 2014 (Huy-04-11)" xfId="5341" xr:uid="{00000000-0005-0000-0000-0000A51C0000}"/>
    <cellStyle name="T_Book1_09f_TienluongThannhaso9_Bieu chi tieu KH 2014 (Huy-04-11) 2" xfId="5342" xr:uid="{00000000-0005-0000-0000-0000A61C0000}"/>
    <cellStyle name="T_Book1_09f_TienluongThannhaso9_Bieu chi tieu KH 2014 (Huy-04-11) 2 2" xfId="9862" xr:uid="{00000000-0005-0000-0000-0000A71C0000}"/>
    <cellStyle name="T_Book1_09f_TienluongThannhaso9_Bieu chi tieu KH 2014 (Huy-04-11) 3" xfId="9863" xr:uid="{00000000-0005-0000-0000-0000A81C0000}"/>
    <cellStyle name="T_Book1_09f_TienluongThannhaso9_bieu ke hoach dau thau" xfId="5343" xr:uid="{00000000-0005-0000-0000-0000A91C0000}"/>
    <cellStyle name="T_Book1_09f_TienluongThannhaso9_bieu ke hoach dau thau 2" xfId="5344" xr:uid="{00000000-0005-0000-0000-0000AA1C0000}"/>
    <cellStyle name="T_Book1_09f_TienluongThannhaso9_bieu ke hoach dau thau 2 2" xfId="5345" xr:uid="{00000000-0005-0000-0000-0000AB1C0000}"/>
    <cellStyle name="T_Book1_09f_TienluongThannhaso9_bieu ke hoach dau thau 2 2 2" xfId="9859" xr:uid="{00000000-0005-0000-0000-0000AC1C0000}"/>
    <cellStyle name="T_Book1_09f_TienluongThannhaso9_bieu ke hoach dau thau 2 3" xfId="9860" xr:uid="{00000000-0005-0000-0000-0000AD1C0000}"/>
    <cellStyle name="T_Book1_09f_TienluongThannhaso9_bieu ke hoach dau thau 3" xfId="9861" xr:uid="{00000000-0005-0000-0000-0000AE1C0000}"/>
    <cellStyle name="T_Book1_09f_TienluongThannhaso9_bieu ke hoach dau thau truong mam non SKH" xfId="5346" xr:uid="{00000000-0005-0000-0000-0000AF1C0000}"/>
    <cellStyle name="T_Book1_09f_TienluongThannhaso9_bieu ke hoach dau thau truong mam non SKH 2" xfId="5347" xr:uid="{00000000-0005-0000-0000-0000B01C0000}"/>
    <cellStyle name="T_Book1_09f_TienluongThannhaso9_bieu ke hoach dau thau truong mam non SKH 2 2" xfId="5348" xr:uid="{00000000-0005-0000-0000-0000B11C0000}"/>
    <cellStyle name="T_Book1_09f_TienluongThannhaso9_bieu ke hoach dau thau truong mam non SKH 2 2 2" xfId="9856" xr:uid="{00000000-0005-0000-0000-0000B21C0000}"/>
    <cellStyle name="T_Book1_09f_TienluongThannhaso9_bieu ke hoach dau thau truong mam non SKH 2 3" xfId="9857" xr:uid="{00000000-0005-0000-0000-0000B31C0000}"/>
    <cellStyle name="T_Book1_09f_TienluongThannhaso9_bieu ke hoach dau thau truong mam non SKH 3" xfId="9858" xr:uid="{00000000-0005-0000-0000-0000B41C0000}"/>
    <cellStyle name="T_Book1_09f_TienluongThannhaso9_bieu ke hoach dau thau truong mam non SKH_BIEU KE HOACH  2015 (KTN 6.11 sua)" xfId="5349" xr:uid="{00000000-0005-0000-0000-0000B51C0000}"/>
    <cellStyle name="T_Book1_09f_TienluongThannhaso9_bieu ke hoach dau thau truong mam non SKH_BIEU KE HOACH  2015 (KTN 6.11 sua) 2" xfId="9855" xr:uid="{00000000-0005-0000-0000-0000B61C0000}"/>
    <cellStyle name="T_Book1_09f_TienluongThannhaso9_bieu ke hoach dau thau_BIEU KE HOACH  2015 (KTN 6.11 sua)" xfId="5350" xr:uid="{00000000-0005-0000-0000-0000B71C0000}"/>
    <cellStyle name="T_Book1_09f_TienluongThannhaso9_bieu ke hoach dau thau_BIEU KE HOACH  2015 (KTN 6.11 sua) 2" xfId="9854" xr:uid="{00000000-0005-0000-0000-0000B81C0000}"/>
    <cellStyle name="T_Book1_09f_TienluongThannhaso9_bieu tong hop lai kh von 2011 gui phong TH-KTDN" xfId="5351" xr:uid="{00000000-0005-0000-0000-0000B91C0000}"/>
    <cellStyle name="T_Book1_09f_TienluongThannhaso9_bieu tong hop lai kh von 2011 gui phong TH-KTDN 2" xfId="5352" xr:uid="{00000000-0005-0000-0000-0000BA1C0000}"/>
    <cellStyle name="T_Book1_09f_TienluongThannhaso9_bieu tong hop lai kh von 2011 gui phong TH-KTDN 2 2" xfId="5353" xr:uid="{00000000-0005-0000-0000-0000BB1C0000}"/>
    <cellStyle name="T_Book1_09f_TienluongThannhaso9_bieu tong hop lai kh von 2011 gui phong TH-KTDN 2 2 2" xfId="11507" xr:uid="{00000000-0005-0000-0000-0000BC1C0000}"/>
    <cellStyle name="T_Book1_09f_TienluongThannhaso9_bieu tong hop lai kh von 2011 gui phong TH-KTDN 2 2 3" xfId="11252" xr:uid="{00000000-0005-0000-0000-0000BD1C0000}"/>
    <cellStyle name="T_Book1_09f_TienluongThannhaso9_bieu tong hop lai kh von 2011 gui phong TH-KTDN 2 2 4" xfId="9851" xr:uid="{00000000-0005-0000-0000-0000BE1C0000}"/>
    <cellStyle name="T_Book1_09f_TienluongThannhaso9_bieu tong hop lai kh von 2011 gui phong TH-KTDN 2 2 5" xfId="12230" xr:uid="{00000000-0005-0000-0000-0000BF1C0000}"/>
    <cellStyle name="T_Book1_09f_TienluongThannhaso9_bieu tong hop lai kh von 2011 gui phong TH-KTDN 2 3" xfId="11506" xr:uid="{00000000-0005-0000-0000-0000C01C0000}"/>
    <cellStyle name="T_Book1_09f_TienluongThannhaso9_bieu tong hop lai kh von 2011 gui phong TH-KTDN 2 4" xfId="11251" xr:uid="{00000000-0005-0000-0000-0000C11C0000}"/>
    <cellStyle name="T_Book1_09f_TienluongThannhaso9_bieu tong hop lai kh von 2011 gui phong TH-KTDN 2 5" xfId="9852" xr:uid="{00000000-0005-0000-0000-0000C21C0000}"/>
    <cellStyle name="T_Book1_09f_TienluongThannhaso9_bieu tong hop lai kh von 2011 gui phong TH-KTDN 2 6" xfId="12229" xr:uid="{00000000-0005-0000-0000-0000C31C0000}"/>
    <cellStyle name="T_Book1_09f_TienluongThannhaso9_bieu tong hop lai kh von 2011 gui phong TH-KTDN 3" xfId="11505" xr:uid="{00000000-0005-0000-0000-0000C41C0000}"/>
    <cellStyle name="T_Book1_09f_TienluongThannhaso9_bieu tong hop lai kh von 2011 gui phong TH-KTDN 4" xfId="11254" xr:uid="{00000000-0005-0000-0000-0000C51C0000}"/>
    <cellStyle name="T_Book1_09f_TienluongThannhaso9_bieu tong hop lai kh von 2011 gui phong TH-KTDN 5" xfId="9853" xr:uid="{00000000-0005-0000-0000-0000C61C0000}"/>
    <cellStyle name="T_Book1_09f_TienluongThannhaso9_bieu tong hop lai kh von 2011 gui phong TH-KTDN 6" xfId="12228" xr:uid="{00000000-0005-0000-0000-0000C71C0000}"/>
    <cellStyle name="T_Book1_09f_TienluongThannhaso9_bieu tong hop lai kh von 2011 gui phong TH-KTDN_BIEU KE HOACH  2015 (KTN 6.11 sua)" xfId="5354" xr:uid="{00000000-0005-0000-0000-0000C81C0000}"/>
    <cellStyle name="T_Book1_09f_TienluongThannhaso9_bieu tong hop lai kh von 2011 gui phong TH-KTDN_BIEU KE HOACH  2015 (KTN 6.11 sua) 2" xfId="11508" xr:uid="{00000000-0005-0000-0000-0000C91C0000}"/>
    <cellStyle name="T_Book1_09f_TienluongThannhaso9_bieu tong hop lai kh von 2011 gui phong TH-KTDN_BIEU KE HOACH  2015 (KTN 6.11 sua) 3" xfId="11253" xr:uid="{00000000-0005-0000-0000-0000CA1C0000}"/>
    <cellStyle name="T_Book1_09f_TienluongThannhaso9_bieu tong hop lai kh von 2011 gui phong TH-KTDN_BIEU KE HOACH  2015 (KTN 6.11 sua) 4" xfId="9850" xr:uid="{00000000-0005-0000-0000-0000CB1C0000}"/>
    <cellStyle name="T_Book1_09f_TienluongThannhaso9_bieu tong hop lai kh von 2011 gui phong TH-KTDN_BIEU KE HOACH  2015 (KTN 6.11 sua) 5" xfId="12232" xr:uid="{00000000-0005-0000-0000-0000CC1C0000}"/>
    <cellStyle name="T_Book1_09f_TienluongThannhaso9_Book1" xfId="5355" xr:uid="{00000000-0005-0000-0000-0000CD1C0000}"/>
    <cellStyle name="T_Book1_09f_TienluongThannhaso9_Book1 2" xfId="5356" xr:uid="{00000000-0005-0000-0000-0000CE1C0000}"/>
    <cellStyle name="T_Book1_09f_TienluongThannhaso9_Book1 2 2" xfId="5357" xr:uid="{00000000-0005-0000-0000-0000CF1C0000}"/>
    <cellStyle name="T_Book1_09f_TienluongThannhaso9_Book1 2 2 2" xfId="9848" xr:uid="{00000000-0005-0000-0000-0000D01C0000}"/>
    <cellStyle name="T_Book1_09f_TienluongThannhaso9_Book1 2 3" xfId="9849" xr:uid="{00000000-0005-0000-0000-0000D11C0000}"/>
    <cellStyle name="T_Book1_09f_TienluongThannhaso9_Book1 3" xfId="9845" xr:uid="{00000000-0005-0000-0000-0000D21C0000}"/>
    <cellStyle name="T_Book1_09f_TienluongThannhaso9_Book1_BIEU KE HOACH  2015 (KTN 6.11 sua)" xfId="5358" xr:uid="{00000000-0005-0000-0000-0000D31C0000}"/>
    <cellStyle name="T_Book1_09f_TienluongThannhaso9_Book1_BIEU KE HOACH  2015 (KTN 6.11 sua) 2" xfId="9847" xr:uid="{00000000-0005-0000-0000-0000D41C0000}"/>
    <cellStyle name="T_Book1_09f_TienluongThannhaso9_Book1_Ke hoach 2010 (theo doi 11-8-2010)" xfId="5359" xr:uid="{00000000-0005-0000-0000-0000D51C0000}"/>
    <cellStyle name="T_Book1_09f_TienluongThannhaso9_Book1_Ke hoach 2010 (theo doi 11-8-2010) 2" xfId="5360" xr:uid="{00000000-0005-0000-0000-0000D61C0000}"/>
    <cellStyle name="T_Book1_09f_TienluongThannhaso9_Book1_Ke hoach 2010 (theo doi 11-8-2010) 2 2" xfId="5361" xr:uid="{00000000-0005-0000-0000-0000D71C0000}"/>
    <cellStyle name="T_Book1_09f_TienluongThannhaso9_Book1_Ke hoach 2010 (theo doi 11-8-2010) 2 2 2" xfId="11515" xr:uid="{00000000-0005-0000-0000-0000D81C0000}"/>
    <cellStyle name="T_Book1_09f_TienluongThannhaso9_Book1_Ke hoach 2010 (theo doi 11-8-2010) 2 2 3" xfId="11260" xr:uid="{00000000-0005-0000-0000-0000D91C0000}"/>
    <cellStyle name="T_Book1_09f_TienluongThannhaso9_Book1_Ke hoach 2010 (theo doi 11-8-2010) 2 2 4" xfId="9843" xr:uid="{00000000-0005-0000-0000-0000DA1C0000}"/>
    <cellStyle name="T_Book1_09f_TienluongThannhaso9_Book1_Ke hoach 2010 (theo doi 11-8-2010) 2 2 5" xfId="12234" xr:uid="{00000000-0005-0000-0000-0000DB1C0000}"/>
    <cellStyle name="T_Book1_09f_TienluongThannhaso9_Book1_Ke hoach 2010 (theo doi 11-8-2010) 2 3" xfId="11514" xr:uid="{00000000-0005-0000-0000-0000DC1C0000}"/>
    <cellStyle name="T_Book1_09f_TienluongThannhaso9_Book1_Ke hoach 2010 (theo doi 11-8-2010) 2 4" xfId="11256" xr:uid="{00000000-0005-0000-0000-0000DD1C0000}"/>
    <cellStyle name="T_Book1_09f_TienluongThannhaso9_Book1_Ke hoach 2010 (theo doi 11-8-2010) 2 5" xfId="9844" xr:uid="{00000000-0005-0000-0000-0000DE1C0000}"/>
    <cellStyle name="T_Book1_09f_TienluongThannhaso9_Book1_Ke hoach 2010 (theo doi 11-8-2010) 2 6" xfId="12233" xr:uid="{00000000-0005-0000-0000-0000DF1C0000}"/>
    <cellStyle name="T_Book1_09f_TienluongThannhaso9_Book1_Ke hoach 2010 (theo doi 11-8-2010) 3" xfId="11513" xr:uid="{00000000-0005-0000-0000-0000E01C0000}"/>
    <cellStyle name="T_Book1_09f_TienluongThannhaso9_Book1_Ke hoach 2010 (theo doi 11-8-2010) 4" xfId="11255" xr:uid="{00000000-0005-0000-0000-0000E11C0000}"/>
    <cellStyle name="T_Book1_09f_TienluongThannhaso9_Book1_Ke hoach 2010 (theo doi 11-8-2010) 5" xfId="9846" xr:uid="{00000000-0005-0000-0000-0000E21C0000}"/>
    <cellStyle name="T_Book1_09f_TienluongThannhaso9_Book1_Ke hoach 2010 (theo doi 11-8-2010) 6" xfId="12428" xr:uid="{00000000-0005-0000-0000-0000E31C0000}"/>
    <cellStyle name="T_Book1_09f_TienluongThannhaso9_Book1_Ke hoach 2010 (theo doi 11-8-2010)_BIEU KE HOACH  2015 (KTN 6.11 sua)" xfId="5362" xr:uid="{00000000-0005-0000-0000-0000E41C0000}"/>
    <cellStyle name="T_Book1_09f_TienluongThannhaso9_Book1_Ke hoach 2010 (theo doi 11-8-2010)_BIEU KE HOACH  2015 (KTN 6.11 sua) 2" xfId="11516" xr:uid="{00000000-0005-0000-0000-0000E51C0000}"/>
    <cellStyle name="T_Book1_09f_TienluongThannhaso9_Book1_Ke hoach 2010 (theo doi 11-8-2010)_BIEU KE HOACH  2015 (KTN 6.11 sua) 3" xfId="11261" xr:uid="{00000000-0005-0000-0000-0000E61C0000}"/>
    <cellStyle name="T_Book1_09f_TienluongThannhaso9_Book1_Ke hoach 2010 (theo doi 11-8-2010)_BIEU KE HOACH  2015 (KTN 6.11 sua) 4" xfId="9842" xr:uid="{00000000-0005-0000-0000-0000E71C0000}"/>
    <cellStyle name="T_Book1_09f_TienluongThannhaso9_Book1_Ke hoach 2010 (theo doi 11-8-2010)_BIEU KE HOACH  2015 (KTN 6.11 sua) 5" xfId="12235" xr:uid="{00000000-0005-0000-0000-0000E81C0000}"/>
    <cellStyle name="T_Book1_09f_TienluongThannhaso9_Book1_ke hoach dau thau 30-6-2010" xfId="5363" xr:uid="{00000000-0005-0000-0000-0000E91C0000}"/>
    <cellStyle name="T_Book1_09f_TienluongThannhaso9_Book1_ke hoach dau thau 30-6-2010 2" xfId="5364" xr:uid="{00000000-0005-0000-0000-0000EA1C0000}"/>
    <cellStyle name="T_Book1_09f_TienluongThannhaso9_Book1_ke hoach dau thau 30-6-2010 2 2" xfId="5365" xr:uid="{00000000-0005-0000-0000-0000EB1C0000}"/>
    <cellStyle name="T_Book1_09f_TienluongThannhaso9_Book1_ke hoach dau thau 30-6-2010 2 2 2" xfId="11519" xr:uid="{00000000-0005-0000-0000-0000EC1C0000}"/>
    <cellStyle name="T_Book1_09f_TienluongThannhaso9_Book1_ke hoach dau thau 30-6-2010 2 2 3" xfId="11264" xr:uid="{00000000-0005-0000-0000-0000ED1C0000}"/>
    <cellStyle name="T_Book1_09f_TienluongThannhaso9_Book1_ke hoach dau thau 30-6-2010 2 2 4" xfId="9839" xr:uid="{00000000-0005-0000-0000-0000EE1C0000}"/>
    <cellStyle name="T_Book1_09f_TienluongThannhaso9_Book1_ke hoach dau thau 30-6-2010 2 2 5" xfId="12238" xr:uid="{00000000-0005-0000-0000-0000EF1C0000}"/>
    <cellStyle name="T_Book1_09f_TienluongThannhaso9_Book1_ke hoach dau thau 30-6-2010 2 3" xfId="11518" xr:uid="{00000000-0005-0000-0000-0000F01C0000}"/>
    <cellStyle name="T_Book1_09f_TienluongThannhaso9_Book1_ke hoach dau thau 30-6-2010 2 4" xfId="11263" xr:uid="{00000000-0005-0000-0000-0000F11C0000}"/>
    <cellStyle name="T_Book1_09f_TienluongThannhaso9_Book1_ke hoach dau thau 30-6-2010 2 5" xfId="9840" xr:uid="{00000000-0005-0000-0000-0000F21C0000}"/>
    <cellStyle name="T_Book1_09f_TienluongThannhaso9_Book1_ke hoach dau thau 30-6-2010 2 6" xfId="12237" xr:uid="{00000000-0005-0000-0000-0000F31C0000}"/>
    <cellStyle name="T_Book1_09f_TienluongThannhaso9_Book1_ke hoach dau thau 30-6-2010 3" xfId="11517" xr:uid="{00000000-0005-0000-0000-0000F41C0000}"/>
    <cellStyle name="T_Book1_09f_TienluongThannhaso9_Book1_ke hoach dau thau 30-6-2010 4" xfId="11262" xr:uid="{00000000-0005-0000-0000-0000F51C0000}"/>
    <cellStyle name="T_Book1_09f_TienluongThannhaso9_Book1_ke hoach dau thau 30-6-2010 5" xfId="9841" xr:uid="{00000000-0005-0000-0000-0000F61C0000}"/>
    <cellStyle name="T_Book1_09f_TienluongThannhaso9_Book1_ke hoach dau thau 30-6-2010 6" xfId="12236" xr:uid="{00000000-0005-0000-0000-0000F71C0000}"/>
    <cellStyle name="T_Book1_09f_TienluongThannhaso9_Book1_ke hoach dau thau 30-6-2010_BIEU KE HOACH  2015 (KTN 6.11 sua)" xfId="5366" xr:uid="{00000000-0005-0000-0000-0000F81C0000}"/>
    <cellStyle name="T_Book1_09f_TienluongThannhaso9_Book1_ke hoach dau thau 30-6-2010_BIEU KE HOACH  2015 (KTN 6.11 sua) 2" xfId="11520" xr:uid="{00000000-0005-0000-0000-0000F91C0000}"/>
    <cellStyle name="T_Book1_09f_TienluongThannhaso9_Book1_ke hoach dau thau 30-6-2010_BIEU KE HOACH  2015 (KTN 6.11 sua) 3" xfId="11265" xr:uid="{00000000-0005-0000-0000-0000FA1C0000}"/>
    <cellStyle name="T_Book1_09f_TienluongThannhaso9_Book1_ke hoach dau thau 30-6-2010_BIEU KE HOACH  2015 (KTN 6.11 sua) 4" xfId="9838" xr:uid="{00000000-0005-0000-0000-0000FB1C0000}"/>
    <cellStyle name="T_Book1_09f_TienluongThannhaso9_Book1_ke hoach dau thau 30-6-2010_BIEU KE HOACH  2015 (KTN 6.11 sua) 5" xfId="12239" xr:uid="{00000000-0005-0000-0000-0000FC1C0000}"/>
    <cellStyle name="T_Book1_09f_TienluongThannhaso9_Copy of KH PHAN BO VON ĐỐI ỨNG NAM 2011 (30 TY phuong án gop WB)" xfId="5367" xr:uid="{00000000-0005-0000-0000-0000FD1C0000}"/>
    <cellStyle name="T_Book1_09f_TienluongThannhaso9_Copy of KH PHAN BO VON ĐỐI ỨNG NAM 2011 (30 TY phuong án gop WB) 2" xfId="5368" xr:uid="{00000000-0005-0000-0000-0000FE1C0000}"/>
    <cellStyle name="T_Book1_09f_TienluongThannhaso9_Copy of KH PHAN BO VON ĐỐI ỨNG NAM 2011 (30 TY phuong án gop WB) 2 2" xfId="5369" xr:uid="{00000000-0005-0000-0000-0000FF1C0000}"/>
    <cellStyle name="T_Book1_09f_TienluongThannhaso9_Copy of KH PHAN BO VON ĐỐI ỨNG NAM 2011 (30 TY phuong án gop WB) 2 2 2" xfId="11523" xr:uid="{00000000-0005-0000-0000-0000001D0000}"/>
    <cellStyle name="T_Book1_09f_TienluongThannhaso9_Copy of KH PHAN BO VON ĐỐI ỨNG NAM 2011 (30 TY phuong án gop WB) 2 2 3" xfId="11268" xr:uid="{00000000-0005-0000-0000-0000011D0000}"/>
    <cellStyle name="T_Book1_09f_TienluongThannhaso9_Copy of KH PHAN BO VON ĐỐI ỨNG NAM 2011 (30 TY phuong án gop WB) 2 2 4" xfId="9835" xr:uid="{00000000-0005-0000-0000-0000021D0000}"/>
    <cellStyle name="T_Book1_09f_TienluongThannhaso9_Copy of KH PHAN BO VON ĐỐI ỨNG NAM 2011 (30 TY phuong án gop WB) 2 2 5" xfId="12242" xr:uid="{00000000-0005-0000-0000-0000031D0000}"/>
    <cellStyle name="T_Book1_09f_TienluongThannhaso9_Copy of KH PHAN BO VON ĐỐI ỨNG NAM 2011 (30 TY phuong án gop WB) 2 3" xfId="11522" xr:uid="{00000000-0005-0000-0000-0000041D0000}"/>
    <cellStyle name="T_Book1_09f_TienluongThannhaso9_Copy of KH PHAN BO VON ĐỐI ỨNG NAM 2011 (30 TY phuong án gop WB) 2 4" xfId="11267" xr:uid="{00000000-0005-0000-0000-0000051D0000}"/>
    <cellStyle name="T_Book1_09f_TienluongThannhaso9_Copy of KH PHAN BO VON ĐỐI ỨNG NAM 2011 (30 TY phuong án gop WB) 2 5" xfId="9836" xr:uid="{00000000-0005-0000-0000-0000061D0000}"/>
    <cellStyle name="T_Book1_09f_TienluongThannhaso9_Copy of KH PHAN BO VON ĐỐI ỨNG NAM 2011 (30 TY phuong án gop WB) 2 6" xfId="12241" xr:uid="{00000000-0005-0000-0000-0000071D0000}"/>
    <cellStyle name="T_Book1_09f_TienluongThannhaso9_Copy of KH PHAN BO VON ĐỐI ỨNG NAM 2011 (30 TY phuong án gop WB) 3" xfId="11521" xr:uid="{00000000-0005-0000-0000-0000081D0000}"/>
    <cellStyle name="T_Book1_09f_TienluongThannhaso9_Copy of KH PHAN BO VON ĐỐI ỨNG NAM 2011 (30 TY phuong án gop WB) 4" xfId="11266" xr:uid="{00000000-0005-0000-0000-0000091D0000}"/>
    <cellStyle name="T_Book1_09f_TienluongThannhaso9_Copy of KH PHAN BO VON ĐỐI ỨNG NAM 2011 (30 TY phuong án gop WB) 5" xfId="9837" xr:uid="{00000000-0005-0000-0000-00000A1D0000}"/>
    <cellStyle name="T_Book1_09f_TienluongThannhaso9_Copy of KH PHAN BO VON ĐỐI ỨNG NAM 2011 (30 TY phuong án gop WB) 6" xfId="12240" xr:uid="{00000000-0005-0000-0000-00000B1D0000}"/>
    <cellStyle name="T_Book1_09f_TienluongThannhaso9_Copy of KH PHAN BO VON ĐỐI ỨNG NAM 2011 (30 TY phuong án gop WB)_BIEU KE HOACH  2015 (KTN 6.11 sua)" xfId="5370" xr:uid="{00000000-0005-0000-0000-00000C1D0000}"/>
    <cellStyle name="T_Book1_09f_TienluongThannhaso9_Copy of KH PHAN BO VON ĐỐI ỨNG NAM 2011 (30 TY phuong án gop WB)_BIEU KE HOACH  2015 (KTN 6.11 sua) 2" xfId="11524" xr:uid="{00000000-0005-0000-0000-00000D1D0000}"/>
    <cellStyle name="T_Book1_09f_TienluongThannhaso9_Copy of KH PHAN BO VON ĐỐI ỨNG NAM 2011 (30 TY phuong án gop WB)_BIEU KE HOACH  2015 (KTN 6.11 sua) 3" xfId="11269" xr:uid="{00000000-0005-0000-0000-00000E1D0000}"/>
    <cellStyle name="T_Book1_09f_TienluongThannhaso9_Copy of KH PHAN BO VON ĐỐI ỨNG NAM 2011 (30 TY phuong án gop WB)_BIEU KE HOACH  2015 (KTN 6.11 sua) 4" xfId="9834" xr:uid="{00000000-0005-0000-0000-00000F1D0000}"/>
    <cellStyle name="T_Book1_09f_TienluongThannhaso9_Copy of KH PHAN BO VON ĐỐI ỨNG NAM 2011 (30 TY phuong án gop WB)_BIEU KE HOACH  2015 (KTN 6.11 sua) 5" xfId="12447" xr:uid="{00000000-0005-0000-0000-0000101D0000}"/>
    <cellStyle name="T_Book1_09f_TienluongThannhaso9_DTTD chieng chan Tham lai 29-9-2009" xfId="5371" xr:uid="{00000000-0005-0000-0000-0000111D0000}"/>
    <cellStyle name="T_Book1_09f_TienluongThannhaso9_DTTD chieng chan Tham lai 29-9-2009 2" xfId="5372" xr:uid="{00000000-0005-0000-0000-0000121D0000}"/>
    <cellStyle name="T_Book1_09f_TienluongThannhaso9_DTTD chieng chan Tham lai 29-9-2009 2 2" xfId="5373" xr:uid="{00000000-0005-0000-0000-0000131D0000}"/>
    <cellStyle name="T_Book1_09f_TienluongThannhaso9_DTTD chieng chan Tham lai 29-9-2009 2 2 2" xfId="11527" xr:uid="{00000000-0005-0000-0000-0000141D0000}"/>
    <cellStyle name="T_Book1_09f_TienluongThannhaso9_DTTD chieng chan Tham lai 29-9-2009 2 2 3" xfId="11272" xr:uid="{00000000-0005-0000-0000-0000151D0000}"/>
    <cellStyle name="T_Book1_09f_TienluongThannhaso9_DTTD chieng chan Tham lai 29-9-2009 2 2 4" xfId="9831" xr:uid="{00000000-0005-0000-0000-0000161D0000}"/>
    <cellStyle name="T_Book1_09f_TienluongThannhaso9_DTTD chieng chan Tham lai 29-9-2009 2 2 5" xfId="12226" xr:uid="{00000000-0005-0000-0000-0000171D0000}"/>
    <cellStyle name="T_Book1_09f_TienluongThannhaso9_DTTD chieng chan Tham lai 29-9-2009 2 3" xfId="11526" xr:uid="{00000000-0005-0000-0000-0000181D0000}"/>
    <cellStyle name="T_Book1_09f_TienluongThannhaso9_DTTD chieng chan Tham lai 29-9-2009 2 4" xfId="11271" xr:uid="{00000000-0005-0000-0000-0000191D0000}"/>
    <cellStyle name="T_Book1_09f_TienluongThannhaso9_DTTD chieng chan Tham lai 29-9-2009 2 5" xfId="9832" xr:uid="{00000000-0005-0000-0000-00001A1D0000}"/>
    <cellStyle name="T_Book1_09f_TienluongThannhaso9_DTTD chieng chan Tham lai 29-9-2009 2 6" xfId="12225" xr:uid="{00000000-0005-0000-0000-00001B1D0000}"/>
    <cellStyle name="T_Book1_09f_TienluongThannhaso9_DTTD chieng chan Tham lai 29-9-2009 3" xfId="11525" xr:uid="{00000000-0005-0000-0000-00001C1D0000}"/>
    <cellStyle name="T_Book1_09f_TienluongThannhaso9_DTTD chieng chan Tham lai 29-9-2009 4" xfId="11270" xr:uid="{00000000-0005-0000-0000-00001D1D0000}"/>
    <cellStyle name="T_Book1_09f_TienluongThannhaso9_DTTD chieng chan Tham lai 29-9-2009 5" xfId="9833" xr:uid="{00000000-0005-0000-0000-00001E1D0000}"/>
    <cellStyle name="T_Book1_09f_TienluongThannhaso9_DTTD chieng chan Tham lai 29-9-2009 6" xfId="12900" xr:uid="{00000000-0005-0000-0000-00001F1D0000}"/>
    <cellStyle name="T_Book1_09f_TienluongThannhaso9_DTTD chieng chan Tham lai 29-9-2009_BIEU KE HOACH  2015 (KTN 6.11 sua)" xfId="5374" xr:uid="{00000000-0005-0000-0000-0000201D0000}"/>
    <cellStyle name="T_Book1_09f_TienluongThannhaso9_DTTD chieng chan Tham lai 29-9-2009_BIEU KE HOACH  2015 (KTN 6.11 sua) 2" xfId="11528" xr:uid="{00000000-0005-0000-0000-0000211D0000}"/>
    <cellStyle name="T_Book1_09f_TienluongThannhaso9_DTTD chieng chan Tham lai 29-9-2009_BIEU KE HOACH  2015 (KTN 6.11 sua) 3" xfId="11273" xr:uid="{00000000-0005-0000-0000-0000221D0000}"/>
    <cellStyle name="T_Book1_09f_TienluongThannhaso9_DTTD chieng chan Tham lai 29-9-2009_BIEU KE HOACH  2015 (KTN 6.11 sua) 4" xfId="9830" xr:uid="{00000000-0005-0000-0000-0000231D0000}"/>
    <cellStyle name="T_Book1_09f_TienluongThannhaso9_DTTD chieng chan Tham lai 29-9-2009_BIEU KE HOACH  2015 (KTN 6.11 sua) 5" xfId="12227" xr:uid="{00000000-0005-0000-0000-0000241D0000}"/>
    <cellStyle name="T_Book1_09f_TienluongThannhaso9_Du toan nuoc San Thang (GD2)" xfId="5375" xr:uid="{00000000-0005-0000-0000-0000251D0000}"/>
    <cellStyle name="T_Book1_09f_TienluongThannhaso9_Du toan nuoc San Thang (GD2) 2" xfId="5376" xr:uid="{00000000-0005-0000-0000-0000261D0000}"/>
    <cellStyle name="T_Book1_09f_TienluongThannhaso9_Du toan nuoc San Thang (GD2) 2 2" xfId="5377" xr:uid="{00000000-0005-0000-0000-0000271D0000}"/>
    <cellStyle name="T_Book1_09f_TienluongThannhaso9_Du toan nuoc San Thang (GD2) 2 2 2" xfId="9827" xr:uid="{00000000-0005-0000-0000-0000281D0000}"/>
    <cellStyle name="T_Book1_09f_TienluongThannhaso9_Du toan nuoc San Thang (GD2) 2 3" xfId="9828" xr:uid="{00000000-0005-0000-0000-0000291D0000}"/>
    <cellStyle name="T_Book1_09f_TienluongThannhaso9_Du toan nuoc San Thang (GD2) 3" xfId="9829" xr:uid="{00000000-0005-0000-0000-00002A1D0000}"/>
    <cellStyle name="T_Book1_09f_TienluongThannhaso9_Du toan nuoc San Thang (GD2)_BIEU KE HOACH  2015 (KTN 6.11 sua)" xfId="5378" xr:uid="{00000000-0005-0000-0000-00002B1D0000}"/>
    <cellStyle name="T_Book1_09f_TienluongThannhaso9_Du toan nuoc San Thang (GD2)_BIEU KE HOACH  2015 (KTN 6.11 sua) 2" xfId="9826" xr:uid="{00000000-0005-0000-0000-00002C1D0000}"/>
    <cellStyle name="T_Book1_09f_TienluongThannhaso9_dự toán 30a 2013" xfId="5379" xr:uid="{00000000-0005-0000-0000-00002D1D0000}"/>
    <cellStyle name="T_Book1_09f_TienluongThannhaso9_dự toán 30a 2013 2" xfId="9825" xr:uid="{00000000-0005-0000-0000-00002E1D0000}"/>
    <cellStyle name="T_Book1_09f_TienluongThannhaso9_Ke hoach 2010 (theo doi 11-8-2010)" xfId="5380" xr:uid="{00000000-0005-0000-0000-00002F1D0000}"/>
    <cellStyle name="T_Book1_09f_TienluongThannhaso9_Ke hoach 2010 (theo doi 11-8-2010) 2" xfId="5381" xr:uid="{00000000-0005-0000-0000-0000301D0000}"/>
    <cellStyle name="T_Book1_09f_TienluongThannhaso9_Ke hoach 2010 (theo doi 11-8-2010) 2 2" xfId="5382" xr:uid="{00000000-0005-0000-0000-0000311D0000}"/>
    <cellStyle name="T_Book1_09f_TienluongThannhaso9_Ke hoach 2010 (theo doi 11-8-2010) 2 2 2" xfId="9822" xr:uid="{00000000-0005-0000-0000-0000321D0000}"/>
    <cellStyle name="T_Book1_09f_TienluongThannhaso9_Ke hoach 2010 (theo doi 11-8-2010) 2 3" xfId="9823" xr:uid="{00000000-0005-0000-0000-0000331D0000}"/>
    <cellStyle name="T_Book1_09f_TienluongThannhaso9_Ke hoach 2010 (theo doi 11-8-2010) 3" xfId="9824" xr:uid="{00000000-0005-0000-0000-0000341D0000}"/>
    <cellStyle name="T_Book1_09f_TienluongThannhaso9_Ke hoach 2010 (theo doi 11-8-2010)_BIEU KE HOACH  2015 (KTN 6.11 sua)" xfId="5383" xr:uid="{00000000-0005-0000-0000-0000351D0000}"/>
    <cellStyle name="T_Book1_09f_TienluongThannhaso9_Ke hoach 2010 (theo doi 11-8-2010)_BIEU KE HOACH  2015 (KTN 6.11 sua) 2" xfId="9821" xr:uid="{00000000-0005-0000-0000-0000361D0000}"/>
    <cellStyle name="T_Book1_09f_TienluongThannhaso9_ke hoach dau thau 30-6-2010" xfId="5384" xr:uid="{00000000-0005-0000-0000-0000371D0000}"/>
    <cellStyle name="T_Book1_09f_TienluongThannhaso9_ke hoach dau thau 30-6-2010 2" xfId="5385" xr:uid="{00000000-0005-0000-0000-0000381D0000}"/>
    <cellStyle name="T_Book1_09f_TienluongThannhaso9_ke hoach dau thau 30-6-2010 2 2" xfId="5386" xr:uid="{00000000-0005-0000-0000-0000391D0000}"/>
    <cellStyle name="T_Book1_09f_TienluongThannhaso9_ke hoach dau thau 30-6-2010 2 2 2" xfId="9818" xr:uid="{00000000-0005-0000-0000-00003A1D0000}"/>
    <cellStyle name="T_Book1_09f_TienluongThannhaso9_ke hoach dau thau 30-6-2010 2 3" xfId="9819" xr:uid="{00000000-0005-0000-0000-00003B1D0000}"/>
    <cellStyle name="T_Book1_09f_TienluongThannhaso9_ke hoach dau thau 30-6-2010 3" xfId="9820" xr:uid="{00000000-0005-0000-0000-00003C1D0000}"/>
    <cellStyle name="T_Book1_09f_TienluongThannhaso9_ke hoach dau thau 30-6-2010_BIEU KE HOACH  2015 (KTN 6.11 sua)" xfId="5387" xr:uid="{00000000-0005-0000-0000-00003D1D0000}"/>
    <cellStyle name="T_Book1_09f_TienluongThannhaso9_ke hoach dau thau 30-6-2010_BIEU KE HOACH  2015 (KTN 6.11 sua) 2" xfId="9817" xr:uid="{00000000-0005-0000-0000-00003E1D0000}"/>
    <cellStyle name="T_Book1_09f_TienluongThannhaso9_KH Von 2012 gui BKH 1" xfId="5388" xr:uid="{00000000-0005-0000-0000-00003F1D0000}"/>
    <cellStyle name="T_Book1_09f_TienluongThannhaso9_KH Von 2012 gui BKH 1 2" xfId="5389" xr:uid="{00000000-0005-0000-0000-0000401D0000}"/>
    <cellStyle name="T_Book1_09f_TienluongThannhaso9_KH Von 2012 gui BKH 1 2 2" xfId="5390" xr:uid="{00000000-0005-0000-0000-0000411D0000}"/>
    <cellStyle name="T_Book1_09f_TienluongThannhaso9_KH Von 2012 gui BKH 1 2 2 2" xfId="11536" xr:uid="{00000000-0005-0000-0000-0000421D0000}"/>
    <cellStyle name="T_Book1_09f_TienluongThannhaso9_KH Von 2012 gui BKH 1 2 2 3" xfId="11291" xr:uid="{00000000-0005-0000-0000-0000431D0000}"/>
    <cellStyle name="T_Book1_09f_TienluongThannhaso9_KH Von 2012 gui BKH 1 2 2 4" xfId="9814" xr:uid="{00000000-0005-0000-0000-0000441D0000}"/>
    <cellStyle name="T_Book1_09f_TienluongThannhaso9_KH Von 2012 gui BKH 1 2 2 5" xfId="12433" xr:uid="{00000000-0005-0000-0000-0000451D0000}"/>
    <cellStyle name="T_Book1_09f_TienluongThannhaso9_KH Von 2012 gui BKH 1 2 3" xfId="11535" xr:uid="{00000000-0005-0000-0000-0000461D0000}"/>
    <cellStyle name="T_Book1_09f_TienluongThannhaso9_KH Von 2012 gui BKH 1 2 4" xfId="11290" xr:uid="{00000000-0005-0000-0000-0000471D0000}"/>
    <cellStyle name="T_Book1_09f_TienluongThannhaso9_KH Von 2012 gui BKH 1 2 5" xfId="9815" xr:uid="{00000000-0005-0000-0000-0000481D0000}"/>
    <cellStyle name="T_Book1_09f_TienluongThannhaso9_KH Von 2012 gui BKH 1 2 6" xfId="12432" xr:uid="{00000000-0005-0000-0000-0000491D0000}"/>
    <cellStyle name="T_Book1_09f_TienluongThannhaso9_KH Von 2012 gui BKH 1 3" xfId="11534" xr:uid="{00000000-0005-0000-0000-00004A1D0000}"/>
    <cellStyle name="T_Book1_09f_TienluongThannhaso9_KH Von 2012 gui BKH 1 4" xfId="11289" xr:uid="{00000000-0005-0000-0000-00004B1D0000}"/>
    <cellStyle name="T_Book1_09f_TienluongThannhaso9_KH Von 2012 gui BKH 1 5" xfId="9816" xr:uid="{00000000-0005-0000-0000-00004C1D0000}"/>
    <cellStyle name="T_Book1_09f_TienluongThannhaso9_KH Von 2012 gui BKH 1 6" xfId="12899" xr:uid="{00000000-0005-0000-0000-00004D1D0000}"/>
    <cellStyle name="T_Book1_09f_TienluongThannhaso9_KH Von 2012 gui BKH 1_BIEU KE HOACH  2015 (KTN 6.11 sua)" xfId="5391" xr:uid="{00000000-0005-0000-0000-00004E1D0000}"/>
    <cellStyle name="T_Book1_09f_TienluongThannhaso9_KH Von 2012 gui BKH 1_BIEU KE HOACH  2015 (KTN 6.11 sua) 2" xfId="11537" xr:uid="{00000000-0005-0000-0000-00004F1D0000}"/>
    <cellStyle name="T_Book1_09f_TienluongThannhaso9_KH Von 2012 gui BKH 1_BIEU KE HOACH  2015 (KTN 6.11 sua) 3" xfId="11292" xr:uid="{00000000-0005-0000-0000-0000501D0000}"/>
    <cellStyle name="T_Book1_09f_TienluongThannhaso9_KH Von 2012 gui BKH 1_BIEU KE HOACH  2015 (KTN 6.11 sua) 4" xfId="9813" xr:uid="{00000000-0005-0000-0000-0000511D0000}"/>
    <cellStyle name="T_Book1_09f_TienluongThannhaso9_KH Von 2012 gui BKH 1_BIEU KE HOACH  2015 (KTN 6.11 sua) 5" xfId="12434" xr:uid="{00000000-0005-0000-0000-0000521D0000}"/>
    <cellStyle name="T_Book1_09f_TienluongThannhaso9_QD ke hoach dau thau" xfId="5392" xr:uid="{00000000-0005-0000-0000-0000531D0000}"/>
    <cellStyle name="T_Book1_09f_TienluongThannhaso9_QD ke hoach dau thau 2" xfId="5393" xr:uid="{00000000-0005-0000-0000-0000541D0000}"/>
    <cellStyle name="T_Book1_09f_TienluongThannhaso9_QD ke hoach dau thau 2 2" xfId="5394" xr:uid="{00000000-0005-0000-0000-0000551D0000}"/>
    <cellStyle name="T_Book1_09f_TienluongThannhaso9_QD ke hoach dau thau 2 2 2" xfId="9810" xr:uid="{00000000-0005-0000-0000-0000561D0000}"/>
    <cellStyle name="T_Book1_09f_TienluongThannhaso9_QD ke hoach dau thau 2 3" xfId="9811" xr:uid="{00000000-0005-0000-0000-0000571D0000}"/>
    <cellStyle name="T_Book1_09f_TienluongThannhaso9_QD ke hoach dau thau 3" xfId="9812" xr:uid="{00000000-0005-0000-0000-0000581D0000}"/>
    <cellStyle name="T_Book1_09f_TienluongThannhaso9_QD ke hoach dau thau_BIEU KE HOACH  2015 (KTN 6.11 sua)" xfId="5395" xr:uid="{00000000-0005-0000-0000-0000591D0000}"/>
    <cellStyle name="T_Book1_09f_TienluongThannhaso9_QD ke hoach dau thau_BIEU KE HOACH  2015 (KTN 6.11 sua) 2" xfId="9809" xr:uid="{00000000-0005-0000-0000-00005A1D0000}"/>
    <cellStyle name="T_Book1_09f_TienluongThannhaso9_Ra soat KH von 2011 (Huy-11-11-11)" xfId="5396" xr:uid="{00000000-0005-0000-0000-00005B1D0000}"/>
    <cellStyle name="T_Book1_09f_TienluongThannhaso9_Ra soat KH von 2011 (Huy-11-11-11) 2" xfId="5397" xr:uid="{00000000-0005-0000-0000-00005C1D0000}"/>
    <cellStyle name="T_Book1_09f_TienluongThannhaso9_Ra soat KH von 2011 (Huy-11-11-11) 2 2" xfId="5398" xr:uid="{00000000-0005-0000-0000-00005D1D0000}"/>
    <cellStyle name="T_Book1_09f_TienluongThannhaso9_Ra soat KH von 2011 (Huy-11-11-11) 2 2 2" xfId="9806" xr:uid="{00000000-0005-0000-0000-00005E1D0000}"/>
    <cellStyle name="T_Book1_09f_TienluongThannhaso9_Ra soat KH von 2011 (Huy-11-11-11) 2 3" xfId="9807" xr:uid="{00000000-0005-0000-0000-00005F1D0000}"/>
    <cellStyle name="T_Book1_09f_TienluongThannhaso9_Ra soat KH von 2011 (Huy-11-11-11) 3" xfId="9808" xr:uid="{00000000-0005-0000-0000-0000601D0000}"/>
    <cellStyle name="T_Book1_09f_TienluongThannhaso9_Ra soat KH von 2011 (Huy-11-11-11)_BIEU KE HOACH  2015 (KTN 6.11 sua)" xfId="5399" xr:uid="{00000000-0005-0000-0000-0000611D0000}"/>
    <cellStyle name="T_Book1_09f_TienluongThannhaso9_Ra soat KH von 2011 (Huy-11-11-11)_BIEU KE HOACH  2015 (KTN 6.11 sua) 2" xfId="9805" xr:uid="{00000000-0005-0000-0000-0000621D0000}"/>
    <cellStyle name="T_Book1_09f_TienluongThannhaso9_tinh toan hoang ha" xfId="5400" xr:uid="{00000000-0005-0000-0000-0000631D0000}"/>
    <cellStyle name="T_Book1_09f_TienluongThannhaso9_tinh toan hoang ha 2" xfId="5401" xr:uid="{00000000-0005-0000-0000-0000641D0000}"/>
    <cellStyle name="T_Book1_09f_TienluongThannhaso9_tinh toan hoang ha 2 2" xfId="5402" xr:uid="{00000000-0005-0000-0000-0000651D0000}"/>
    <cellStyle name="T_Book1_09f_TienluongThannhaso9_tinh toan hoang ha 2 2 2" xfId="9802" xr:uid="{00000000-0005-0000-0000-0000661D0000}"/>
    <cellStyle name="T_Book1_09f_TienluongThannhaso9_tinh toan hoang ha 2 3" xfId="9803" xr:uid="{00000000-0005-0000-0000-0000671D0000}"/>
    <cellStyle name="T_Book1_09f_TienluongThannhaso9_tinh toan hoang ha 3" xfId="9804" xr:uid="{00000000-0005-0000-0000-0000681D0000}"/>
    <cellStyle name="T_Book1_09f_TienluongThannhaso9_tinh toan hoang ha_BIEU KE HOACH  2015 (KTN 6.11 sua)" xfId="5403" xr:uid="{00000000-0005-0000-0000-0000691D0000}"/>
    <cellStyle name="T_Book1_09f_TienluongThannhaso9_tinh toan hoang ha_BIEU KE HOACH  2015 (KTN 6.11 sua) 2" xfId="9801" xr:uid="{00000000-0005-0000-0000-00006A1D0000}"/>
    <cellStyle name="T_Book1_09f_TienluongThannhaso9_Tong von ĐTPT" xfId="5404" xr:uid="{00000000-0005-0000-0000-00006B1D0000}"/>
    <cellStyle name="T_Book1_09f_TienluongThannhaso9_Tong von ĐTPT 2" xfId="5405" xr:uid="{00000000-0005-0000-0000-00006C1D0000}"/>
    <cellStyle name="T_Book1_09f_TienluongThannhaso9_Tong von ĐTPT 2 2" xfId="5406" xr:uid="{00000000-0005-0000-0000-00006D1D0000}"/>
    <cellStyle name="T_Book1_09f_TienluongThannhaso9_Tong von ĐTPT 2 2 2" xfId="9798" xr:uid="{00000000-0005-0000-0000-00006E1D0000}"/>
    <cellStyle name="T_Book1_09f_TienluongThannhaso9_Tong von ĐTPT 2 3" xfId="9799" xr:uid="{00000000-0005-0000-0000-00006F1D0000}"/>
    <cellStyle name="T_Book1_09f_TienluongThannhaso9_Tong von ĐTPT 3" xfId="9800" xr:uid="{00000000-0005-0000-0000-0000701D0000}"/>
    <cellStyle name="T_Book1_09f_TienluongThannhaso9_Tong von ĐTPT_BIEU KE HOACH  2015 (KTN 6.11 sua)" xfId="5407" xr:uid="{00000000-0005-0000-0000-0000711D0000}"/>
    <cellStyle name="T_Book1_09f_TienluongThannhaso9_Tong von ĐTPT_BIEU KE HOACH  2015 (KTN 6.11 sua) 2" xfId="9797" xr:uid="{00000000-0005-0000-0000-0000721D0000}"/>
    <cellStyle name="T_Book1_09f_TienluongThannhaso9_Viec Huy dang lam" xfId="5408" xr:uid="{00000000-0005-0000-0000-0000731D0000}"/>
    <cellStyle name="T_Book1_09f_TienluongThannhaso9_Viec Huy dang lam 2" xfId="9796" xr:uid="{00000000-0005-0000-0000-0000741D0000}"/>
    <cellStyle name="T_Book1_09f_TienluongThannhaso9_Viec Huy dang lam_CT 134" xfId="5409" xr:uid="{00000000-0005-0000-0000-0000751D0000}"/>
    <cellStyle name="T_Book1_09f_TienluongThannhaso9_Viec Huy dang lam_CT 134 2" xfId="9795" xr:uid="{00000000-0005-0000-0000-0000761D0000}"/>
    <cellStyle name="T_Book1_1" xfId="5410" xr:uid="{00000000-0005-0000-0000-0000771D0000}"/>
    <cellStyle name="T_Book1_1 2" xfId="5411" xr:uid="{00000000-0005-0000-0000-0000781D0000}"/>
    <cellStyle name="T_Book1_1 2 2" xfId="5412" xr:uid="{00000000-0005-0000-0000-0000791D0000}"/>
    <cellStyle name="T_Book1_1 2 2 2" xfId="9792" xr:uid="{00000000-0005-0000-0000-00007A1D0000}"/>
    <cellStyle name="T_Book1_1 2 3" xfId="9793" xr:uid="{00000000-0005-0000-0000-00007B1D0000}"/>
    <cellStyle name="T_Book1_1 3" xfId="5413" xr:uid="{00000000-0005-0000-0000-00007C1D0000}"/>
    <cellStyle name="T_Book1_1 3 2" xfId="9791" xr:uid="{00000000-0005-0000-0000-00007D1D0000}"/>
    <cellStyle name="T_Book1_1 4" xfId="5414" xr:uid="{00000000-0005-0000-0000-00007E1D0000}"/>
    <cellStyle name="T_Book1_1 4 2" xfId="9790" xr:uid="{00000000-0005-0000-0000-00007F1D0000}"/>
    <cellStyle name="T_Book1_1 5" xfId="9794" xr:uid="{00000000-0005-0000-0000-0000801D0000}"/>
    <cellStyle name="T_Book1_1_Bao cao danh muc cac cong trinh tren dia ban huyen 4-2010" xfId="5415" xr:uid="{00000000-0005-0000-0000-0000811D0000}"/>
    <cellStyle name="T_Book1_1_Bao cao danh muc cac cong trinh tren dia ban huyen 4-2010 2" xfId="9789" xr:uid="{00000000-0005-0000-0000-0000821D0000}"/>
    <cellStyle name="T_Book1_1_Bao cao TPCP" xfId="5416" xr:uid="{00000000-0005-0000-0000-0000831D0000}"/>
    <cellStyle name="T_Book1_1_Bao cao TPCP 2" xfId="5417" xr:uid="{00000000-0005-0000-0000-0000841D0000}"/>
    <cellStyle name="T_Book1_1_Bao cao TPCP 2 2" xfId="5418" xr:uid="{00000000-0005-0000-0000-0000851D0000}"/>
    <cellStyle name="T_Book1_1_Bao cao TPCP 2 2 2" xfId="9786" xr:uid="{00000000-0005-0000-0000-0000861D0000}"/>
    <cellStyle name="T_Book1_1_Bao cao TPCP 2 3" xfId="9787" xr:uid="{00000000-0005-0000-0000-0000871D0000}"/>
    <cellStyle name="T_Book1_1_Bao cao TPCP 3" xfId="9788" xr:uid="{00000000-0005-0000-0000-0000881D0000}"/>
    <cellStyle name="T_Book1_1_Bao cao TPCP_BIEU KE HOACH  2015 (KTN 6.11 sua)" xfId="5419" xr:uid="{00000000-0005-0000-0000-0000891D0000}"/>
    <cellStyle name="T_Book1_1_Bao cao TPCP_BIEU KE HOACH  2015 (KTN 6.11 sua) 2" xfId="9785" xr:uid="{00000000-0005-0000-0000-00008A1D0000}"/>
    <cellStyle name="T_Book1_1_bao_cao_TH_th_cong_tac_dau_thau_-_ngay251209" xfId="5420" xr:uid="{00000000-0005-0000-0000-00008B1D0000}"/>
    <cellStyle name="T_Book1_1_bao_cao_TH_th_cong_tac_dau_thau_-_ngay251209 2" xfId="9784" xr:uid="{00000000-0005-0000-0000-00008C1D0000}"/>
    <cellStyle name="T_Book1_1_Bieu chi tieu KH 2014 (Huy-04-11)" xfId="5421" xr:uid="{00000000-0005-0000-0000-00008D1D0000}"/>
    <cellStyle name="T_Book1_1_Bieu chi tieu KH 2014 (Huy-04-11) 2" xfId="9783" xr:uid="{00000000-0005-0000-0000-00008E1D0000}"/>
    <cellStyle name="T_Book1_1_BIEU KE HOACH  2015 (KTN 6.11 sua)" xfId="5422" xr:uid="{00000000-0005-0000-0000-00008F1D0000}"/>
    <cellStyle name="T_Book1_1_BIEU KE HOACH  2015 (KTN 6.11 sua) 2" xfId="9782" xr:uid="{00000000-0005-0000-0000-0000901D0000}"/>
    <cellStyle name="T_Book1_1_bieu ke hoach dau thau" xfId="5423" xr:uid="{00000000-0005-0000-0000-0000911D0000}"/>
    <cellStyle name="T_Book1_1_bieu ke hoach dau thau 2" xfId="5424" xr:uid="{00000000-0005-0000-0000-0000921D0000}"/>
    <cellStyle name="T_Book1_1_bieu ke hoach dau thau 2 2" xfId="9780" xr:uid="{00000000-0005-0000-0000-0000931D0000}"/>
    <cellStyle name="T_Book1_1_bieu ke hoach dau thau 3" xfId="9781" xr:uid="{00000000-0005-0000-0000-0000941D0000}"/>
    <cellStyle name="T_Book1_1_bieu ke hoach dau thau truong mam non SKH" xfId="5425" xr:uid="{00000000-0005-0000-0000-0000951D0000}"/>
    <cellStyle name="T_Book1_1_bieu ke hoach dau thau truong mam non SKH 2" xfId="5426" xr:uid="{00000000-0005-0000-0000-0000961D0000}"/>
    <cellStyle name="T_Book1_1_bieu ke hoach dau thau truong mam non SKH 2 2" xfId="9778" xr:uid="{00000000-0005-0000-0000-0000971D0000}"/>
    <cellStyle name="T_Book1_1_bieu ke hoach dau thau truong mam non SKH 3" xfId="9779" xr:uid="{00000000-0005-0000-0000-0000981D0000}"/>
    <cellStyle name="T_Book1_1_bieu ke hoach dau thau truong mam non SKH_BIEU KE HOACH  2015 (KTN 6.11 sua)" xfId="5427" xr:uid="{00000000-0005-0000-0000-0000991D0000}"/>
    <cellStyle name="T_Book1_1_bieu ke hoach dau thau truong mam non SKH_BIEU KE HOACH  2015 (KTN 6.11 sua) 2" xfId="9777" xr:uid="{00000000-0005-0000-0000-00009A1D0000}"/>
    <cellStyle name="T_Book1_1_bieu ke hoach dau thau_BIEU KE HOACH  2015 (KTN 6.11 sua)" xfId="5428" xr:uid="{00000000-0005-0000-0000-00009B1D0000}"/>
    <cellStyle name="T_Book1_1_bieu ke hoach dau thau_BIEU KE HOACH  2015 (KTN 6.11 sua) 2" xfId="9776" xr:uid="{00000000-0005-0000-0000-00009C1D0000}"/>
    <cellStyle name="T_Book1_1_bieu tong hop lai kh von 2011 gui phong TH-KTDN" xfId="5429" xr:uid="{00000000-0005-0000-0000-00009D1D0000}"/>
    <cellStyle name="T_Book1_1_bieu tong hop lai kh von 2011 gui phong TH-KTDN 2" xfId="5430" xr:uid="{00000000-0005-0000-0000-00009E1D0000}"/>
    <cellStyle name="T_Book1_1_bieu tong hop lai kh von 2011 gui phong TH-KTDN 2 2" xfId="5431" xr:uid="{00000000-0005-0000-0000-00009F1D0000}"/>
    <cellStyle name="T_Book1_1_bieu tong hop lai kh von 2011 gui phong TH-KTDN 2 2 2" xfId="9773" xr:uid="{00000000-0005-0000-0000-0000A01D0000}"/>
    <cellStyle name="T_Book1_1_bieu tong hop lai kh von 2011 gui phong TH-KTDN 2 3" xfId="9774" xr:uid="{00000000-0005-0000-0000-0000A11D0000}"/>
    <cellStyle name="T_Book1_1_bieu tong hop lai kh von 2011 gui phong TH-KTDN 3" xfId="9775" xr:uid="{00000000-0005-0000-0000-0000A21D0000}"/>
    <cellStyle name="T_Book1_1_bieu tong hop lai kh von 2011 gui phong TH-KTDN_BIEU KE HOACH  2015 (KTN 6.11 sua)" xfId="5432" xr:uid="{00000000-0005-0000-0000-0000A31D0000}"/>
    <cellStyle name="T_Book1_1_bieu tong hop lai kh von 2011 gui phong TH-KTDN_BIEU KE HOACH  2015 (KTN 6.11 sua) 2" xfId="9772" xr:uid="{00000000-0005-0000-0000-0000A41D0000}"/>
    <cellStyle name="T_Book1_1_Bieu tong hop nhu cau ung 2011 da chon loc -Mien nui" xfId="5433" xr:uid="{00000000-0005-0000-0000-0000A51D0000}"/>
    <cellStyle name="T_Book1_1_Bieu tong hop nhu cau ung 2011 da chon loc -Mien nui 2" xfId="5434" xr:uid="{00000000-0005-0000-0000-0000A61D0000}"/>
    <cellStyle name="T_Book1_1_Bieu tong hop nhu cau ung 2011 da chon loc -Mien nui 2 2" xfId="9770" xr:uid="{00000000-0005-0000-0000-0000A71D0000}"/>
    <cellStyle name="T_Book1_1_Bieu tong hop nhu cau ung 2011 da chon loc -Mien nui 3" xfId="9771" xr:uid="{00000000-0005-0000-0000-0000A81D0000}"/>
    <cellStyle name="T_Book1_1_Bieu tong hop nhu cau ung 2011 da chon loc -Mien nui_CT 134" xfId="5435" xr:uid="{00000000-0005-0000-0000-0000A91D0000}"/>
    <cellStyle name="T_Book1_1_Bieu tong hop nhu cau ung 2011 da chon loc -Mien nui_CT 134 2" xfId="9769" xr:uid="{00000000-0005-0000-0000-0000AA1D0000}"/>
    <cellStyle name="T_Book1_1_BIỂU TỔNG HỢP LẦN CUỐI SỬA THEO NGHI QUYẾT SỐ 81" xfId="5436" xr:uid="{00000000-0005-0000-0000-0000AB1D0000}"/>
    <cellStyle name="T_Book1_1_BIỂU TỔNG HỢP LẦN CUỐI SỬA THEO NGHI QUYẾT SỐ 81 2" xfId="9768" xr:uid="{00000000-0005-0000-0000-0000AC1D0000}"/>
    <cellStyle name="T_Book1_1_Book1" xfId="5437" xr:uid="{00000000-0005-0000-0000-0000AD1D0000}"/>
    <cellStyle name="T_Book1_1_Book1 2" xfId="5438" xr:uid="{00000000-0005-0000-0000-0000AE1D0000}"/>
    <cellStyle name="T_Book1_1_Book1 2 2" xfId="9766" xr:uid="{00000000-0005-0000-0000-0000AF1D0000}"/>
    <cellStyle name="T_Book1_1_Book1 3" xfId="5439" xr:uid="{00000000-0005-0000-0000-0000B01D0000}"/>
    <cellStyle name="T_Book1_1_Book1 3 2" xfId="9765" xr:uid="{00000000-0005-0000-0000-0000B11D0000}"/>
    <cellStyle name="T_Book1_1_Book1 4" xfId="9767" xr:uid="{00000000-0005-0000-0000-0000B21D0000}"/>
    <cellStyle name="T_Book1_1_Book1_1" xfId="5440" xr:uid="{00000000-0005-0000-0000-0000B31D0000}"/>
    <cellStyle name="T_Book1_1_Book1_1 2" xfId="5441" xr:uid="{00000000-0005-0000-0000-0000B41D0000}"/>
    <cellStyle name="T_Book1_1_Book1_1 2 2" xfId="5442" xr:uid="{00000000-0005-0000-0000-0000B51D0000}"/>
    <cellStyle name="T_Book1_1_Book1_1 2 2 2" xfId="9762" xr:uid="{00000000-0005-0000-0000-0000B61D0000}"/>
    <cellStyle name="T_Book1_1_Book1_1 2 3" xfId="9763" xr:uid="{00000000-0005-0000-0000-0000B71D0000}"/>
    <cellStyle name="T_Book1_1_Book1_1 3" xfId="9764" xr:uid="{00000000-0005-0000-0000-0000B81D0000}"/>
    <cellStyle name="T_Book1_1_Book1_1_Bao cao TPCP" xfId="5443" xr:uid="{00000000-0005-0000-0000-0000B91D0000}"/>
    <cellStyle name="T_Book1_1_Book1_1_Bao cao TPCP 2" xfId="9761" xr:uid="{00000000-0005-0000-0000-0000BA1D0000}"/>
    <cellStyle name="T_Book1_1_Book1_1_BIEU KE HOACH  2015 (KTN 6.11 sua)" xfId="5444" xr:uid="{00000000-0005-0000-0000-0000BB1D0000}"/>
    <cellStyle name="T_Book1_1_Book1_1_BIEU KE HOACH  2015 (KTN 6.11 sua) 2" xfId="9752" xr:uid="{00000000-0005-0000-0000-0000BC1D0000}"/>
    <cellStyle name="T_Book1_1_Book1_1_dự toán 30a 2013" xfId="5445" xr:uid="{00000000-0005-0000-0000-0000BD1D0000}"/>
    <cellStyle name="T_Book1_1_Book1_1_dự toán 30a 2013 2" xfId="9760" xr:uid="{00000000-0005-0000-0000-0000BE1D0000}"/>
    <cellStyle name="T_Book1_1_Book1_1_Ke hoach 2010 (theo doi 11-8-2010)" xfId="5446" xr:uid="{00000000-0005-0000-0000-0000BF1D0000}"/>
    <cellStyle name="T_Book1_1_Book1_1_Ke hoach 2010 (theo doi 11-8-2010) 2" xfId="9759" xr:uid="{00000000-0005-0000-0000-0000C01D0000}"/>
    <cellStyle name="T_Book1_1_Book1_1_ke hoach dau thau 30-6-2010" xfId="5447" xr:uid="{00000000-0005-0000-0000-0000C11D0000}"/>
    <cellStyle name="T_Book1_1_Book1_1_ke hoach dau thau 30-6-2010 2" xfId="5448" xr:uid="{00000000-0005-0000-0000-0000C21D0000}"/>
    <cellStyle name="T_Book1_1_Book1_1_ke hoach dau thau 30-6-2010 2 2" xfId="9757" xr:uid="{00000000-0005-0000-0000-0000C31D0000}"/>
    <cellStyle name="T_Book1_1_Book1_1_ke hoach dau thau 30-6-2010 3" xfId="9758" xr:uid="{00000000-0005-0000-0000-0000C41D0000}"/>
    <cellStyle name="T_Book1_1_Book1_1_ke hoach dau thau 30-6-2010_BIEU KE HOACH  2015 (KTN 6.11 sua)" xfId="5449" xr:uid="{00000000-0005-0000-0000-0000C51D0000}"/>
    <cellStyle name="T_Book1_1_Book1_1_ke hoach dau thau 30-6-2010_BIEU KE HOACH  2015 (KTN 6.11 sua) 2" xfId="9756" xr:uid="{00000000-0005-0000-0000-0000C61D0000}"/>
    <cellStyle name="T_Book1_1_Book1_1_Ra soat KH von 2011 (Huy-11-11-11)" xfId="5450" xr:uid="{00000000-0005-0000-0000-0000C71D0000}"/>
    <cellStyle name="T_Book1_1_Book1_1_Ra soat KH von 2011 (Huy-11-11-11) 2" xfId="5451" xr:uid="{00000000-0005-0000-0000-0000C81D0000}"/>
    <cellStyle name="T_Book1_1_Book1_1_Ra soat KH von 2011 (Huy-11-11-11) 2 2" xfId="5452" xr:uid="{00000000-0005-0000-0000-0000C91D0000}"/>
    <cellStyle name="T_Book1_1_Book1_1_Ra soat KH von 2011 (Huy-11-11-11) 2 2 2" xfId="9753" xr:uid="{00000000-0005-0000-0000-0000CA1D0000}"/>
    <cellStyle name="T_Book1_1_Book1_1_Ra soat KH von 2011 (Huy-11-11-11) 2 3" xfId="9754" xr:uid="{00000000-0005-0000-0000-0000CB1D0000}"/>
    <cellStyle name="T_Book1_1_Book1_1_Ra soat KH von 2011 (Huy-11-11-11) 3" xfId="9755" xr:uid="{00000000-0005-0000-0000-0000CC1D0000}"/>
    <cellStyle name="T_Book1_1_Book1_1_Ra soat KH von 2011 (Huy-11-11-11)_BIEU KE HOACH  2015 (KTN 6.11 sua)" xfId="5453" xr:uid="{00000000-0005-0000-0000-0000CD1D0000}"/>
    <cellStyle name="T_Book1_1_Book1_1_Ra soat KH von 2011 (Huy-11-11-11)_BIEU KE HOACH  2015 (KTN 6.11 sua) 2" xfId="9751" xr:uid="{00000000-0005-0000-0000-0000CE1D0000}"/>
    <cellStyle name="T_Book1_1_Book1_1_Viec Huy dang lam" xfId="5454" xr:uid="{00000000-0005-0000-0000-0000CF1D0000}"/>
    <cellStyle name="T_Book1_1_Book1_1_Viec Huy dang lam 2" xfId="9750" xr:uid="{00000000-0005-0000-0000-0000D01D0000}"/>
    <cellStyle name="T_Book1_1_Book1_2" xfId="5455" xr:uid="{00000000-0005-0000-0000-0000D11D0000}"/>
    <cellStyle name="T_Book1_1_Book1_2 2" xfId="5456" xr:uid="{00000000-0005-0000-0000-0000D21D0000}"/>
    <cellStyle name="T_Book1_1_Book1_2 2 2" xfId="9748" xr:uid="{00000000-0005-0000-0000-0000D31D0000}"/>
    <cellStyle name="T_Book1_1_Book1_2 3" xfId="9749" xr:uid="{00000000-0005-0000-0000-0000D41D0000}"/>
    <cellStyle name="T_Book1_1_Book1_2_BIEU KE HOACH  2015 (KTN 6.11 sua)" xfId="5457" xr:uid="{00000000-0005-0000-0000-0000D51D0000}"/>
    <cellStyle name="T_Book1_1_Book1_2_BIEU KE HOACH  2015 (KTN 6.11 sua) 2" xfId="9747" xr:uid="{00000000-0005-0000-0000-0000D61D0000}"/>
    <cellStyle name="T_Book1_1_Book1_2_Ke hoach 2010 (theo doi 11-8-2010)" xfId="5458" xr:uid="{00000000-0005-0000-0000-0000D71D0000}"/>
    <cellStyle name="T_Book1_1_Book1_2_Ke hoach 2010 (theo doi 11-8-2010) 2" xfId="5459" xr:uid="{00000000-0005-0000-0000-0000D81D0000}"/>
    <cellStyle name="T_Book1_1_Book1_2_Ke hoach 2010 (theo doi 11-8-2010) 2 2" xfId="9745" xr:uid="{00000000-0005-0000-0000-0000D91D0000}"/>
    <cellStyle name="T_Book1_1_Book1_2_Ke hoach 2010 (theo doi 11-8-2010) 3" xfId="9746" xr:uid="{00000000-0005-0000-0000-0000DA1D0000}"/>
    <cellStyle name="T_Book1_1_Book1_2_Ke hoach 2010 (theo doi 11-8-2010)_BIEU KE HOACH  2015 (KTN 6.11 sua)" xfId="5460" xr:uid="{00000000-0005-0000-0000-0000DB1D0000}"/>
    <cellStyle name="T_Book1_1_Book1_2_Ke hoach 2010 (theo doi 11-8-2010)_BIEU KE HOACH  2015 (KTN 6.11 sua) 2" xfId="9744" xr:uid="{00000000-0005-0000-0000-0000DC1D0000}"/>
    <cellStyle name="T_Book1_1_Book1_3" xfId="5461" xr:uid="{00000000-0005-0000-0000-0000DD1D0000}"/>
    <cellStyle name="T_Book1_1_Book1_3 2" xfId="5462" xr:uid="{00000000-0005-0000-0000-0000DE1D0000}"/>
    <cellStyle name="T_Book1_1_Book1_3 2 2" xfId="5463" xr:uid="{00000000-0005-0000-0000-0000DF1D0000}"/>
    <cellStyle name="T_Book1_1_Book1_3 2 2 2" xfId="9741" xr:uid="{00000000-0005-0000-0000-0000E01D0000}"/>
    <cellStyle name="T_Book1_1_Book1_3 2 3" xfId="9742" xr:uid="{00000000-0005-0000-0000-0000E11D0000}"/>
    <cellStyle name="T_Book1_1_Book1_3 3" xfId="9743" xr:uid="{00000000-0005-0000-0000-0000E21D0000}"/>
    <cellStyle name="T_Book1_1_Book1_3_BIEU KE HOACH  2015 (KTN 6.11 sua)" xfId="5464" xr:uid="{00000000-0005-0000-0000-0000E31D0000}"/>
    <cellStyle name="T_Book1_1_Book1_3_BIEU KE HOACH  2015 (KTN 6.11 sua) 2" xfId="9740" xr:uid="{00000000-0005-0000-0000-0000E41D0000}"/>
    <cellStyle name="T_Book1_1_Book1_Bao cao 9 thang  XDCB" xfId="5465" xr:uid="{00000000-0005-0000-0000-0000E51D0000}"/>
    <cellStyle name="T_Book1_1_Book1_Bao cao 9 thang  XDCB 2" xfId="9739" xr:uid="{00000000-0005-0000-0000-0000E61D0000}"/>
    <cellStyle name="T_Book1_1_Book1_Bao cao phòng lao động phụ lục 3" xfId="5466" xr:uid="{00000000-0005-0000-0000-0000E71D0000}"/>
    <cellStyle name="T_Book1_1_Book1_Bao cao phòng lao động phụ lục 3 2" xfId="9738" xr:uid="{00000000-0005-0000-0000-0000E81D0000}"/>
    <cellStyle name="T_Book1_1_Book1_Bao cao TPCP" xfId="5467" xr:uid="{00000000-0005-0000-0000-0000E91D0000}"/>
    <cellStyle name="T_Book1_1_Book1_Bao cao TPCP 2" xfId="5468" xr:uid="{00000000-0005-0000-0000-0000EA1D0000}"/>
    <cellStyle name="T_Book1_1_Book1_Bao cao TPCP 2 2" xfId="9736" xr:uid="{00000000-0005-0000-0000-0000EB1D0000}"/>
    <cellStyle name="T_Book1_1_Book1_Bao cao TPCP 3" xfId="9737" xr:uid="{00000000-0005-0000-0000-0000EC1D0000}"/>
    <cellStyle name="T_Book1_1_Book1_Bao cao TPCP_BIEU KE HOACH  2015 (KTN 6.11 sua)" xfId="5469" xr:uid="{00000000-0005-0000-0000-0000ED1D0000}"/>
    <cellStyle name="T_Book1_1_Book1_Bao cao TPCP_BIEU KE HOACH  2015 (KTN 6.11 sua) 2" xfId="9735" xr:uid="{00000000-0005-0000-0000-0000EE1D0000}"/>
    <cellStyle name="T_Book1_1_Book1_DTTD chieng chan Tham lai 29-9-2009" xfId="5470" xr:uid="{00000000-0005-0000-0000-0000EF1D0000}"/>
    <cellStyle name="T_Book1_1_Book1_DTTD chieng chan Tham lai 29-9-2009 2" xfId="9734" xr:uid="{00000000-0005-0000-0000-0000F01D0000}"/>
    <cellStyle name="T_Book1_1_Book1_dự toán 30a 2013" xfId="5471" xr:uid="{00000000-0005-0000-0000-0000F11D0000}"/>
    <cellStyle name="T_Book1_1_Book1_dự toán 30a 2013 2" xfId="9733" xr:uid="{00000000-0005-0000-0000-0000F21D0000}"/>
    <cellStyle name="T_Book1_1_Book1_Ke hoach 2010 (theo doi 11-8-2010)" xfId="5472" xr:uid="{00000000-0005-0000-0000-0000F31D0000}"/>
    <cellStyle name="T_Book1_1_Book1_Ke hoach 2010 (theo doi 11-8-2010) 2" xfId="5473" xr:uid="{00000000-0005-0000-0000-0000F41D0000}"/>
    <cellStyle name="T_Book1_1_Book1_Ke hoach 2010 (theo doi 11-8-2010) 2 2" xfId="9731" xr:uid="{00000000-0005-0000-0000-0000F51D0000}"/>
    <cellStyle name="T_Book1_1_Book1_Ke hoach 2010 (theo doi 11-8-2010) 3" xfId="9732" xr:uid="{00000000-0005-0000-0000-0000F61D0000}"/>
    <cellStyle name="T_Book1_1_Book1_Ke hoach 2010 (theo doi 11-8-2010)_BIEU KE HOACH  2015 (KTN 6.11 sua)" xfId="5474" xr:uid="{00000000-0005-0000-0000-0000F71D0000}"/>
    <cellStyle name="T_Book1_1_Book1_Ke hoach 2010 (theo doi 11-8-2010)_BIEU KE HOACH  2015 (KTN 6.11 sua) 2" xfId="9726" xr:uid="{00000000-0005-0000-0000-0000F81D0000}"/>
    <cellStyle name="T_Book1_1_Book1_ke hoach dau thau 30-6-2010" xfId="5475" xr:uid="{00000000-0005-0000-0000-0000F91D0000}"/>
    <cellStyle name="T_Book1_1_Book1_ke hoach dau thau 30-6-2010 2" xfId="5476" xr:uid="{00000000-0005-0000-0000-0000FA1D0000}"/>
    <cellStyle name="T_Book1_1_Book1_ke hoach dau thau 30-6-2010 2 2" xfId="5477" xr:uid="{00000000-0005-0000-0000-0000FB1D0000}"/>
    <cellStyle name="T_Book1_1_Book1_ke hoach dau thau 30-6-2010 2 2 2" xfId="9728" xr:uid="{00000000-0005-0000-0000-0000FC1D0000}"/>
    <cellStyle name="T_Book1_1_Book1_ke hoach dau thau 30-6-2010 2 3" xfId="9729" xr:uid="{00000000-0005-0000-0000-0000FD1D0000}"/>
    <cellStyle name="T_Book1_1_Book1_ke hoach dau thau 30-6-2010 3" xfId="9730" xr:uid="{00000000-0005-0000-0000-0000FE1D0000}"/>
    <cellStyle name="T_Book1_1_Book1_ke hoach dau thau 30-6-2010_BIEU KE HOACH  2015 (KTN 6.11 sua)" xfId="5478" xr:uid="{00000000-0005-0000-0000-0000FF1D0000}"/>
    <cellStyle name="T_Book1_1_Book1_ke hoach dau thau 30-6-2010_BIEU KE HOACH  2015 (KTN 6.11 sua) 2" xfId="9727" xr:uid="{00000000-0005-0000-0000-0000001E0000}"/>
    <cellStyle name="T_Book1_1_Book1_KH Von 2012 gui BKH 1" xfId="5479" xr:uid="{00000000-0005-0000-0000-0000011E0000}"/>
    <cellStyle name="T_Book1_1_Book1_KH Von 2012 gui BKH 1 2" xfId="5480" xr:uid="{00000000-0005-0000-0000-0000021E0000}"/>
    <cellStyle name="T_Book1_1_Book1_KH Von 2012 gui BKH 1 2 2" xfId="9724" xr:uid="{00000000-0005-0000-0000-0000031E0000}"/>
    <cellStyle name="T_Book1_1_Book1_KH Von 2012 gui BKH 1 3" xfId="9725" xr:uid="{00000000-0005-0000-0000-0000041E0000}"/>
    <cellStyle name="T_Book1_1_Book1_KH Von 2012 gui BKH 1_BIEU KE HOACH  2015 (KTN 6.11 sua)" xfId="5481" xr:uid="{00000000-0005-0000-0000-0000051E0000}"/>
    <cellStyle name="T_Book1_1_Book1_KH Von 2012 gui BKH 1_BIEU KE HOACH  2015 (KTN 6.11 sua) 2" xfId="9723" xr:uid="{00000000-0005-0000-0000-0000061E0000}"/>
    <cellStyle name="T_Book1_1_Book1_KH Von 2012 gui BKH 2" xfId="5482" xr:uid="{00000000-0005-0000-0000-0000071E0000}"/>
    <cellStyle name="T_Book1_1_Book1_KH Von 2012 gui BKH 2 2" xfId="5483" xr:uid="{00000000-0005-0000-0000-0000081E0000}"/>
    <cellStyle name="T_Book1_1_Book1_KH Von 2012 gui BKH 2 2 2" xfId="9721" xr:uid="{00000000-0005-0000-0000-0000091E0000}"/>
    <cellStyle name="T_Book1_1_Book1_KH Von 2012 gui BKH 2 3" xfId="9722" xr:uid="{00000000-0005-0000-0000-00000A1E0000}"/>
    <cellStyle name="T_Book1_1_Book1_KH Von 2012 gui BKH 2_BIEU KE HOACH  2015 (KTN 6.11 sua)" xfId="5484" xr:uid="{00000000-0005-0000-0000-00000B1E0000}"/>
    <cellStyle name="T_Book1_1_Book1_KH Von 2012 gui BKH 2_BIEU KE HOACH  2015 (KTN 6.11 sua) 2" xfId="9720" xr:uid="{00000000-0005-0000-0000-00000C1E0000}"/>
    <cellStyle name="T_Book1_1_Book1_Ra soat KH von 2011 (Huy-11-11-11)" xfId="5485" xr:uid="{00000000-0005-0000-0000-00000D1E0000}"/>
    <cellStyle name="T_Book1_1_Book1_Ra soat KH von 2011 (Huy-11-11-11) 2" xfId="5486" xr:uid="{00000000-0005-0000-0000-00000E1E0000}"/>
    <cellStyle name="T_Book1_1_Book1_Ra soat KH von 2011 (Huy-11-11-11) 2 2" xfId="5487" xr:uid="{00000000-0005-0000-0000-00000F1E0000}"/>
    <cellStyle name="T_Book1_1_Book1_Ra soat KH von 2011 (Huy-11-11-11) 2 2 2" xfId="9709" xr:uid="{00000000-0005-0000-0000-0000101E0000}"/>
    <cellStyle name="T_Book1_1_Book1_Ra soat KH von 2011 (Huy-11-11-11) 2 3" xfId="9718" xr:uid="{00000000-0005-0000-0000-0000111E0000}"/>
    <cellStyle name="T_Book1_1_Book1_Ra soat KH von 2011 (Huy-11-11-11) 3" xfId="9719" xr:uid="{00000000-0005-0000-0000-0000121E0000}"/>
    <cellStyle name="T_Book1_1_Book1_Ra soat KH von 2011 (Huy-11-11-11)_BIEU KE HOACH  2015 (KTN 6.11 sua)" xfId="5488" xr:uid="{00000000-0005-0000-0000-0000131E0000}"/>
    <cellStyle name="T_Book1_1_Book1_Ra soat KH von 2011 (Huy-11-11-11)_BIEU KE HOACH  2015 (KTN 6.11 sua) 2" xfId="9717" xr:uid="{00000000-0005-0000-0000-0000141E0000}"/>
    <cellStyle name="T_Book1_1_Book1_Viec Huy dang lam" xfId="5489" xr:uid="{00000000-0005-0000-0000-0000151E0000}"/>
    <cellStyle name="T_Book1_1_Book1_Viec Huy dang lam 2" xfId="9716" xr:uid="{00000000-0005-0000-0000-0000161E0000}"/>
    <cellStyle name="T_Book1_1_Book1_Viec Huy dang lam_CT 134" xfId="5490" xr:uid="{00000000-0005-0000-0000-0000171E0000}"/>
    <cellStyle name="T_Book1_1_Book1_Viec Huy dang lam_CT 134 2" xfId="9715" xr:uid="{00000000-0005-0000-0000-0000181E0000}"/>
    <cellStyle name="T_Book1_1_Can ho 2p phai goc 0.5" xfId="5491" xr:uid="{00000000-0005-0000-0000-0000191E0000}"/>
    <cellStyle name="T_Book1_1_Can ho 2p phai goc 0.5 2" xfId="9714" xr:uid="{00000000-0005-0000-0000-00001A1E0000}"/>
    <cellStyle name="T_Book1_1_cong bo gia VLXD thang 4" xfId="5492" xr:uid="{00000000-0005-0000-0000-00001B1E0000}"/>
    <cellStyle name="T_Book1_1_cong bo gia VLXD thang 4 2" xfId="5493" xr:uid="{00000000-0005-0000-0000-00001C1E0000}"/>
    <cellStyle name="T_Book1_1_cong bo gia VLXD thang 4 2 2" xfId="5494" xr:uid="{00000000-0005-0000-0000-00001D1E0000}"/>
    <cellStyle name="T_Book1_1_cong bo gia VLXD thang 4 2 2 2" xfId="9711" xr:uid="{00000000-0005-0000-0000-00001E1E0000}"/>
    <cellStyle name="T_Book1_1_cong bo gia VLXD thang 4 2 3" xfId="9712" xr:uid="{00000000-0005-0000-0000-00001F1E0000}"/>
    <cellStyle name="T_Book1_1_cong bo gia VLXD thang 4 3" xfId="9713" xr:uid="{00000000-0005-0000-0000-0000201E0000}"/>
    <cellStyle name="T_Book1_1_cong bo gia VLXD thang 4_BIEU KE HOACH  2015 (KTN 6.11 sua)" xfId="5495" xr:uid="{00000000-0005-0000-0000-0000211E0000}"/>
    <cellStyle name="T_Book1_1_cong bo gia VLXD thang 4_BIEU KE HOACH  2015 (KTN 6.11 sua) 2" xfId="9710" xr:uid="{00000000-0005-0000-0000-0000221E0000}"/>
    <cellStyle name="T_Book1_1_Copy of Biểu BC điều chỉnh chỉ tiêu NN các huyện chia tách 404 ngay 23.5" xfId="5496" xr:uid="{00000000-0005-0000-0000-0000231E0000}"/>
    <cellStyle name="T_Book1_1_Copy of Biểu BC điều chỉnh chỉ tiêu NN các huyện chia tách 404 ngay 23.5 2" xfId="9708" xr:uid="{00000000-0005-0000-0000-0000241E0000}"/>
    <cellStyle name="T_Book1_1_Copy of KH PHAN BO VON ĐỐI ỨNG NAM 2011 (30 TY phuong án gop WB)" xfId="5497" xr:uid="{00000000-0005-0000-0000-0000251E0000}"/>
    <cellStyle name="T_Book1_1_Copy of KH PHAN BO VON ĐỐI ỨNG NAM 2011 (30 TY phuong án gop WB) 2" xfId="5498" xr:uid="{00000000-0005-0000-0000-0000261E0000}"/>
    <cellStyle name="T_Book1_1_Copy of KH PHAN BO VON ĐỐI ỨNG NAM 2011 (30 TY phuong án gop WB) 2 2" xfId="5499" xr:uid="{00000000-0005-0000-0000-0000271E0000}"/>
    <cellStyle name="T_Book1_1_Copy of KH PHAN BO VON ĐỐI ỨNG NAM 2011 (30 TY phuong án gop WB) 2 2 2" xfId="9705" xr:uid="{00000000-0005-0000-0000-0000281E0000}"/>
    <cellStyle name="T_Book1_1_Copy of KH PHAN BO VON ĐỐI ỨNG NAM 2011 (30 TY phuong án gop WB) 2 3" xfId="9706" xr:uid="{00000000-0005-0000-0000-0000291E0000}"/>
    <cellStyle name="T_Book1_1_Copy of KH PHAN BO VON ĐỐI ỨNG NAM 2011 (30 TY phuong án gop WB) 3" xfId="9707" xr:uid="{00000000-0005-0000-0000-00002A1E0000}"/>
    <cellStyle name="T_Book1_1_Copy of KH PHAN BO VON ĐỐI ỨNG NAM 2011 (30 TY phuong án gop WB)_BIEU KE HOACH  2015 (KTN 6.11 sua)" xfId="5500" xr:uid="{00000000-0005-0000-0000-00002B1E0000}"/>
    <cellStyle name="T_Book1_1_Copy of KH PHAN BO VON ĐỐI ỨNG NAM 2011 (30 TY phuong án gop WB)_BIEU KE HOACH  2015 (KTN 6.11 sua) 2" xfId="9704" xr:uid="{00000000-0005-0000-0000-00002C1E0000}"/>
    <cellStyle name="T_Book1_1_CPK" xfId="5501" xr:uid="{00000000-0005-0000-0000-00002D1E0000}"/>
    <cellStyle name="T_Book1_1_CPK 2" xfId="9703" xr:uid="{00000000-0005-0000-0000-00002E1E0000}"/>
    <cellStyle name="T_Book1_1_CPK_Bieu chi tieu KH 2014 (Huy-04-11)" xfId="5502" xr:uid="{00000000-0005-0000-0000-00002F1E0000}"/>
    <cellStyle name="T_Book1_1_CPK_Bieu chi tieu KH 2014 (Huy-04-11) 2" xfId="5503" xr:uid="{00000000-0005-0000-0000-0000301E0000}"/>
    <cellStyle name="T_Book1_1_CPK_Bieu chi tieu KH 2014 (Huy-04-11) 2 2" xfId="9676" xr:uid="{00000000-0005-0000-0000-0000311E0000}"/>
    <cellStyle name="T_Book1_1_CPK_Bieu chi tieu KH 2014 (Huy-04-11) 3" xfId="9702" xr:uid="{00000000-0005-0000-0000-0000321E0000}"/>
    <cellStyle name="T_Book1_1_CPK_bieu ke hoach dau thau" xfId="5504" xr:uid="{00000000-0005-0000-0000-0000331E0000}"/>
    <cellStyle name="T_Book1_1_CPK_bieu ke hoach dau thau 2" xfId="5505" xr:uid="{00000000-0005-0000-0000-0000341E0000}"/>
    <cellStyle name="T_Book1_1_CPK_bieu ke hoach dau thau 2 2" xfId="5506" xr:uid="{00000000-0005-0000-0000-0000351E0000}"/>
    <cellStyle name="T_Book1_1_CPK_bieu ke hoach dau thau 2 2 2" xfId="9673" xr:uid="{00000000-0005-0000-0000-0000361E0000}"/>
    <cellStyle name="T_Book1_1_CPK_bieu ke hoach dau thau 2 3" xfId="9674" xr:uid="{00000000-0005-0000-0000-0000371E0000}"/>
    <cellStyle name="T_Book1_1_CPK_bieu ke hoach dau thau 3" xfId="9675" xr:uid="{00000000-0005-0000-0000-0000381E0000}"/>
    <cellStyle name="T_Book1_1_CPK_bieu ke hoach dau thau truong mam non SKH" xfId="5507" xr:uid="{00000000-0005-0000-0000-0000391E0000}"/>
    <cellStyle name="T_Book1_1_CPK_bieu ke hoach dau thau truong mam non SKH 2" xfId="5508" xr:uid="{00000000-0005-0000-0000-00003A1E0000}"/>
    <cellStyle name="T_Book1_1_CPK_bieu ke hoach dau thau truong mam non SKH 2 2" xfId="5509" xr:uid="{00000000-0005-0000-0000-00003B1E0000}"/>
    <cellStyle name="T_Book1_1_CPK_bieu ke hoach dau thau truong mam non SKH 2 2 2" xfId="9699" xr:uid="{00000000-0005-0000-0000-00003C1E0000}"/>
    <cellStyle name="T_Book1_1_CPK_bieu ke hoach dau thau truong mam non SKH 2 3" xfId="9700" xr:uid="{00000000-0005-0000-0000-00003D1E0000}"/>
    <cellStyle name="T_Book1_1_CPK_bieu ke hoach dau thau truong mam non SKH 3" xfId="9701" xr:uid="{00000000-0005-0000-0000-00003E1E0000}"/>
    <cellStyle name="T_Book1_1_CPK_bieu ke hoach dau thau truong mam non SKH_BIEU KE HOACH  2015 (KTN 6.11 sua)" xfId="5510" xr:uid="{00000000-0005-0000-0000-00003F1E0000}"/>
    <cellStyle name="T_Book1_1_CPK_bieu ke hoach dau thau truong mam non SKH_BIEU KE HOACH  2015 (KTN 6.11 sua) 2" xfId="9698" xr:uid="{00000000-0005-0000-0000-0000401E0000}"/>
    <cellStyle name="T_Book1_1_CPK_bieu ke hoach dau thau_BIEU KE HOACH  2015 (KTN 6.11 sua)" xfId="5511" xr:uid="{00000000-0005-0000-0000-0000411E0000}"/>
    <cellStyle name="T_Book1_1_CPK_bieu ke hoach dau thau_BIEU KE HOACH  2015 (KTN 6.11 sua) 2" xfId="9697" xr:uid="{00000000-0005-0000-0000-0000421E0000}"/>
    <cellStyle name="T_Book1_1_CPK_bieu tong hop lai kh von 2011 gui phong TH-KTDN" xfId="5512" xr:uid="{00000000-0005-0000-0000-0000431E0000}"/>
    <cellStyle name="T_Book1_1_CPK_bieu tong hop lai kh von 2011 gui phong TH-KTDN 2" xfId="5513" xr:uid="{00000000-0005-0000-0000-0000441E0000}"/>
    <cellStyle name="T_Book1_1_CPK_bieu tong hop lai kh von 2011 gui phong TH-KTDN 2 2" xfId="5514" xr:uid="{00000000-0005-0000-0000-0000451E0000}"/>
    <cellStyle name="T_Book1_1_CPK_bieu tong hop lai kh von 2011 gui phong TH-KTDN 2 2 2" xfId="11549" xr:uid="{00000000-0005-0000-0000-0000461E0000}"/>
    <cellStyle name="T_Book1_1_CPK_bieu tong hop lai kh von 2011 gui phong TH-KTDN 2 2 3" xfId="11334" xr:uid="{00000000-0005-0000-0000-0000471E0000}"/>
    <cellStyle name="T_Book1_1_CPK_bieu tong hop lai kh von 2011 gui phong TH-KTDN 2 2 4" xfId="9694" xr:uid="{00000000-0005-0000-0000-0000481E0000}"/>
    <cellStyle name="T_Book1_1_CPK_bieu tong hop lai kh von 2011 gui phong TH-KTDN 2 2 5" xfId="12987" xr:uid="{00000000-0005-0000-0000-0000491E0000}"/>
    <cellStyle name="T_Book1_1_CPK_bieu tong hop lai kh von 2011 gui phong TH-KTDN 2 3" xfId="11548" xr:uid="{00000000-0005-0000-0000-00004A1E0000}"/>
    <cellStyle name="T_Book1_1_CPK_bieu tong hop lai kh von 2011 gui phong TH-KTDN 2 4" xfId="11333" xr:uid="{00000000-0005-0000-0000-00004B1E0000}"/>
    <cellStyle name="T_Book1_1_CPK_bieu tong hop lai kh von 2011 gui phong TH-KTDN 2 5" xfId="9695" xr:uid="{00000000-0005-0000-0000-00004C1E0000}"/>
    <cellStyle name="T_Book1_1_CPK_bieu tong hop lai kh von 2011 gui phong TH-KTDN 2 6" xfId="12986" xr:uid="{00000000-0005-0000-0000-00004D1E0000}"/>
    <cellStyle name="T_Book1_1_CPK_bieu tong hop lai kh von 2011 gui phong TH-KTDN 3" xfId="11547" xr:uid="{00000000-0005-0000-0000-00004E1E0000}"/>
    <cellStyle name="T_Book1_1_CPK_bieu tong hop lai kh von 2011 gui phong TH-KTDN 4" xfId="11332" xr:uid="{00000000-0005-0000-0000-00004F1E0000}"/>
    <cellStyle name="T_Book1_1_CPK_bieu tong hop lai kh von 2011 gui phong TH-KTDN 5" xfId="9696" xr:uid="{00000000-0005-0000-0000-0000501E0000}"/>
    <cellStyle name="T_Book1_1_CPK_bieu tong hop lai kh von 2011 gui phong TH-KTDN 6" xfId="12985" xr:uid="{00000000-0005-0000-0000-0000511E0000}"/>
    <cellStyle name="T_Book1_1_CPK_bieu tong hop lai kh von 2011 gui phong TH-KTDN_BIEU KE HOACH  2015 (KTN 6.11 sua)" xfId="5515" xr:uid="{00000000-0005-0000-0000-0000521E0000}"/>
    <cellStyle name="T_Book1_1_CPK_bieu tong hop lai kh von 2011 gui phong TH-KTDN_BIEU KE HOACH  2015 (KTN 6.11 sua) 2" xfId="11550" xr:uid="{00000000-0005-0000-0000-0000531E0000}"/>
    <cellStyle name="T_Book1_1_CPK_bieu tong hop lai kh von 2011 gui phong TH-KTDN_BIEU KE HOACH  2015 (KTN 6.11 sua) 3" xfId="11335" xr:uid="{00000000-0005-0000-0000-0000541E0000}"/>
    <cellStyle name="T_Book1_1_CPK_bieu tong hop lai kh von 2011 gui phong TH-KTDN_BIEU KE HOACH  2015 (KTN 6.11 sua) 4" xfId="9693" xr:uid="{00000000-0005-0000-0000-0000551E0000}"/>
    <cellStyle name="T_Book1_1_CPK_bieu tong hop lai kh von 2011 gui phong TH-KTDN_BIEU KE HOACH  2015 (KTN 6.11 sua) 5" xfId="12988" xr:uid="{00000000-0005-0000-0000-0000561E0000}"/>
    <cellStyle name="T_Book1_1_CPK_Book1" xfId="5516" xr:uid="{00000000-0005-0000-0000-0000571E0000}"/>
    <cellStyle name="T_Book1_1_CPK_Book1 2" xfId="5517" xr:uid="{00000000-0005-0000-0000-0000581E0000}"/>
    <cellStyle name="T_Book1_1_CPK_Book1 2 2" xfId="5518" xr:uid="{00000000-0005-0000-0000-0000591E0000}"/>
    <cellStyle name="T_Book1_1_CPK_Book1 2 2 2" xfId="9690" xr:uid="{00000000-0005-0000-0000-00005A1E0000}"/>
    <cellStyle name="T_Book1_1_CPK_Book1 2 3" xfId="9691" xr:uid="{00000000-0005-0000-0000-00005B1E0000}"/>
    <cellStyle name="T_Book1_1_CPK_Book1 3" xfId="9692" xr:uid="{00000000-0005-0000-0000-00005C1E0000}"/>
    <cellStyle name="T_Book1_1_CPK_Book1_BIEU KE HOACH  2015 (KTN 6.11 sua)" xfId="5519" xr:uid="{00000000-0005-0000-0000-00005D1E0000}"/>
    <cellStyle name="T_Book1_1_CPK_Book1_BIEU KE HOACH  2015 (KTN 6.11 sua) 2" xfId="9689" xr:uid="{00000000-0005-0000-0000-00005E1E0000}"/>
    <cellStyle name="T_Book1_1_CPK_Book1_Ke hoach 2010 (theo doi 11-8-2010)" xfId="5520" xr:uid="{00000000-0005-0000-0000-00005F1E0000}"/>
    <cellStyle name="T_Book1_1_CPK_Book1_Ke hoach 2010 (theo doi 11-8-2010) 2" xfId="5521" xr:uid="{00000000-0005-0000-0000-0000601E0000}"/>
    <cellStyle name="T_Book1_1_CPK_Book1_Ke hoach 2010 (theo doi 11-8-2010) 2 2" xfId="5522" xr:uid="{00000000-0005-0000-0000-0000611E0000}"/>
    <cellStyle name="T_Book1_1_CPK_Book1_Ke hoach 2010 (theo doi 11-8-2010) 2 2 2" xfId="11557" xr:uid="{00000000-0005-0000-0000-0000621E0000}"/>
    <cellStyle name="T_Book1_1_CPK_Book1_Ke hoach 2010 (theo doi 11-8-2010) 2 2 3" xfId="11338" xr:uid="{00000000-0005-0000-0000-0000631E0000}"/>
    <cellStyle name="T_Book1_1_CPK_Book1_Ke hoach 2010 (theo doi 11-8-2010) 2 2 4" xfId="9685" xr:uid="{00000000-0005-0000-0000-0000641E0000}"/>
    <cellStyle name="T_Book1_1_CPK_Book1_Ke hoach 2010 (theo doi 11-8-2010) 2 2 5" xfId="12991" xr:uid="{00000000-0005-0000-0000-0000651E0000}"/>
    <cellStyle name="T_Book1_1_CPK_Book1_Ke hoach 2010 (theo doi 11-8-2010) 2 3" xfId="11556" xr:uid="{00000000-0005-0000-0000-0000661E0000}"/>
    <cellStyle name="T_Book1_1_CPK_Book1_Ke hoach 2010 (theo doi 11-8-2010) 2 4" xfId="11337" xr:uid="{00000000-0005-0000-0000-0000671E0000}"/>
    <cellStyle name="T_Book1_1_CPK_Book1_Ke hoach 2010 (theo doi 11-8-2010) 2 5" xfId="9687" xr:uid="{00000000-0005-0000-0000-0000681E0000}"/>
    <cellStyle name="T_Book1_1_CPK_Book1_Ke hoach 2010 (theo doi 11-8-2010) 2 6" xfId="12990" xr:uid="{00000000-0005-0000-0000-0000691E0000}"/>
    <cellStyle name="T_Book1_1_CPK_Book1_Ke hoach 2010 (theo doi 11-8-2010) 3" xfId="11555" xr:uid="{00000000-0005-0000-0000-00006A1E0000}"/>
    <cellStyle name="T_Book1_1_CPK_Book1_Ke hoach 2010 (theo doi 11-8-2010) 4" xfId="11336" xr:uid="{00000000-0005-0000-0000-00006B1E0000}"/>
    <cellStyle name="T_Book1_1_CPK_Book1_Ke hoach 2010 (theo doi 11-8-2010) 5" xfId="9688" xr:uid="{00000000-0005-0000-0000-00006C1E0000}"/>
    <cellStyle name="T_Book1_1_CPK_Book1_Ke hoach 2010 (theo doi 11-8-2010) 6" xfId="12989" xr:uid="{00000000-0005-0000-0000-00006D1E0000}"/>
    <cellStyle name="T_Book1_1_CPK_Book1_Ke hoach 2010 (theo doi 11-8-2010)_BIEU KE HOACH  2015 (KTN 6.11 sua)" xfId="5523" xr:uid="{00000000-0005-0000-0000-00006E1E0000}"/>
    <cellStyle name="T_Book1_1_CPK_Book1_Ke hoach 2010 (theo doi 11-8-2010)_BIEU KE HOACH  2015 (KTN 6.11 sua) 2" xfId="11558" xr:uid="{00000000-0005-0000-0000-00006F1E0000}"/>
    <cellStyle name="T_Book1_1_CPK_Book1_Ke hoach 2010 (theo doi 11-8-2010)_BIEU KE HOACH  2015 (KTN 6.11 sua) 3" xfId="11339" xr:uid="{00000000-0005-0000-0000-0000701E0000}"/>
    <cellStyle name="T_Book1_1_CPK_Book1_Ke hoach 2010 (theo doi 11-8-2010)_BIEU KE HOACH  2015 (KTN 6.11 sua) 4" xfId="9686" xr:uid="{00000000-0005-0000-0000-0000711E0000}"/>
    <cellStyle name="T_Book1_1_CPK_Book1_Ke hoach 2010 (theo doi 11-8-2010)_BIEU KE HOACH  2015 (KTN 6.11 sua) 5" xfId="12992" xr:uid="{00000000-0005-0000-0000-0000721E0000}"/>
    <cellStyle name="T_Book1_1_CPK_Book1_ke hoach dau thau 30-6-2010" xfId="5524" xr:uid="{00000000-0005-0000-0000-0000731E0000}"/>
    <cellStyle name="T_Book1_1_CPK_Book1_ke hoach dau thau 30-6-2010 2" xfId="5525" xr:uid="{00000000-0005-0000-0000-0000741E0000}"/>
    <cellStyle name="T_Book1_1_CPK_Book1_ke hoach dau thau 30-6-2010 2 2" xfId="5526" xr:uid="{00000000-0005-0000-0000-0000751E0000}"/>
    <cellStyle name="T_Book1_1_CPK_Book1_ke hoach dau thau 30-6-2010 2 2 2" xfId="11561" xr:uid="{00000000-0005-0000-0000-0000761E0000}"/>
    <cellStyle name="T_Book1_1_CPK_Book1_ke hoach dau thau 30-6-2010 2 2 3" xfId="11342" xr:uid="{00000000-0005-0000-0000-0000771E0000}"/>
    <cellStyle name="T_Book1_1_CPK_Book1_ke hoach dau thau 30-6-2010 2 2 4" xfId="9682" xr:uid="{00000000-0005-0000-0000-0000781E0000}"/>
    <cellStyle name="T_Book1_1_CPK_Book1_ke hoach dau thau 30-6-2010 2 2 5" xfId="12995" xr:uid="{00000000-0005-0000-0000-0000791E0000}"/>
    <cellStyle name="T_Book1_1_CPK_Book1_ke hoach dau thau 30-6-2010 2 3" xfId="11560" xr:uid="{00000000-0005-0000-0000-00007A1E0000}"/>
    <cellStyle name="T_Book1_1_CPK_Book1_ke hoach dau thau 30-6-2010 2 4" xfId="11341" xr:uid="{00000000-0005-0000-0000-00007B1E0000}"/>
    <cellStyle name="T_Book1_1_CPK_Book1_ke hoach dau thau 30-6-2010 2 5" xfId="9683" xr:uid="{00000000-0005-0000-0000-00007C1E0000}"/>
    <cellStyle name="T_Book1_1_CPK_Book1_ke hoach dau thau 30-6-2010 2 6" xfId="12994" xr:uid="{00000000-0005-0000-0000-00007D1E0000}"/>
    <cellStyle name="T_Book1_1_CPK_Book1_ke hoach dau thau 30-6-2010 3" xfId="11559" xr:uid="{00000000-0005-0000-0000-00007E1E0000}"/>
    <cellStyle name="T_Book1_1_CPK_Book1_ke hoach dau thau 30-6-2010 4" xfId="11340" xr:uid="{00000000-0005-0000-0000-00007F1E0000}"/>
    <cellStyle name="T_Book1_1_CPK_Book1_ke hoach dau thau 30-6-2010 5" xfId="9684" xr:uid="{00000000-0005-0000-0000-0000801E0000}"/>
    <cellStyle name="T_Book1_1_CPK_Book1_ke hoach dau thau 30-6-2010 6" xfId="12993" xr:uid="{00000000-0005-0000-0000-0000811E0000}"/>
    <cellStyle name="T_Book1_1_CPK_Book1_ke hoach dau thau 30-6-2010_BIEU KE HOACH  2015 (KTN 6.11 sua)" xfId="5527" xr:uid="{00000000-0005-0000-0000-0000821E0000}"/>
    <cellStyle name="T_Book1_1_CPK_Book1_ke hoach dau thau 30-6-2010_BIEU KE HOACH  2015 (KTN 6.11 sua) 2" xfId="11562" xr:uid="{00000000-0005-0000-0000-0000831E0000}"/>
    <cellStyle name="T_Book1_1_CPK_Book1_ke hoach dau thau 30-6-2010_BIEU KE HOACH  2015 (KTN 6.11 sua) 3" xfId="11343" xr:uid="{00000000-0005-0000-0000-0000841E0000}"/>
    <cellStyle name="T_Book1_1_CPK_Book1_ke hoach dau thau 30-6-2010_BIEU KE HOACH  2015 (KTN 6.11 sua) 4" xfId="9681" xr:uid="{00000000-0005-0000-0000-0000851E0000}"/>
    <cellStyle name="T_Book1_1_CPK_Book1_ke hoach dau thau 30-6-2010_BIEU KE HOACH  2015 (KTN 6.11 sua) 5" xfId="12996" xr:uid="{00000000-0005-0000-0000-0000861E0000}"/>
    <cellStyle name="T_Book1_1_CPK_Copy of KH PHAN BO VON ĐỐI ỨNG NAM 2011 (30 TY phuong án gop WB)" xfId="5528" xr:uid="{00000000-0005-0000-0000-0000871E0000}"/>
    <cellStyle name="T_Book1_1_CPK_Copy of KH PHAN BO VON ĐỐI ỨNG NAM 2011 (30 TY phuong án gop WB) 2" xfId="5529" xr:uid="{00000000-0005-0000-0000-0000881E0000}"/>
    <cellStyle name="T_Book1_1_CPK_Copy of KH PHAN BO VON ĐỐI ỨNG NAM 2011 (30 TY phuong án gop WB) 2 2" xfId="5530" xr:uid="{00000000-0005-0000-0000-0000891E0000}"/>
    <cellStyle name="T_Book1_1_CPK_Copy of KH PHAN BO VON ĐỐI ỨNG NAM 2011 (30 TY phuong án gop WB) 2 2 2" xfId="11565" xr:uid="{00000000-0005-0000-0000-00008A1E0000}"/>
    <cellStyle name="T_Book1_1_CPK_Copy of KH PHAN BO VON ĐỐI ỨNG NAM 2011 (30 TY phuong án gop WB) 2 2 3" xfId="11345" xr:uid="{00000000-0005-0000-0000-00008B1E0000}"/>
    <cellStyle name="T_Book1_1_CPK_Copy of KH PHAN BO VON ĐỐI ỨNG NAM 2011 (30 TY phuong án gop WB) 2 2 4" xfId="9678" xr:uid="{00000000-0005-0000-0000-00008C1E0000}"/>
    <cellStyle name="T_Book1_1_CPK_Copy of KH PHAN BO VON ĐỐI ỨNG NAM 2011 (30 TY phuong án gop WB) 2 2 5" xfId="12999" xr:uid="{00000000-0005-0000-0000-00008D1E0000}"/>
    <cellStyle name="T_Book1_1_CPK_Copy of KH PHAN BO VON ĐỐI ỨNG NAM 2011 (30 TY phuong án gop WB) 2 3" xfId="11564" xr:uid="{00000000-0005-0000-0000-00008E1E0000}"/>
    <cellStyle name="T_Book1_1_CPK_Copy of KH PHAN BO VON ĐỐI ỨNG NAM 2011 (30 TY phuong án gop WB) 2 4" xfId="11351" xr:uid="{00000000-0005-0000-0000-00008F1E0000}"/>
    <cellStyle name="T_Book1_1_CPK_Copy of KH PHAN BO VON ĐỐI ỨNG NAM 2011 (30 TY phuong án gop WB) 2 5" xfId="9679" xr:uid="{00000000-0005-0000-0000-0000901E0000}"/>
    <cellStyle name="T_Book1_1_CPK_Copy of KH PHAN BO VON ĐỐI ỨNG NAM 2011 (30 TY phuong án gop WB) 2 6" xfId="12998" xr:uid="{00000000-0005-0000-0000-0000911E0000}"/>
    <cellStyle name="T_Book1_1_CPK_Copy of KH PHAN BO VON ĐỐI ỨNG NAM 2011 (30 TY phuong án gop WB) 3" xfId="11563" xr:uid="{00000000-0005-0000-0000-0000921E0000}"/>
    <cellStyle name="T_Book1_1_CPK_Copy of KH PHAN BO VON ĐỐI ỨNG NAM 2011 (30 TY phuong án gop WB) 4" xfId="11344" xr:uid="{00000000-0005-0000-0000-0000931E0000}"/>
    <cellStyle name="T_Book1_1_CPK_Copy of KH PHAN BO VON ĐỐI ỨNG NAM 2011 (30 TY phuong án gop WB) 5" xfId="9680" xr:uid="{00000000-0005-0000-0000-0000941E0000}"/>
    <cellStyle name="T_Book1_1_CPK_Copy of KH PHAN BO VON ĐỐI ỨNG NAM 2011 (30 TY phuong án gop WB) 6" xfId="12997" xr:uid="{00000000-0005-0000-0000-0000951E0000}"/>
    <cellStyle name="T_Book1_1_CPK_Copy of KH PHAN BO VON ĐỐI ỨNG NAM 2011 (30 TY phuong án gop WB)_BIEU KE HOACH  2015 (KTN 6.11 sua)" xfId="5531" xr:uid="{00000000-0005-0000-0000-0000961E0000}"/>
    <cellStyle name="T_Book1_1_CPK_Copy of KH PHAN BO VON ĐỐI ỨNG NAM 2011 (30 TY phuong án gop WB)_BIEU KE HOACH  2015 (KTN 6.11 sua) 2" xfId="11566" xr:uid="{00000000-0005-0000-0000-0000971E0000}"/>
    <cellStyle name="T_Book1_1_CPK_Copy of KH PHAN BO VON ĐỐI ỨNG NAM 2011 (30 TY phuong án gop WB)_BIEU KE HOACH  2015 (KTN 6.11 sua) 3" xfId="11346" xr:uid="{00000000-0005-0000-0000-0000981E0000}"/>
    <cellStyle name="T_Book1_1_CPK_Copy of KH PHAN BO VON ĐỐI ỨNG NAM 2011 (30 TY phuong án gop WB)_BIEU KE HOACH  2015 (KTN 6.11 sua) 4" xfId="9677" xr:uid="{00000000-0005-0000-0000-0000991E0000}"/>
    <cellStyle name="T_Book1_1_CPK_Copy of KH PHAN BO VON ĐỐI ỨNG NAM 2011 (30 TY phuong án gop WB)_BIEU KE HOACH  2015 (KTN 6.11 sua) 5" xfId="13000" xr:uid="{00000000-0005-0000-0000-00009A1E0000}"/>
    <cellStyle name="T_Book1_1_CPK_DTTD chieng chan Tham lai 29-9-2009" xfId="5532" xr:uid="{00000000-0005-0000-0000-00009B1E0000}"/>
    <cellStyle name="T_Book1_1_CPK_DTTD chieng chan Tham lai 29-9-2009 2" xfId="5533" xr:uid="{00000000-0005-0000-0000-00009C1E0000}"/>
    <cellStyle name="T_Book1_1_CPK_DTTD chieng chan Tham lai 29-9-2009 2 2" xfId="5534" xr:uid="{00000000-0005-0000-0000-00009D1E0000}"/>
    <cellStyle name="T_Book1_1_CPK_DTTD chieng chan Tham lai 29-9-2009 2 2 2" xfId="11569" xr:uid="{00000000-0005-0000-0000-00009E1E0000}"/>
    <cellStyle name="T_Book1_1_CPK_DTTD chieng chan Tham lai 29-9-2009 2 2 3" xfId="11349" xr:uid="{00000000-0005-0000-0000-00009F1E0000}"/>
    <cellStyle name="T_Book1_1_CPK_DTTD chieng chan Tham lai 29-9-2009 2 2 4" xfId="9670" xr:uid="{00000000-0005-0000-0000-0000A01E0000}"/>
    <cellStyle name="T_Book1_1_CPK_DTTD chieng chan Tham lai 29-9-2009 2 2 5" xfId="13003" xr:uid="{00000000-0005-0000-0000-0000A11E0000}"/>
    <cellStyle name="T_Book1_1_CPK_DTTD chieng chan Tham lai 29-9-2009 2 3" xfId="11568" xr:uid="{00000000-0005-0000-0000-0000A21E0000}"/>
    <cellStyle name="T_Book1_1_CPK_DTTD chieng chan Tham lai 29-9-2009 2 4" xfId="11348" xr:uid="{00000000-0005-0000-0000-0000A31E0000}"/>
    <cellStyle name="T_Book1_1_CPK_DTTD chieng chan Tham lai 29-9-2009 2 5" xfId="9671" xr:uid="{00000000-0005-0000-0000-0000A41E0000}"/>
    <cellStyle name="T_Book1_1_CPK_DTTD chieng chan Tham lai 29-9-2009 2 6" xfId="13002" xr:uid="{00000000-0005-0000-0000-0000A51E0000}"/>
    <cellStyle name="T_Book1_1_CPK_DTTD chieng chan Tham lai 29-9-2009 3" xfId="11567" xr:uid="{00000000-0005-0000-0000-0000A61E0000}"/>
    <cellStyle name="T_Book1_1_CPK_DTTD chieng chan Tham lai 29-9-2009 4" xfId="11347" xr:uid="{00000000-0005-0000-0000-0000A71E0000}"/>
    <cellStyle name="T_Book1_1_CPK_DTTD chieng chan Tham lai 29-9-2009 5" xfId="9672" xr:uid="{00000000-0005-0000-0000-0000A81E0000}"/>
    <cellStyle name="T_Book1_1_CPK_DTTD chieng chan Tham lai 29-9-2009 6" xfId="13001" xr:uid="{00000000-0005-0000-0000-0000A91E0000}"/>
    <cellStyle name="T_Book1_1_CPK_DTTD chieng chan Tham lai 29-9-2009_BIEU KE HOACH  2015 (KTN 6.11 sua)" xfId="5535" xr:uid="{00000000-0005-0000-0000-0000AA1E0000}"/>
    <cellStyle name="T_Book1_1_CPK_DTTD chieng chan Tham lai 29-9-2009_BIEU KE HOACH  2015 (KTN 6.11 sua) 2" xfId="11570" xr:uid="{00000000-0005-0000-0000-0000AB1E0000}"/>
    <cellStyle name="T_Book1_1_CPK_DTTD chieng chan Tham lai 29-9-2009_BIEU KE HOACH  2015 (KTN 6.11 sua) 3" xfId="11350" xr:uid="{00000000-0005-0000-0000-0000AC1E0000}"/>
    <cellStyle name="T_Book1_1_CPK_DTTD chieng chan Tham lai 29-9-2009_BIEU KE HOACH  2015 (KTN 6.11 sua) 4" xfId="9669" xr:uid="{00000000-0005-0000-0000-0000AD1E0000}"/>
    <cellStyle name="T_Book1_1_CPK_DTTD chieng chan Tham lai 29-9-2009_BIEU KE HOACH  2015 (KTN 6.11 sua) 5" xfId="13004" xr:uid="{00000000-0005-0000-0000-0000AE1E0000}"/>
    <cellStyle name="T_Book1_1_CPK_Du toan nuoc San Thang (GD2)" xfId="5536" xr:uid="{00000000-0005-0000-0000-0000AF1E0000}"/>
    <cellStyle name="T_Book1_1_CPK_Du toan nuoc San Thang (GD2) 2" xfId="5537" xr:uid="{00000000-0005-0000-0000-0000B01E0000}"/>
    <cellStyle name="T_Book1_1_CPK_Du toan nuoc San Thang (GD2) 2 2" xfId="5538" xr:uid="{00000000-0005-0000-0000-0000B11E0000}"/>
    <cellStyle name="T_Book1_1_CPK_Du toan nuoc San Thang (GD2) 2 2 2" xfId="9666" xr:uid="{00000000-0005-0000-0000-0000B21E0000}"/>
    <cellStyle name="T_Book1_1_CPK_Du toan nuoc San Thang (GD2) 2 3" xfId="9667" xr:uid="{00000000-0005-0000-0000-0000B31E0000}"/>
    <cellStyle name="T_Book1_1_CPK_Du toan nuoc San Thang (GD2) 3" xfId="9668" xr:uid="{00000000-0005-0000-0000-0000B41E0000}"/>
    <cellStyle name="T_Book1_1_CPK_Du toan nuoc San Thang (GD2)_BIEU KE HOACH  2015 (KTN 6.11 sua)" xfId="5539" xr:uid="{00000000-0005-0000-0000-0000B51E0000}"/>
    <cellStyle name="T_Book1_1_CPK_Du toan nuoc San Thang (GD2)_BIEU KE HOACH  2015 (KTN 6.11 sua) 2" xfId="9665" xr:uid="{00000000-0005-0000-0000-0000B61E0000}"/>
    <cellStyle name="T_Book1_1_CPK_dự toán 30a 2013" xfId="5540" xr:uid="{00000000-0005-0000-0000-0000B71E0000}"/>
    <cellStyle name="T_Book1_1_CPK_dự toán 30a 2013 2" xfId="9664" xr:uid="{00000000-0005-0000-0000-0000B81E0000}"/>
    <cellStyle name="T_Book1_1_CPK_Ke hoach 2010 (theo doi 11-8-2010)" xfId="5541" xr:uid="{00000000-0005-0000-0000-0000B91E0000}"/>
    <cellStyle name="T_Book1_1_CPK_Ke hoach 2010 (theo doi 11-8-2010) 2" xfId="5542" xr:uid="{00000000-0005-0000-0000-0000BA1E0000}"/>
    <cellStyle name="T_Book1_1_CPK_Ke hoach 2010 (theo doi 11-8-2010) 2 2" xfId="5543" xr:uid="{00000000-0005-0000-0000-0000BB1E0000}"/>
    <cellStyle name="T_Book1_1_CPK_Ke hoach 2010 (theo doi 11-8-2010) 2 2 2" xfId="9661" xr:uid="{00000000-0005-0000-0000-0000BC1E0000}"/>
    <cellStyle name="T_Book1_1_CPK_Ke hoach 2010 (theo doi 11-8-2010) 2 3" xfId="9662" xr:uid="{00000000-0005-0000-0000-0000BD1E0000}"/>
    <cellStyle name="T_Book1_1_CPK_Ke hoach 2010 (theo doi 11-8-2010) 3" xfId="9663" xr:uid="{00000000-0005-0000-0000-0000BE1E0000}"/>
    <cellStyle name="T_Book1_1_CPK_Ke hoach 2010 (theo doi 11-8-2010)_BIEU KE HOACH  2015 (KTN 6.11 sua)" xfId="5544" xr:uid="{00000000-0005-0000-0000-0000BF1E0000}"/>
    <cellStyle name="T_Book1_1_CPK_Ke hoach 2010 (theo doi 11-8-2010)_BIEU KE HOACH  2015 (KTN 6.11 sua) 2" xfId="9660" xr:uid="{00000000-0005-0000-0000-0000C01E0000}"/>
    <cellStyle name="T_Book1_1_CPK_ke hoach dau thau 30-6-2010" xfId="5545" xr:uid="{00000000-0005-0000-0000-0000C11E0000}"/>
    <cellStyle name="T_Book1_1_CPK_ke hoach dau thau 30-6-2010 2" xfId="5546" xr:uid="{00000000-0005-0000-0000-0000C21E0000}"/>
    <cellStyle name="T_Book1_1_CPK_ke hoach dau thau 30-6-2010 2 2" xfId="5547" xr:uid="{00000000-0005-0000-0000-0000C31E0000}"/>
    <cellStyle name="T_Book1_1_CPK_ke hoach dau thau 30-6-2010 2 2 2" xfId="9657" xr:uid="{00000000-0005-0000-0000-0000C41E0000}"/>
    <cellStyle name="T_Book1_1_CPK_ke hoach dau thau 30-6-2010 2 3" xfId="9658" xr:uid="{00000000-0005-0000-0000-0000C51E0000}"/>
    <cellStyle name="T_Book1_1_CPK_ke hoach dau thau 30-6-2010 3" xfId="9659" xr:uid="{00000000-0005-0000-0000-0000C61E0000}"/>
    <cellStyle name="T_Book1_1_CPK_ke hoach dau thau 30-6-2010_BIEU KE HOACH  2015 (KTN 6.11 sua)" xfId="5548" xr:uid="{00000000-0005-0000-0000-0000C71E0000}"/>
    <cellStyle name="T_Book1_1_CPK_ke hoach dau thau 30-6-2010_BIEU KE HOACH  2015 (KTN 6.11 sua) 2" xfId="9656" xr:uid="{00000000-0005-0000-0000-0000C81E0000}"/>
    <cellStyle name="T_Book1_1_CPK_KH Von 2012 gui BKH 1" xfId="5549" xr:uid="{00000000-0005-0000-0000-0000C91E0000}"/>
    <cellStyle name="T_Book1_1_CPK_KH Von 2012 gui BKH 1 2" xfId="5550" xr:uid="{00000000-0005-0000-0000-0000CA1E0000}"/>
    <cellStyle name="T_Book1_1_CPK_KH Von 2012 gui BKH 1 2 2" xfId="5551" xr:uid="{00000000-0005-0000-0000-0000CB1E0000}"/>
    <cellStyle name="T_Book1_1_CPK_KH Von 2012 gui BKH 1 2 2 2" xfId="11573" xr:uid="{00000000-0005-0000-0000-0000CC1E0000}"/>
    <cellStyle name="T_Book1_1_CPK_KH Von 2012 gui BKH 1 2 2 3" xfId="11360" xr:uid="{00000000-0005-0000-0000-0000CD1E0000}"/>
    <cellStyle name="T_Book1_1_CPK_KH Von 2012 gui BKH 1 2 2 4" xfId="9653" xr:uid="{00000000-0005-0000-0000-0000CE1E0000}"/>
    <cellStyle name="T_Book1_1_CPK_KH Von 2012 gui BKH 1 2 2 5" xfId="13007" xr:uid="{00000000-0005-0000-0000-0000CF1E0000}"/>
    <cellStyle name="T_Book1_1_CPK_KH Von 2012 gui BKH 1 2 3" xfId="11572" xr:uid="{00000000-0005-0000-0000-0000D01E0000}"/>
    <cellStyle name="T_Book1_1_CPK_KH Von 2012 gui BKH 1 2 4" xfId="11359" xr:uid="{00000000-0005-0000-0000-0000D11E0000}"/>
    <cellStyle name="T_Book1_1_CPK_KH Von 2012 gui BKH 1 2 5" xfId="9654" xr:uid="{00000000-0005-0000-0000-0000D21E0000}"/>
    <cellStyle name="T_Book1_1_CPK_KH Von 2012 gui BKH 1 2 6" xfId="13006" xr:uid="{00000000-0005-0000-0000-0000D31E0000}"/>
    <cellStyle name="T_Book1_1_CPK_KH Von 2012 gui BKH 1 3" xfId="11571" xr:uid="{00000000-0005-0000-0000-0000D41E0000}"/>
    <cellStyle name="T_Book1_1_CPK_KH Von 2012 gui BKH 1 4" xfId="11357" xr:uid="{00000000-0005-0000-0000-0000D51E0000}"/>
    <cellStyle name="T_Book1_1_CPK_KH Von 2012 gui BKH 1 5" xfId="9655" xr:uid="{00000000-0005-0000-0000-0000D61E0000}"/>
    <cellStyle name="T_Book1_1_CPK_KH Von 2012 gui BKH 1 6" xfId="13005" xr:uid="{00000000-0005-0000-0000-0000D71E0000}"/>
    <cellStyle name="T_Book1_1_CPK_KH Von 2012 gui BKH 1_BIEU KE HOACH  2015 (KTN 6.11 sua)" xfId="5552" xr:uid="{00000000-0005-0000-0000-0000D81E0000}"/>
    <cellStyle name="T_Book1_1_CPK_KH Von 2012 gui BKH 1_BIEU KE HOACH  2015 (KTN 6.11 sua) 2" xfId="11574" xr:uid="{00000000-0005-0000-0000-0000D91E0000}"/>
    <cellStyle name="T_Book1_1_CPK_KH Von 2012 gui BKH 1_BIEU KE HOACH  2015 (KTN 6.11 sua) 3" xfId="11361" xr:uid="{00000000-0005-0000-0000-0000DA1E0000}"/>
    <cellStyle name="T_Book1_1_CPK_KH Von 2012 gui BKH 1_BIEU KE HOACH  2015 (KTN 6.11 sua) 4" xfId="9652" xr:uid="{00000000-0005-0000-0000-0000DB1E0000}"/>
    <cellStyle name="T_Book1_1_CPK_KH Von 2012 gui BKH 1_BIEU KE HOACH  2015 (KTN 6.11 sua) 5" xfId="13008" xr:uid="{00000000-0005-0000-0000-0000DC1E0000}"/>
    <cellStyle name="T_Book1_1_CPK_QD ke hoach dau thau" xfId="5553" xr:uid="{00000000-0005-0000-0000-0000DD1E0000}"/>
    <cellStyle name="T_Book1_1_CPK_QD ke hoach dau thau 2" xfId="5554" xr:uid="{00000000-0005-0000-0000-0000DE1E0000}"/>
    <cellStyle name="T_Book1_1_CPK_QD ke hoach dau thau 2 2" xfId="5555" xr:uid="{00000000-0005-0000-0000-0000DF1E0000}"/>
    <cellStyle name="T_Book1_1_CPK_QD ke hoach dau thau 2 2 2" xfId="9649" xr:uid="{00000000-0005-0000-0000-0000E01E0000}"/>
    <cellStyle name="T_Book1_1_CPK_QD ke hoach dau thau 2 3" xfId="9650" xr:uid="{00000000-0005-0000-0000-0000E11E0000}"/>
    <cellStyle name="T_Book1_1_CPK_QD ke hoach dau thau 3" xfId="9651" xr:uid="{00000000-0005-0000-0000-0000E21E0000}"/>
    <cellStyle name="T_Book1_1_CPK_QD ke hoach dau thau_BIEU KE HOACH  2015 (KTN 6.11 sua)" xfId="5556" xr:uid="{00000000-0005-0000-0000-0000E31E0000}"/>
    <cellStyle name="T_Book1_1_CPK_QD ke hoach dau thau_BIEU KE HOACH  2015 (KTN 6.11 sua) 2" xfId="9648" xr:uid="{00000000-0005-0000-0000-0000E41E0000}"/>
    <cellStyle name="T_Book1_1_CPK_Ra soat KH von 2011 (Huy-11-11-11)" xfId="5557" xr:uid="{00000000-0005-0000-0000-0000E51E0000}"/>
    <cellStyle name="T_Book1_1_CPK_Ra soat KH von 2011 (Huy-11-11-11) 2" xfId="5558" xr:uid="{00000000-0005-0000-0000-0000E61E0000}"/>
    <cellStyle name="T_Book1_1_CPK_Ra soat KH von 2011 (Huy-11-11-11) 2 2" xfId="5559" xr:uid="{00000000-0005-0000-0000-0000E71E0000}"/>
    <cellStyle name="T_Book1_1_CPK_Ra soat KH von 2011 (Huy-11-11-11) 2 2 2" xfId="9645" xr:uid="{00000000-0005-0000-0000-0000E81E0000}"/>
    <cellStyle name="T_Book1_1_CPK_Ra soat KH von 2011 (Huy-11-11-11) 2 3" xfId="9646" xr:uid="{00000000-0005-0000-0000-0000E91E0000}"/>
    <cellStyle name="T_Book1_1_CPK_Ra soat KH von 2011 (Huy-11-11-11) 3" xfId="9647" xr:uid="{00000000-0005-0000-0000-0000EA1E0000}"/>
    <cellStyle name="T_Book1_1_CPK_Ra soat KH von 2011 (Huy-11-11-11)_BIEU KE HOACH  2015 (KTN 6.11 sua)" xfId="5560" xr:uid="{00000000-0005-0000-0000-0000EB1E0000}"/>
    <cellStyle name="T_Book1_1_CPK_Ra soat KH von 2011 (Huy-11-11-11)_BIEU KE HOACH  2015 (KTN 6.11 sua) 2" xfId="9644" xr:uid="{00000000-0005-0000-0000-0000EC1E0000}"/>
    <cellStyle name="T_Book1_1_CPK_tinh toan hoang ha" xfId="5561" xr:uid="{00000000-0005-0000-0000-0000ED1E0000}"/>
    <cellStyle name="T_Book1_1_CPK_tinh toan hoang ha 2" xfId="5562" xr:uid="{00000000-0005-0000-0000-0000EE1E0000}"/>
    <cellStyle name="T_Book1_1_CPK_tinh toan hoang ha 2 2" xfId="5563" xr:uid="{00000000-0005-0000-0000-0000EF1E0000}"/>
    <cellStyle name="T_Book1_1_CPK_tinh toan hoang ha 2 2 2" xfId="9641" xr:uid="{00000000-0005-0000-0000-0000F01E0000}"/>
    <cellStyle name="T_Book1_1_CPK_tinh toan hoang ha 2 3" xfId="9642" xr:uid="{00000000-0005-0000-0000-0000F11E0000}"/>
    <cellStyle name="T_Book1_1_CPK_tinh toan hoang ha 3" xfId="9643" xr:uid="{00000000-0005-0000-0000-0000F21E0000}"/>
    <cellStyle name="T_Book1_1_CPK_tinh toan hoang ha_BIEU KE HOACH  2015 (KTN 6.11 sua)" xfId="5564" xr:uid="{00000000-0005-0000-0000-0000F31E0000}"/>
    <cellStyle name="T_Book1_1_CPK_tinh toan hoang ha_BIEU KE HOACH  2015 (KTN 6.11 sua) 2" xfId="9640" xr:uid="{00000000-0005-0000-0000-0000F41E0000}"/>
    <cellStyle name="T_Book1_1_CPK_Tong von ĐTPT" xfId="5565" xr:uid="{00000000-0005-0000-0000-0000F51E0000}"/>
    <cellStyle name="T_Book1_1_CPK_Tong von ĐTPT 2" xfId="5566" xr:uid="{00000000-0005-0000-0000-0000F61E0000}"/>
    <cellStyle name="T_Book1_1_CPK_Tong von ĐTPT 2 2" xfId="5567" xr:uid="{00000000-0005-0000-0000-0000F71E0000}"/>
    <cellStyle name="T_Book1_1_CPK_Tong von ĐTPT 2 2 2" xfId="9637" xr:uid="{00000000-0005-0000-0000-0000F81E0000}"/>
    <cellStyle name="T_Book1_1_CPK_Tong von ĐTPT 2 3" xfId="9638" xr:uid="{00000000-0005-0000-0000-0000F91E0000}"/>
    <cellStyle name="T_Book1_1_CPK_Tong von ĐTPT 3" xfId="9639" xr:uid="{00000000-0005-0000-0000-0000FA1E0000}"/>
    <cellStyle name="T_Book1_1_CPK_Tong von ĐTPT_BIEU KE HOACH  2015 (KTN 6.11 sua)" xfId="5568" xr:uid="{00000000-0005-0000-0000-0000FB1E0000}"/>
    <cellStyle name="T_Book1_1_CPK_Tong von ĐTPT_BIEU KE HOACH  2015 (KTN 6.11 sua) 2" xfId="9636" xr:uid="{00000000-0005-0000-0000-0000FC1E0000}"/>
    <cellStyle name="T_Book1_1_CPK_Viec Huy dang lam" xfId="5569" xr:uid="{00000000-0005-0000-0000-0000FD1E0000}"/>
    <cellStyle name="T_Book1_1_CPK_Viec Huy dang lam 2" xfId="9635" xr:uid="{00000000-0005-0000-0000-0000FE1E0000}"/>
    <cellStyle name="T_Book1_1_CPK_Viec Huy dang lam_CT 134" xfId="5570" xr:uid="{00000000-0005-0000-0000-0000FF1E0000}"/>
    <cellStyle name="T_Book1_1_CPK_Viec Huy dang lam_CT 134 2" xfId="9634" xr:uid="{00000000-0005-0000-0000-0000001F0000}"/>
    <cellStyle name="T_Book1_1_Chi tieu KH nam 2009" xfId="5571" xr:uid="{00000000-0005-0000-0000-0000011F0000}"/>
    <cellStyle name="T_Book1_1_Chi tieu KH nam 2009 2" xfId="5572" xr:uid="{00000000-0005-0000-0000-0000021F0000}"/>
    <cellStyle name="T_Book1_1_Chi tieu KH nam 2009 2 2" xfId="9632" xr:uid="{00000000-0005-0000-0000-0000031F0000}"/>
    <cellStyle name="T_Book1_1_Chi tieu KH nam 2009 3" xfId="9633" xr:uid="{00000000-0005-0000-0000-0000041F0000}"/>
    <cellStyle name="T_Book1_1_Chi tieu KH nam 2009_BIEU KE HOACH  2015 (KTN 6.11 sua)" xfId="5573" xr:uid="{00000000-0005-0000-0000-0000051F0000}"/>
    <cellStyle name="T_Book1_1_Chi tieu KH nam 2009_BIEU KE HOACH  2015 (KTN 6.11 sua) 2" xfId="9631" xr:uid="{00000000-0005-0000-0000-0000061F0000}"/>
    <cellStyle name="T_Book1_1_dang vien mói" xfId="5574" xr:uid="{00000000-0005-0000-0000-0000071F0000}"/>
    <cellStyle name="T_Book1_1_dang vien mói 2" xfId="9630" xr:uid="{00000000-0005-0000-0000-0000081F0000}"/>
    <cellStyle name="T_Book1_1_Danh Mục KCM trinh BKH 2011 (BS 30A)" xfId="5575" xr:uid="{00000000-0005-0000-0000-0000091F0000}"/>
    <cellStyle name="T_Book1_1_Danh Mục KCM trinh BKH 2011 (BS 30A) 2" xfId="9629" xr:uid="{00000000-0005-0000-0000-00000A1F0000}"/>
    <cellStyle name="T_Book1_1_DT 1751 Muong Khoa" xfId="5576" xr:uid="{00000000-0005-0000-0000-00000B1F0000}"/>
    <cellStyle name="T_Book1_1_DT 1751 Muong Khoa 2" xfId="9628" xr:uid="{00000000-0005-0000-0000-00000C1F0000}"/>
    <cellStyle name="T_Book1_1_DT Nam vai" xfId="5577" xr:uid="{00000000-0005-0000-0000-00000D1F0000}"/>
    <cellStyle name="T_Book1_1_DT Nam vai 2" xfId="11580" xr:uid="{00000000-0005-0000-0000-00000E1F0000}"/>
    <cellStyle name="T_Book1_1_DT Nam vai 3" xfId="11382" xr:uid="{00000000-0005-0000-0000-00000F1F0000}"/>
    <cellStyle name="T_Book1_1_DT Nam vai 4" xfId="9627" xr:uid="{00000000-0005-0000-0000-0000101F0000}"/>
    <cellStyle name="T_Book1_1_DT Nam vai 5" xfId="13009" xr:uid="{00000000-0005-0000-0000-0000111F0000}"/>
    <cellStyle name="T_Book1_1_DT Nam vai_bieu ke hoach dau thau" xfId="5578" xr:uid="{00000000-0005-0000-0000-0000121F0000}"/>
    <cellStyle name="T_Book1_1_DT Nam vai_bieu ke hoach dau thau 2" xfId="9626" xr:uid="{00000000-0005-0000-0000-0000131F0000}"/>
    <cellStyle name="T_Book1_1_DT Nam vai_bieu ke hoach dau thau truong mam non SKH" xfId="5579" xr:uid="{00000000-0005-0000-0000-0000141F0000}"/>
    <cellStyle name="T_Book1_1_DT Nam vai_bieu ke hoach dau thau truong mam non SKH 2" xfId="9625" xr:uid="{00000000-0005-0000-0000-0000151F0000}"/>
    <cellStyle name="T_Book1_1_DT Nam vai_Book1" xfId="5580" xr:uid="{00000000-0005-0000-0000-0000161F0000}"/>
    <cellStyle name="T_Book1_1_DT Nam vai_Book1 2" xfId="11583" xr:uid="{00000000-0005-0000-0000-0000171F0000}"/>
    <cellStyle name="T_Book1_1_DT Nam vai_Book1 3" xfId="11383" xr:uid="{00000000-0005-0000-0000-0000181F0000}"/>
    <cellStyle name="T_Book1_1_DT Nam vai_Book1 4" xfId="9624" xr:uid="{00000000-0005-0000-0000-0000191F0000}"/>
    <cellStyle name="T_Book1_1_DT Nam vai_Book1 5" xfId="13010" xr:uid="{00000000-0005-0000-0000-00001A1F0000}"/>
    <cellStyle name="T_Book1_1_DT Nam vai_DTTD chieng chan Tham lai 29-9-2009" xfId="5581" xr:uid="{00000000-0005-0000-0000-00001B1F0000}"/>
    <cellStyle name="T_Book1_1_DT Nam vai_DTTD chieng chan Tham lai 29-9-2009 2" xfId="11584" xr:uid="{00000000-0005-0000-0000-00001C1F0000}"/>
    <cellStyle name="T_Book1_1_DT Nam vai_DTTD chieng chan Tham lai 29-9-2009 3" xfId="11384" xr:uid="{00000000-0005-0000-0000-00001D1F0000}"/>
    <cellStyle name="T_Book1_1_DT Nam vai_DTTD chieng chan Tham lai 29-9-2009 4" xfId="9623" xr:uid="{00000000-0005-0000-0000-00001E1F0000}"/>
    <cellStyle name="T_Book1_1_DT Nam vai_DTTD chieng chan Tham lai 29-9-2009 5" xfId="13011" xr:uid="{00000000-0005-0000-0000-00001F1F0000}"/>
    <cellStyle name="T_Book1_1_DT Nam vai_Ke hoach 2010 (theo doi 11-8-2010)" xfId="5582" xr:uid="{00000000-0005-0000-0000-0000201F0000}"/>
    <cellStyle name="T_Book1_1_DT Nam vai_Ke hoach 2010 (theo doi 11-8-2010) 2" xfId="9622" xr:uid="{00000000-0005-0000-0000-0000211F0000}"/>
    <cellStyle name="T_Book1_1_DT Nam vai_ke hoach dau thau 30-6-2010" xfId="5583" xr:uid="{00000000-0005-0000-0000-0000221F0000}"/>
    <cellStyle name="T_Book1_1_DT Nam vai_ke hoach dau thau 30-6-2010 2" xfId="9621" xr:uid="{00000000-0005-0000-0000-0000231F0000}"/>
    <cellStyle name="T_Book1_1_DT Nam vai_QD ke hoach dau thau" xfId="5584" xr:uid="{00000000-0005-0000-0000-0000241F0000}"/>
    <cellStyle name="T_Book1_1_DT Nam vai_QD ke hoach dau thau 2" xfId="9620" xr:uid="{00000000-0005-0000-0000-0000251F0000}"/>
    <cellStyle name="T_Book1_1_DT Nam vai_tinh toan hoang ha" xfId="5585" xr:uid="{00000000-0005-0000-0000-0000261F0000}"/>
    <cellStyle name="T_Book1_1_DT Nam vai_tinh toan hoang ha 2" xfId="9619" xr:uid="{00000000-0005-0000-0000-0000271F0000}"/>
    <cellStyle name="T_Book1_1_DT NHA KHACH -12" xfId="5586" xr:uid="{00000000-0005-0000-0000-0000281F0000}"/>
    <cellStyle name="T_Book1_1_DT NHA KHACH -12 2" xfId="5587" xr:uid="{00000000-0005-0000-0000-0000291F0000}"/>
    <cellStyle name="T_Book1_1_DT NHA KHACH -12 2 2" xfId="5588" xr:uid="{00000000-0005-0000-0000-00002A1F0000}"/>
    <cellStyle name="T_Book1_1_DT NHA KHACH -12 2 2 2" xfId="9616" xr:uid="{00000000-0005-0000-0000-00002B1F0000}"/>
    <cellStyle name="T_Book1_1_DT NHA KHACH -12 2 3" xfId="9617" xr:uid="{00000000-0005-0000-0000-00002C1F0000}"/>
    <cellStyle name="T_Book1_1_DT NHA KHACH -12 3" xfId="9618" xr:uid="{00000000-0005-0000-0000-00002D1F0000}"/>
    <cellStyle name="T_Book1_1_DT NHA KHACH -12_BIEU KE HOACH  2015 (KTN 6.11 sua)" xfId="5589" xr:uid="{00000000-0005-0000-0000-00002E1F0000}"/>
    <cellStyle name="T_Book1_1_DT NHA KHACH -12_BIEU KE HOACH  2015 (KTN 6.11 sua) 2" xfId="9615" xr:uid="{00000000-0005-0000-0000-00002F1F0000}"/>
    <cellStyle name="T_Book1_1_DT tieu hoc diem TDC ban Cho 28-02-09" xfId="5590" xr:uid="{00000000-0005-0000-0000-0000301F0000}"/>
    <cellStyle name="T_Book1_1_DT tieu hoc diem TDC ban Cho 28-02-09 2" xfId="5591" xr:uid="{00000000-0005-0000-0000-0000311F0000}"/>
    <cellStyle name="T_Book1_1_DT tieu hoc diem TDC ban Cho 28-02-09 2 2" xfId="5592" xr:uid="{00000000-0005-0000-0000-0000321F0000}"/>
    <cellStyle name="T_Book1_1_DT tieu hoc diem TDC ban Cho 28-02-09 2 2 2" xfId="9613" xr:uid="{00000000-0005-0000-0000-0000331F0000}"/>
    <cellStyle name="T_Book1_1_DT tieu hoc diem TDC ban Cho 28-02-09 2 3" xfId="9603" xr:uid="{00000000-0005-0000-0000-0000341F0000}"/>
    <cellStyle name="T_Book1_1_DT tieu hoc diem TDC ban Cho 28-02-09 3" xfId="9614" xr:uid="{00000000-0005-0000-0000-0000351F0000}"/>
    <cellStyle name="T_Book1_1_DT tieu hoc diem TDC ban Cho 28-02-09_BIEU KE HOACH  2015 (KTN 6.11 sua)" xfId="5593" xr:uid="{00000000-0005-0000-0000-0000361F0000}"/>
    <cellStyle name="T_Book1_1_DT tieu hoc diem TDC ban Cho 28-02-09_BIEU KE HOACH  2015 (KTN 6.11 sua) 2" xfId="9612" xr:uid="{00000000-0005-0000-0000-0000371F0000}"/>
    <cellStyle name="T_Book1_1_DTTD chieng chan Tham lai 29-9-2009" xfId="5594" xr:uid="{00000000-0005-0000-0000-0000381F0000}"/>
    <cellStyle name="T_Book1_1_DTTD chieng chan Tham lai 29-9-2009 2" xfId="5595" xr:uid="{00000000-0005-0000-0000-0000391F0000}"/>
    <cellStyle name="T_Book1_1_DTTD chieng chan Tham lai 29-9-2009 2 2" xfId="5596" xr:uid="{00000000-0005-0000-0000-00003A1F0000}"/>
    <cellStyle name="T_Book1_1_DTTD chieng chan Tham lai 29-9-2009 2 2 2" xfId="9610" xr:uid="{00000000-0005-0000-0000-00003B1F0000}"/>
    <cellStyle name="T_Book1_1_DTTD chieng chan Tham lai 29-9-2009 2 3" xfId="9597" xr:uid="{00000000-0005-0000-0000-00003C1F0000}"/>
    <cellStyle name="T_Book1_1_DTTD chieng chan Tham lai 29-9-2009 3" xfId="9611" xr:uid="{00000000-0005-0000-0000-00003D1F0000}"/>
    <cellStyle name="T_Book1_1_DTTD chieng chan Tham lai 29-9-2009_BIEU KE HOACH  2015 (KTN 6.11 sua)" xfId="5597" xr:uid="{00000000-0005-0000-0000-00003E1F0000}"/>
    <cellStyle name="T_Book1_1_DTTD chieng chan Tham lai 29-9-2009_BIEU KE HOACH  2015 (KTN 6.11 sua) 2" xfId="9609" xr:uid="{00000000-0005-0000-0000-00003F1F0000}"/>
    <cellStyle name="T_Book1_1_Du toan nuoc San Thang (GD2)" xfId="5598" xr:uid="{00000000-0005-0000-0000-0000401F0000}"/>
    <cellStyle name="T_Book1_1_Du toan nuoc San Thang (GD2) 2" xfId="9608" xr:uid="{00000000-0005-0000-0000-0000411F0000}"/>
    <cellStyle name="T_Book1_1_DuToan92009Luong650" xfId="5599" xr:uid="{00000000-0005-0000-0000-0000421F0000}"/>
    <cellStyle name="T_Book1_1_DuToan92009Luong650 2" xfId="9607" xr:uid="{00000000-0005-0000-0000-0000431F0000}"/>
    <cellStyle name="T_Book1_1_DuToan92009Luong650_CT 134" xfId="5600" xr:uid="{00000000-0005-0000-0000-0000441F0000}"/>
    <cellStyle name="T_Book1_1_DuToan92009Luong650_CT 134 2" xfId="9606" xr:uid="{00000000-0005-0000-0000-0000451F0000}"/>
    <cellStyle name="T_Book1_1_dự toán 30a 2013" xfId="5601" xr:uid="{00000000-0005-0000-0000-0000461F0000}"/>
    <cellStyle name="T_Book1_1_dự toán 30a 2013 2" xfId="9605" xr:uid="{00000000-0005-0000-0000-0000471F0000}"/>
    <cellStyle name="T_Book1_1_GVL" xfId="5602" xr:uid="{00000000-0005-0000-0000-0000481F0000}"/>
    <cellStyle name="T_Book1_1_GVL 2" xfId="5603" xr:uid="{00000000-0005-0000-0000-0000491F0000}"/>
    <cellStyle name="T_Book1_1_GVL 2 2" xfId="11588" xr:uid="{00000000-0005-0000-0000-00004A1F0000}"/>
    <cellStyle name="T_Book1_1_GVL 2 3" xfId="11390" xr:uid="{00000000-0005-0000-0000-00004B1F0000}"/>
    <cellStyle name="T_Book1_1_GVL 2 4" xfId="8362" xr:uid="{00000000-0005-0000-0000-00004C1F0000}"/>
    <cellStyle name="T_Book1_1_GVL 2 5" xfId="13013" xr:uid="{00000000-0005-0000-0000-00004D1F0000}"/>
    <cellStyle name="T_Book1_1_GVL 3" xfId="11587" xr:uid="{00000000-0005-0000-0000-00004E1F0000}"/>
    <cellStyle name="T_Book1_1_GVL 4" xfId="11389" xr:uid="{00000000-0005-0000-0000-00004F1F0000}"/>
    <cellStyle name="T_Book1_1_GVL 5" xfId="9604" xr:uid="{00000000-0005-0000-0000-0000501F0000}"/>
    <cellStyle name="T_Book1_1_GVL 6" xfId="13012" xr:uid="{00000000-0005-0000-0000-0000511F0000}"/>
    <cellStyle name="T_Book1_1_GVL_BIEU KE HOACH  2015 (KTN 6.11 sua)" xfId="5604" xr:uid="{00000000-0005-0000-0000-0000521F0000}"/>
    <cellStyle name="T_Book1_1_GVL_BIEU KE HOACH  2015 (KTN 6.11 sua) 2" xfId="11589" xr:uid="{00000000-0005-0000-0000-0000531F0000}"/>
    <cellStyle name="T_Book1_1_GVL_BIEU KE HOACH  2015 (KTN 6.11 sua) 3" xfId="11391" xr:uid="{00000000-0005-0000-0000-0000541F0000}"/>
    <cellStyle name="T_Book1_1_GVL_BIEU KE HOACH  2015 (KTN 6.11 sua) 4" xfId="9602" xr:uid="{00000000-0005-0000-0000-0000551F0000}"/>
    <cellStyle name="T_Book1_1_GVL_BIEU KE HOACH  2015 (KTN 6.11 sua) 5" xfId="13014" xr:uid="{00000000-0005-0000-0000-0000561F0000}"/>
    <cellStyle name="T_Book1_1_HD TT1" xfId="5605" xr:uid="{00000000-0005-0000-0000-0000571F0000}"/>
    <cellStyle name="T_Book1_1_HD TT1 2" xfId="5606" xr:uid="{00000000-0005-0000-0000-0000581F0000}"/>
    <cellStyle name="T_Book1_1_HD TT1 2 2" xfId="11591" xr:uid="{00000000-0005-0000-0000-0000591F0000}"/>
    <cellStyle name="T_Book1_1_HD TT1 2 3" xfId="11393" xr:uid="{00000000-0005-0000-0000-00005A1F0000}"/>
    <cellStyle name="T_Book1_1_HD TT1 2 4" xfId="9600" xr:uid="{00000000-0005-0000-0000-00005B1F0000}"/>
    <cellStyle name="T_Book1_1_HD TT1 2 5" xfId="13016" xr:uid="{00000000-0005-0000-0000-00005C1F0000}"/>
    <cellStyle name="T_Book1_1_HD TT1 3" xfId="11590" xr:uid="{00000000-0005-0000-0000-00005D1F0000}"/>
    <cellStyle name="T_Book1_1_HD TT1 4" xfId="11392" xr:uid="{00000000-0005-0000-0000-00005E1F0000}"/>
    <cellStyle name="T_Book1_1_HD TT1 5" xfId="9601" xr:uid="{00000000-0005-0000-0000-00005F1F0000}"/>
    <cellStyle name="T_Book1_1_HD TT1 6" xfId="13015" xr:uid="{00000000-0005-0000-0000-0000601F0000}"/>
    <cellStyle name="T_Book1_1_HD TT1_BIEU KE HOACH  2015 (KTN 6.11 sua)" xfId="5607" xr:uid="{00000000-0005-0000-0000-0000611F0000}"/>
    <cellStyle name="T_Book1_1_HD TT1_BIEU KE HOACH  2015 (KTN 6.11 sua) 2" xfId="11592" xr:uid="{00000000-0005-0000-0000-0000621F0000}"/>
    <cellStyle name="T_Book1_1_HD TT1_BIEU KE HOACH  2015 (KTN 6.11 sua) 3" xfId="11394" xr:uid="{00000000-0005-0000-0000-0000631F0000}"/>
    <cellStyle name="T_Book1_1_HD TT1_BIEU KE HOACH  2015 (KTN 6.11 sua) 4" xfId="9599" xr:uid="{00000000-0005-0000-0000-0000641F0000}"/>
    <cellStyle name="T_Book1_1_HD TT1_BIEU KE HOACH  2015 (KTN 6.11 sua) 5" xfId="13017" xr:uid="{00000000-0005-0000-0000-0000651F0000}"/>
    <cellStyle name="T_Book1_1_Ke hoach 2010 ngay 14.4.10" xfId="5608" xr:uid="{00000000-0005-0000-0000-0000661F0000}"/>
    <cellStyle name="T_Book1_1_Ke hoach 2010 ngay 14.4.10 2" xfId="5609" xr:uid="{00000000-0005-0000-0000-0000671F0000}"/>
    <cellStyle name="T_Book1_1_Ke hoach 2010 ngay 14.4.10 2 2" xfId="9596" xr:uid="{00000000-0005-0000-0000-0000681F0000}"/>
    <cellStyle name="T_Book1_1_Ke hoach 2010 ngay 14.4.10 3" xfId="9598" xr:uid="{00000000-0005-0000-0000-0000691F0000}"/>
    <cellStyle name="T_Book1_1_Ke hoach 2010 ngay 14.4.10_BIEU KE HOACH  2015 (KTN 6.11 sua)" xfId="5610" xr:uid="{00000000-0005-0000-0000-00006A1F0000}"/>
    <cellStyle name="T_Book1_1_Ke hoach 2010 ngay 14.4.10_BIEU KE HOACH  2015 (KTN 6.11 sua) 2" xfId="9595" xr:uid="{00000000-0005-0000-0000-00006B1F0000}"/>
    <cellStyle name="T_Book1_1_Ke hoach 2010 ngay 31-01" xfId="5611" xr:uid="{00000000-0005-0000-0000-00006C1F0000}"/>
    <cellStyle name="T_Book1_1_Ke hoach 2010 ngay 31-01 2" xfId="9587" xr:uid="{00000000-0005-0000-0000-00006D1F0000}"/>
    <cellStyle name="T_Book1_1_ke hoach dau thau 30-6-2010" xfId="5612" xr:uid="{00000000-0005-0000-0000-00006E1F0000}"/>
    <cellStyle name="T_Book1_1_ke hoach dau thau 30-6-2010 2" xfId="5613" xr:uid="{00000000-0005-0000-0000-00006F1F0000}"/>
    <cellStyle name="T_Book1_1_ke hoach dau thau 30-6-2010 2 2" xfId="8361" xr:uid="{00000000-0005-0000-0000-0000701F0000}"/>
    <cellStyle name="T_Book1_1_ke hoach dau thau 30-6-2010 3" xfId="9586" xr:uid="{00000000-0005-0000-0000-0000711F0000}"/>
    <cellStyle name="T_Book1_1_ke hoach dau thau 30-6-2010_BIEU KE HOACH  2015 (KTN 6.11 sua)" xfId="5614" xr:uid="{00000000-0005-0000-0000-0000721F0000}"/>
    <cellStyle name="T_Book1_1_ke hoach dau thau 30-6-2010_BIEU KE HOACH  2015 (KTN 6.11 sua) 2" xfId="9585" xr:uid="{00000000-0005-0000-0000-0000731F0000}"/>
    <cellStyle name="T_Book1_1_Ke hoạch thuc hien goi thau" xfId="5615" xr:uid="{00000000-0005-0000-0000-0000741F0000}"/>
    <cellStyle name="T_Book1_1_Ke hoạch thuc hien goi thau 2" xfId="9584" xr:uid="{00000000-0005-0000-0000-0000751F0000}"/>
    <cellStyle name="T_Book1_1_Ket du ung NS" xfId="5616" xr:uid="{00000000-0005-0000-0000-0000761F0000}"/>
    <cellStyle name="T_Book1_1_Ket du ung NS 2" xfId="9583" xr:uid="{00000000-0005-0000-0000-0000771F0000}"/>
    <cellStyle name="T_Book1_1_kinh phi che nam 2012" xfId="5617" xr:uid="{00000000-0005-0000-0000-0000781F0000}"/>
    <cellStyle name="T_Book1_1_kinh phi che nam 2012 2" xfId="9582" xr:uid="{00000000-0005-0000-0000-0000791F0000}"/>
    <cellStyle name="T_Book1_1_KH Von 2012 gui BKH 1" xfId="5618" xr:uid="{00000000-0005-0000-0000-00007A1F0000}"/>
    <cellStyle name="T_Book1_1_KH Von 2012 gui BKH 1 2" xfId="5619" xr:uid="{00000000-0005-0000-0000-00007B1F0000}"/>
    <cellStyle name="T_Book1_1_KH Von 2012 gui BKH 1 2 2" xfId="5620" xr:uid="{00000000-0005-0000-0000-00007C1F0000}"/>
    <cellStyle name="T_Book1_1_KH Von 2012 gui BKH 1 2 2 2" xfId="9579" xr:uid="{00000000-0005-0000-0000-00007D1F0000}"/>
    <cellStyle name="T_Book1_1_KH Von 2012 gui BKH 1 2 3" xfId="9580" xr:uid="{00000000-0005-0000-0000-00007E1F0000}"/>
    <cellStyle name="T_Book1_1_KH Von 2012 gui BKH 1 3" xfId="9581" xr:uid="{00000000-0005-0000-0000-00007F1F0000}"/>
    <cellStyle name="T_Book1_1_KH Von 2012 gui BKH 1_BIEU KE HOACH  2015 (KTN 6.11 sua)" xfId="5621" xr:uid="{00000000-0005-0000-0000-0000801F0000}"/>
    <cellStyle name="T_Book1_1_KH Von 2012 gui BKH 1_BIEU KE HOACH  2015 (KTN 6.11 sua) 2" xfId="9578" xr:uid="{00000000-0005-0000-0000-0000811F0000}"/>
    <cellStyle name="T_Book1_1_Nha lop hoc 8 P" xfId="5622" xr:uid="{00000000-0005-0000-0000-0000821F0000}"/>
    <cellStyle name="T_Book1_1_Nha lop hoc 8 P 2" xfId="5623" xr:uid="{00000000-0005-0000-0000-0000831F0000}"/>
    <cellStyle name="T_Book1_1_Nha lop hoc 8 P 2 2" xfId="11594" xr:uid="{00000000-0005-0000-0000-0000841F0000}"/>
    <cellStyle name="T_Book1_1_Nha lop hoc 8 P 2 3" xfId="11416" xr:uid="{00000000-0005-0000-0000-0000851F0000}"/>
    <cellStyle name="T_Book1_1_Nha lop hoc 8 P 2 4" xfId="9576" xr:uid="{00000000-0005-0000-0000-0000861F0000}"/>
    <cellStyle name="T_Book1_1_Nha lop hoc 8 P 2 5" xfId="13019" xr:uid="{00000000-0005-0000-0000-0000871F0000}"/>
    <cellStyle name="T_Book1_1_Nha lop hoc 8 P 3" xfId="11593" xr:uid="{00000000-0005-0000-0000-0000881F0000}"/>
    <cellStyle name="T_Book1_1_Nha lop hoc 8 P 4" xfId="11415" xr:uid="{00000000-0005-0000-0000-0000891F0000}"/>
    <cellStyle name="T_Book1_1_Nha lop hoc 8 P 5" xfId="9577" xr:uid="{00000000-0005-0000-0000-00008A1F0000}"/>
    <cellStyle name="T_Book1_1_Nha lop hoc 8 P 6" xfId="13018" xr:uid="{00000000-0005-0000-0000-00008B1F0000}"/>
    <cellStyle name="T_Book1_1_Nha lop hoc 8 P_BIEU KE HOACH  2015 (KTN 6.11 sua)" xfId="5624" xr:uid="{00000000-0005-0000-0000-00008C1F0000}"/>
    <cellStyle name="T_Book1_1_Nha lop hoc 8 P_BIEU KE HOACH  2015 (KTN 6.11 sua) 2" xfId="11595" xr:uid="{00000000-0005-0000-0000-00008D1F0000}"/>
    <cellStyle name="T_Book1_1_Nha lop hoc 8 P_BIEU KE HOACH  2015 (KTN 6.11 sua) 3" xfId="11417" xr:uid="{00000000-0005-0000-0000-00008E1F0000}"/>
    <cellStyle name="T_Book1_1_Nha lop hoc 8 P_BIEU KE HOACH  2015 (KTN 6.11 sua) 4" xfId="9575" xr:uid="{00000000-0005-0000-0000-00008F1F0000}"/>
    <cellStyle name="T_Book1_1_Nha lop hoc 8 P_BIEU KE HOACH  2015 (KTN 6.11 sua) 5" xfId="13020" xr:uid="{00000000-0005-0000-0000-0000901F0000}"/>
    <cellStyle name="T_Book1_1_Phan pha do" xfId="5625" xr:uid="{00000000-0005-0000-0000-0000911F0000}"/>
    <cellStyle name="T_Book1_1_Phan pha do 2" xfId="9574" xr:uid="{00000000-0005-0000-0000-0000921F0000}"/>
    <cellStyle name="T_Book1_1_QD ke hoach dau thau" xfId="5626" xr:uid="{00000000-0005-0000-0000-0000931F0000}"/>
    <cellStyle name="T_Book1_1_QD ke hoach dau thau 2" xfId="5627" xr:uid="{00000000-0005-0000-0000-0000941F0000}"/>
    <cellStyle name="T_Book1_1_QD ke hoach dau thau 2 2" xfId="9572" xr:uid="{00000000-0005-0000-0000-0000951F0000}"/>
    <cellStyle name="T_Book1_1_QD ke hoach dau thau 3" xfId="9573" xr:uid="{00000000-0005-0000-0000-0000961F0000}"/>
    <cellStyle name="T_Book1_1_QD ke hoach dau thau_BIEU KE HOACH  2015 (KTN 6.11 sua)" xfId="5628" xr:uid="{00000000-0005-0000-0000-0000971F0000}"/>
    <cellStyle name="T_Book1_1_QD ke hoach dau thau_BIEU KE HOACH  2015 (KTN 6.11 sua) 2" xfId="9571" xr:uid="{00000000-0005-0000-0000-0000981F0000}"/>
    <cellStyle name="T_Book1_1_QĐ 980" xfId="5629" xr:uid="{00000000-0005-0000-0000-0000991F0000}"/>
    <cellStyle name="T_Book1_1_QĐ 980 2" xfId="9570" xr:uid="{00000000-0005-0000-0000-00009A1F0000}"/>
    <cellStyle name="T_Book1_1_Ra soat KH von 2011 (Huy-11-11-11)" xfId="5630" xr:uid="{00000000-0005-0000-0000-00009B1F0000}"/>
    <cellStyle name="T_Book1_1_Ra soat KH von 2011 (Huy-11-11-11) 2" xfId="5631" xr:uid="{00000000-0005-0000-0000-00009C1F0000}"/>
    <cellStyle name="T_Book1_1_Ra soat KH von 2011 (Huy-11-11-11) 2 2" xfId="9568" xr:uid="{00000000-0005-0000-0000-00009D1F0000}"/>
    <cellStyle name="T_Book1_1_Ra soat KH von 2011 (Huy-11-11-11) 3" xfId="9569" xr:uid="{00000000-0005-0000-0000-00009E1F0000}"/>
    <cellStyle name="T_Book1_1_Ra soat KH von 2011 (Huy-11-11-11)_BIEU KE HOACH  2015 (KTN 6.11 sua)" xfId="5632" xr:uid="{00000000-0005-0000-0000-00009F1F0000}"/>
    <cellStyle name="T_Book1_1_Ra soat KH von 2011 (Huy-11-11-11)_BIEU KE HOACH  2015 (KTN 6.11 sua) 2" xfId="9567" xr:uid="{00000000-0005-0000-0000-0000A01F0000}"/>
    <cellStyle name="T_Book1_1_Sheet2" xfId="5633" xr:uid="{00000000-0005-0000-0000-0000A11F0000}"/>
    <cellStyle name="T_Book1_1_Sheet2 2" xfId="9566" xr:uid="{00000000-0005-0000-0000-0000A21F0000}"/>
    <cellStyle name="T_Book1_1_tien luong" xfId="5634" xr:uid="{00000000-0005-0000-0000-0000A31F0000}"/>
    <cellStyle name="T_Book1_1_tien luong 2" xfId="9565" xr:uid="{00000000-0005-0000-0000-0000A41F0000}"/>
    <cellStyle name="T_Book1_1_Tien luong chuan 01" xfId="5635" xr:uid="{00000000-0005-0000-0000-0000A51F0000}"/>
    <cellStyle name="T_Book1_1_Tien luong chuan 01 2" xfId="9564" xr:uid="{00000000-0005-0000-0000-0000A61F0000}"/>
    <cellStyle name="T_Book1_1_Tienluong" xfId="5636" xr:uid="{00000000-0005-0000-0000-0000A71F0000}"/>
    <cellStyle name="T_Book1_1_Tienluong 2" xfId="5637" xr:uid="{00000000-0005-0000-0000-0000A81F0000}"/>
    <cellStyle name="T_Book1_1_Tienluong 2 2" xfId="5638" xr:uid="{00000000-0005-0000-0000-0000A91F0000}"/>
    <cellStyle name="T_Book1_1_Tienluong 2 2 2" xfId="8360" xr:uid="{00000000-0005-0000-0000-0000AA1F0000}"/>
    <cellStyle name="T_Book1_1_Tienluong 2 3" xfId="9562" xr:uid="{00000000-0005-0000-0000-0000AB1F0000}"/>
    <cellStyle name="T_Book1_1_Tienluong 3" xfId="9563" xr:uid="{00000000-0005-0000-0000-0000AC1F0000}"/>
    <cellStyle name="T_Book1_1_Tienluong_BIEU KE HOACH  2015 (KTN 6.11 sua)" xfId="5639" xr:uid="{00000000-0005-0000-0000-0000AD1F0000}"/>
    <cellStyle name="T_Book1_1_Tienluong_BIEU KE HOACH  2015 (KTN 6.11 sua) 2" xfId="9561" xr:uid="{00000000-0005-0000-0000-0000AE1F0000}"/>
    <cellStyle name="T_Book1_1_tinh toan hoang ha" xfId="5640" xr:uid="{00000000-0005-0000-0000-0000AF1F0000}"/>
    <cellStyle name="T_Book1_1_tinh toan hoang ha 2" xfId="5641" xr:uid="{00000000-0005-0000-0000-0000B01F0000}"/>
    <cellStyle name="T_Book1_1_tinh toan hoang ha 2 2" xfId="9559" xr:uid="{00000000-0005-0000-0000-0000B11F0000}"/>
    <cellStyle name="T_Book1_1_tinh toan hoang ha 3" xfId="9560" xr:uid="{00000000-0005-0000-0000-0000B21F0000}"/>
    <cellStyle name="T_Book1_1_tinh toan hoang ha_BIEU KE HOACH  2015 (KTN 6.11 sua)" xfId="5642" xr:uid="{00000000-0005-0000-0000-0000B31F0000}"/>
    <cellStyle name="T_Book1_1_tinh toan hoang ha_BIEU KE HOACH  2015 (KTN 6.11 sua) 2" xfId="9558" xr:uid="{00000000-0005-0000-0000-0000B41F0000}"/>
    <cellStyle name="T_Book1_1_Tong hop  " xfId="5643" xr:uid="{00000000-0005-0000-0000-0000B51F0000}"/>
    <cellStyle name="T_Book1_1_Tong hop   2" xfId="9557" xr:uid="{00000000-0005-0000-0000-0000B61F0000}"/>
    <cellStyle name="T_Book1_1_Tong von ĐTPT" xfId="5644" xr:uid="{00000000-0005-0000-0000-0000B71F0000}"/>
    <cellStyle name="T_Book1_1_Tong von ĐTPT 2" xfId="5645" xr:uid="{00000000-0005-0000-0000-0000B81F0000}"/>
    <cellStyle name="T_Book1_1_Tong von ĐTPT 2 2" xfId="12544" xr:uid="{00000000-0005-0000-0000-0000B91F0000}"/>
    <cellStyle name="T_Book1_1_Tong von ĐTPT 3" xfId="12569" xr:uid="{00000000-0005-0000-0000-0000BA1F0000}"/>
    <cellStyle name="T_Book1_1_Tong von ĐTPT_BIEU KE HOACH  2015 (KTN 6.11 sua)" xfId="5646" xr:uid="{00000000-0005-0000-0000-0000BB1F0000}"/>
    <cellStyle name="T_Book1_1_Tong von ĐTPT_BIEU KE HOACH  2015 (KTN 6.11 sua) 2" xfId="12570" xr:uid="{00000000-0005-0000-0000-0000BC1F0000}"/>
    <cellStyle name="T_Book1_1_TU VAN THUY LOI THAM  PHE" xfId="5647" xr:uid="{00000000-0005-0000-0000-0000BD1F0000}"/>
    <cellStyle name="T_Book1_1_TU VAN THUY LOI THAM  PHE 2" xfId="5648" xr:uid="{00000000-0005-0000-0000-0000BE1F0000}"/>
    <cellStyle name="T_Book1_1_TU VAN THUY LOI THAM  PHE 2 2" xfId="12571" xr:uid="{00000000-0005-0000-0000-0000BF1F0000}"/>
    <cellStyle name="T_Book1_1_TU VAN THUY LOI THAM  PHE 3" xfId="12562" xr:uid="{00000000-0005-0000-0000-0000C01F0000}"/>
    <cellStyle name="T_Book1_1_TU VAN THUY LOI THAM  PHE_BIEU KE HOACH  2015 (KTN 6.11 sua)" xfId="5649" xr:uid="{00000000-0005-0000-0000-0000C11F0000}"/>
    <cellStyle name="T_Book1_1_TU VAN THUY LOI THAM  PHE_BIEU KE HOACH  2015 (KTN 6.11 sua) 2" xfId="12554" xr:uid="{00000000-0005-0000-0000-0000C21F0000}"/>
    <cellStyle name="T_Book1_1_TH danh muc 08-09 den ngay 30-8-09" xfId="5650" xr:uid="{00000000-0005-0000-0000-0000C31F0000}"/>
    <cellStyle name="T_Book1_1_TH danh muc 08-09 den ngay 30-8-09 2" xfId="12572" xr:uid="{00000000-0005-0000-0000-0000C41F0000}"/>
    <cellStyle name="T_Book1_1_Thiet bi" xfId="5651" xr:uid="{00000000-0005-0000-0000-0000C51F0000}"/>
    <cellStyle name="T_Book1_1_Thiet bi 2" xfId="9555" xr:uid="{00000000-0005-0000-0000-0000C61F0000}"/>
    <cellStyle name="T_Book1_1_Thiet bi_Bieu chi tieu KH 2014 (Huy-04-11)" xfId="5652" xr:uid="{00000000-0005-0000-0000-0000C71F0000}"/>
    <cellStyle name="T_Book1_1_Thiet bi_Bieu chi tieu KH 2014 (Huy-04-11) 2" xfId="5653" xr:uid="{00000000-0005-0000-0000-0000C81F0000}"/>
    <cellStyle name="T_Book1_1_Thiet bi_Bieu chi tieu KH 2014 (Huy-04-11) 2 2" xfId="12566" xr:uid="{00000000-0005-0000-0000-0000C91F0000}"/>
    <cellStyle name="T_Book1_1_Thiet bi_Bieu chi tieu KH 2014 (Huy-04-11) 3" xfId="12565" xr:uid="{00000000-0005-0000-0000-0000CA1F0000}"/>
    <cellStyle name="T_Book1_1_Thiet bi_bieu ke hoach dau thau" xfId="5654" xr:uid="{00000000-0005-0000-0000-0000CB1F0000}"/>
    <cellStyle name="T_Book1_1_Thiet bi_bieu ke hoach dau thau 2" xfId="5655" xr:uid="{00000000-0005-0000-0000-0000CC1F0000}"/>
    <cellStyle name="T_Book1_1_Thiet bi_bieu ke hoach dau thau 2 2" xfId="5656" xr:uid="{00000000-0005-0000-0000-0000CD1F0000}"/>
    <cellStyle name="T_Book1_1_Thiet bi_bieu ke hoach dau thau 2 2 2" xfId="9554" xr:uid="{00000000-0005-0000-0000-0000CE1F0000}"/>
    <cellStyle name="T_Book1_1_Thiet bi_bieu ke hoach dau thau 2 3" xfId="9556" xr:uid="{00000000-0005-0000-0000-0000CF1F0000}"/>
    <cellStyle name="T_Book1_1_Thiet bi_bieu ke hoach dau thau 3" xfId="12545" xr:uid="{00000000-0005-0000-0000-0000D01F0000}"/>
    <cellStyle name="T_Book1_1_Thiet bi_bieu ke hoach dau thau truong mam non SKH" xfId="5657" xr:uid="{00000000-0005-0000-0000-0000D11F0000}"/>
    <cellStyle name="T_Book1_1_Thiet bi_bieu ke hoach dau thau truong mam non SKH 2" xfId="5658" xr:uid="{00000000-0005-0000-0000-0000D21F0000}"/>
    <cellStyle name="T_Book1_1_Thiet bi_bieu ke hoach dau thau truong mam non SKH 2 2" xfId="5659" xr:uid="{00000000-0005-0000-0000-0000D31F0000}"/>
    <cellStyle name="T_Book1_1_Thiet bi_bieu ke hoach dau thau truong mam non SKH 2 2 2" xfId="12541" xr:uid="{00000000-0005-0000-0000-0000D41F0000}"/>
    <cellStyle name="T_Book1_1_Thiet bi_bieu ke hoach dau thau truong mam non SKH 2 3" xfId="12546" xr:uid="{00000000-0005-0000-0000-0000D51F0000}"/>
    <cellStyle name="T_Book1_1_Thiet bi_bieu ke hoach dau thau truong mam non SKH 3" xfId="12561" xr:uid="{00000000-0005-0000-0000-0000D61F0000}"/>
    <cellStyle name="T_Book1_1_Thiet bi_bieu ke hoach dau thau truong mam non SKH_BIEU KE HOACH  2015 (KTN 6.11 sua)" xfId="5660" xr:uid="{00000000-0005-0000-0000-0000D71F0000}"/>
    <cellStyle name="T_Book1_1_Thiet bi_bieu ke hoach dau thau truong mam non SKH_BIEU KE HOACH  2015 (KTN 6.11 sua) 2" xfId="12547" xr:uid="{00000000-0005-0000-0000-0000D81F0000}"/>
    <cellStyle name="T_Book1_1_Thiet bi_bieu ke hoach dau thau_BIEU KE HOACH  2015 (KTN 6.11 sua)" xfId="5661" xr:uid="{00000000-0005-0000-0000-0000D91F0000}"/>
    <cellStyle name="T_Book1_1_Thiet bi_bieu ke hoach dau thau_BIEU KE HOACH  2015 (KTN 6.11 sua) 2" xfId="12560" xr:uid="{00000000-0005-0000-0000-0000DA1F0000}"/>
    <cellStyle name="T_Book1_1_Thiet bi_bieu tong hop lai kh von 2011 gui phong TH-KTDN" xfId="5662" xr:uid="{00000000-0005-0000-0000-0000DB1F0000}"/>
    <cellStyle name="T_Book1_1_Thiet bi_bieu tong hop lai kh von 2011 gui phong TH-KTDN 2" xfId="5663" xr:uid="{00000000-0005-0000-0000-0000DC1F0000}"/>
    <cellStyle name="T_Book1_1_Thiet bi_bieu tong hop lai kh von 2011 gui phong TH-KTDN 2 2" xfId="5664" xr:uid="{00000000-0005-0000-0000-0000DD1F0000}"/>
    <cellStyle name="T_Book1_1_Thiet bi_bieu tong hop lai kh von 2011 gui phong TH-KTDN 2 2 2" xfId="11598" xr:uid="{00000000-0005-0000-0000-0000DE1F0000}"/>
    <cellStyle name="T_Book1_1_Thiet bi_bieu tong hop lai kh von 2011 gui phong TH-KTDN 2 2 3" xfId="11443" xr:uid="{00000000-0005-0000-0000-0000DF1F0000}"/>
    <cellStyle name="T_Book1_1_Thiet bi_bieu tong hop lai kh von 2011 gui phong TH-KTDN 2 2 4" xfId="9539" xr:uid="{00000000-0005-0000-0000-0000E01F0000}"/>
    <cellStyle name="T_Book1_1_Thiet bi_bieu tong hop lai kh von 2011 gui phong TH-KTDN 2 2 5" xfId="13023" xr:uid="{00000000-0005-0000-0000-0000E11F0000}"/>
    <cellStyle name="T_Book1_1_Thiet bi_bieu tong hop lai kh von 2011 gui phong TH-KTDN 2 3" xfId="11597" xr:uid="{00000000-0005-0000-0000-0000E21F0000}"/>
    <cellStyle name="T_Book1_1_Thiet bi_bieu tong hop lai kh von 2011 gui phong TH-KTDN 2 4" xfId="11442" xr:uid="{00000000-0005-0000-0000-0000E31F0000}"/>
    <cellStyle name="T_Book1_1_Thiet bi_bieu tong hop lai kh von 2011 gui phong TH-KTDN 2 5" xfId="9540" xr:uid="{00000000-0005-0000-0000-0000E41F0000}"/>
    <cellStyle name="T_Book1_1_Thiet bi_bieu tong hop lai kh von 2011 gui phong TH-KTDN 2 6" xfId="13022" xr:uid="{00000000-0005-0000-0000-0000E51F0000}"/>
    <cellStyle name="T_Book1_1_Thiet bi_bieu tong hop lai kh von 2011 gui phong TH-KTDN 3" xfId="11596" xr:uid="{00000000-0005-0000-0000-0000E61F0000}"/>
    <cellStyle name="T_Book1_1_Thiet bi_bieu tong hop lai kh von 2011 gui phong TH-KTDN 4" xfId="11445" xr:uid="{00000000-0005-0000-0000-0000E71F0000}"/>
    <cellStyle name="T_Book1_1_Thiet bi_bieu tong hop lai kh von 2011 gui phong TH-KTDN 5" xfId="12548" xr:uid="{00000000-0005-0000-0000-0000E81F0000}"/>
    <cellStyle name="T_Book1_1_Thiet bi_bieu tong hop lai kh von 2011 gui phong TH-KTDN 6" xfId="13021" xr:uid="{00000000-0005-0000-0000-0000E91F0000}"/>
    <cellStyle name="T_Book1_1_Thiet bi_bieu tong hop lai kh von 2011 gui phong TH-KTDN_BIEU KE HOACH  2015 (KTN 6.11 sua)" xfId="5665" xr:uid="{00000000-0005-0000-0000-0000EA1F0000}"/>
    <cellStyle name="T_Book1_1_Thiet bi_bieu tong hop lai kh von 2011 gui phong TH-KTDN_BIEU KE HOACH  2015 (KTN 6.11 sua) 2" xfId="11599" xr:uid="{00000000-0005-0000-0000-0000EB1F0000}"/>
    <cellStyle name="T_Book1_1_Thiet bi_bieu tong hop lai kh von 2011 gui phong TH-KTDN_BIEU KE HOACH  2015 (KTN 6.11 sua) 3" xfId="11444" xr:uid="{00000000-0005-0000-0000-0000EC1F0000}"/>
    <cellStyle name="T_Book1_1_Thiet bi_bieu tong hop lai kh von 2011 gui phong TH-KTDN_BIEU KE HOACH  2015 (KTN 6.11 sua) 4" xfId="9538" xr:uid="{00000000-0005-0000-0000-0000ED1F0000}"/>
    <cellStyle name="T_Book1_1_Thiet bi_bieu tong hop lai kh von 2011 gui phong TH-KTDN_BIEU KE HOACH  2015 (KTN 6.11 sua) 5" xfId="13024" xr:uid="{00000000-0005-0000-0000-0000EE1F0000}"/>
    <cellStyle name="T_Book1_1_Thiet bi_Book1" xfId="5666" xr:uid="{00000000-0005-0000-0000-0000EF1F0000}"/>
    <cellStyle name="T_Book1_1_Thiet bi_Book1 2" xfId="5667" xr:uid="{00000000-0005-0000-0000-0000F01F0000}"/>
    <cellStyle name="T_Book1_1_Thiet bi_Book1 2 2" xfId="5668" xr:uid="{00000000-0005-0000-0000-0000F11F0000}"/>
    <cellStyle name="T_Book1_1_Thiet bi_Book1 2 2 2" xfId="9535" xr:uid="{00000000-0005-0000-0000-0000F21F0000}"/>
    <cellStyle name="T_Book1_1_Thiet bi_Book1 2 3" xfId="9536" xr:uid="{00000000-0005-0000-0000-0000F31F0000}"/>
    <cellStyle name="T_Book1_1_Thiet bi_Book1 3" xfId="9537" xr:uid="{00000000-0005-0000-0000-0000F41F0000}"/>
    <cellStyle name="T_Book1_1_Thiet bi_Book1_BIEU KE HOACH  2015 (KTN 6.11 sua)" xfId="5669" xr:uid="{00000000-0005-0000-0000-0000F51F0000}"/>
    <cellStyle name="T_Book1_1_Thiet bi_Book1_BIEU KE HOACH  2015 (KTN 6.11 sua) 2" xfId="9534" xr:uid="{00000000-0005-0000-0000-0000F61F0000}"/>
    <cellStyle name="T_Book1_1_Thiet bi_Book1_Ke hoach 2010 (theo doi 11-8-2010)" xfId="5670" xr:uid="{00000000-0005-0000-0000-0000F71F0000}"/>
    <cellStyle name="T_Book1_1_Thiet bi_Book1_Ke hoach 2010 (theo doi 11-8-2010) 2" xfId="5671" xr:uid="{00000000-0005-0000-0000-0000F81F0000}"/>
    <cellStyle name="T_Book1_1_Thiet bi_Book1_Ke hoach 2010 (theo doi 11-8-2010) 2 2" xfId="5672" xr:uid="{00000000-0005-0000-0000-0000F91F0000}"/>
    <cellStyle name="T_Book1_1_Thiet bi_Book1_Ke hoach 2010 (theo doi 11-8-2010) 2 2 2" xfId="11602" xr:uid="{00000000-0005-0000-0000-0000FA1F0000}"/>
    <cellStyle name="T_Book1_1_Thiet bi_Book1_Ke hoach 2010 (theo doi 11-8-2010) 2 2 3" xfId="11448" xr:uid="{00000000-0005-0000-0000-0000FB1F0000}"/>
    <cellStyle name="T_Book1_1_Thiet bi_Book1_Ke hoach 2010 (theo doi 11-8-2010) 2 2 4" xfId="9531" xr:uid="{00000000-0005-0000-0000-0000FC1F0000}"/>
    <cellStyle name="T_Book1_1_Thiet bi_Book1_Ke hoach 2010 (theo doi 11-8-2010) 2 2 5" xfId="13027" xr:uid="{00000000-0005-0000-0000-0000FD1F0000}"/>
    <cellStyle name="T_Book1_1_Thiet bi_Book1_Ke hoach 2010 (theo doi 11-8-2010) 2 3" xfId="11601" xr:uid="{00000000-0005-0000-0000-0000FE1F0000}"/>
    <cellStyle name="T_Book1_1_Thiet bi_Book1_Ke hoach 2010 (theo doi 11-8-2010) 2 4" xfId="11447" xr:uid="{00000000-0005-0000-0000-0000FF1F0000}"/>
    <cellStyle name="T_Book1_1_Thiet bi_Book1_Ke hoach 2010 (theo doi 11-8-2010) 2 5" xfId="9532" xr:uid="{00000000-0005-0000-0000-000000200000}"/>
    <cellStyle name="T_Book1_1_Thiet bi_Book1_Ke hoach 2010 (theo doi 11-8-2010) 2 6" xfId="13026" xr:uid="{00000000-0005-0000-0000-000001200000}"/>
    <cellStyle name="T_Book1_1_Thiet bi_Book1_Ke hoach 2010 (theo doi 11-8-2010) 3" xfId="11600" xr:uid="{00000000-0005-0000-0000-000002200000}"/>
    <cellStyle name="T_Book1_1_Thiet bi_Book1_Ke hoach 2010 (theo doi 11-8-2010) 4" xfId="11446" xr:uid="{00000000-0005-0000-0000-000003200000}"/>
    <cellStyle name="T_Book1_1_Thiet bi_Book1_Ke hoach 2010 (theo doi 11-8-2010) 5" xfId="9533" xr:uid="{00000000-0005-0000-0000-000004200000}"/>
    <cellStyle name="T_Book1_1_Thiet bi_Book1_Ke hoach 2010 (theo doi 11-8-2010) 6" xfId="13025" xr:uid="{00000000-0005-0000-0000-000005200000}"/>
    <cellStyle name="T_Book1_1_Thiet bi_Book1_Ke hoach 2010 (theo doi 11-8-2010)_BIEU KE HOACH  2015 (KTN 6.11 sua)" xfId="5673" xr:uid="{00000000-0005-0000-0000-000006200000}"/>
    <cellStyle name="T_Book1_1_Thiet bi_Book1_Ke hoach 2010 (theo doi 11-8-2010)_BIEU KE HOACH  2015 (KTN 6.11 sua) 2" xfId="11603" xr:uid="{00000000-0005-0000-0000-000007200000}"/>
    <cellStyle name="T_Book1_1_Thiet bi_Book1_Ke hoach 2010 (theo doi 11-8-2010)_BIEU KE HOACH  2015 (KTN 6.11 sua) 3" xfId="11449" xr:uid="{00000000-0005-0000-0000-000008200000}"/>
    <cellStyle name="T_Book1_1_Thiet bi_Book1_Ke hoach 2010 (theo doi 11-8-2010)_BIEU KE HOACH  2015 (KTN 6.11 sua) 4" xfId="9530" xr:uid="{00000000-0005-0000-0000-000009200000}"/>
    <cellStyle name="T_Book1_1_Thiet bi_Book1_Ke hoach 2010 (theo doi 11-8-2010)_BIEU KE HOACH  2015 (KTN 6.11 sua) 5" xfId="13028" xr:uid="{00000000-0005-0000-0000-00000A200000}"/>
    <cellStyle name="T_Book1_1_Thiet bi_Book1_ke hoach dau thau 30-6-2010" xfId="5674" xr:uid="{00000000-0005-0000-0000-00000B200000}"/>
    <cellStyle name="T_Book1_1_Thiet bi_Book1_ke hoach dau thau 30-6-2010 2" xfId="5675" xr:uid="{00000000-0005-0000-0000-00000C200000}"/>
    <cellStyle name="T_Book1_1_Thiet bi_Book1_ke hoach dau thau 30-6-2010 2 2" xfId="5676" xr:uid="{00000000-0005-0000-0000-00000D200000}"/>
    <cellStyle name="T_Book1_1_Thiet bi_Book1_ke hoach dau thau 30-6-2010 2 2 2" xfId="11606" xr:uid="{00000000-0005-0000-0000-00000E200000}"/>
    <cellStyle name="T_Book1_1_Thiet bi_Book1_ke hoach dau thau 30-6-2010 2 2 3" xfId="11456" xr:uid="{00000000-0005-0000-0000-00000F200000}"/>
    <cellStyle name="T_Book1_1_Thiet bi_Book1_ke hoach dau thau 30-6-2010 2 2 4" xfId="9527" xr:uid="{00000000-0005-0000-0000-000010200000}"/>
    <cellStyle name="T_Book1_1_Thiet bi_Book1_ke hoach dau thau 30-6-2010 2 2 5" xfId="13031" xr:uid="{00000000-0005-0000-0000-000011200000}"/>
    <cellStyle name="T_Book1_1_Thiet bi_Book1_ke hoach dau thau 30-6-2010 2 3" xfId="11605" xr:uid="{00000000-0005-0000-0000-000012200000}"/>
    <cellStyle name="T_Book1_1_Thiet bi_Book1_ke hoach dau thau 30-6-2010 2 4" xfId="11455" xr:uid="{00000000-0005-0000-0000-000013200000}"/>
    <cellStyle name="T_Book1_1_Thiet bi_Book1_ke hoach dau thau 30-6-2010 2 5" xfId="9528" xr:uid="{00000000-0005-0000-0000-000014200000}"/>
    <cellStyle name="T_Book1_1_Thiet bi_Book1_ke hoach dau thau 30-6-2010 2 6" xfId="13030" xr:uid="{00000000-0005-0000-0000-000015200000}"/>
    <cellStyle name="T_Book1_1_Thiet bi_Book1_ke hoach dau thau 30-6-2010 3" xfId="11604" xr:uid="{00000000-0005-0000-0000-000016200000}"/>
    <cellStyle name="T_Book1_1_Thiet bi_Book1_ke hoach dau thau 30-6-2010 4" xfId="11450" xr:uid="{00000000-0005-0000-0000-000017200000}"/>
    <cellStyle name="T_Book1_1_Thiet bi_Book1_ke hoach dau thau 30-6-2010 5" xfId="9529" xr:uid="{00000000-0005-0000-0000-000018200000}"/>
    <cellStyle name="T_Book1_1_Thiet bi_Book1_ke hoach dau thau 30-6-2010 6" xfId="13029" xr:uid="{00000000-0005-0000-0000-000019200000}"/>
    <cellStyle name="T_Book1_1_Thiet bi_Book1_ke hoach dau thau 30-6-2010_BIEU KE HOACH  2015 (KTN 6.11 sua)" xfId="5677" xr:uid="{00000000-0005-0000-0000-00001A200000}"/>
    <cellStyle name="T_Book1_1_Thiet bi_Book1_ke hoach dau thau 30-6-2010_BIEU KE HOACH  2015 (KTN 6.11 sua) 2" xfId="11607" xr:uid="{00000000-0005-0000-0000-00001B200000}"/>
    <cellStyle name="T_Book1_1_Thiet bi_Book1_ke hoach dau thau 30-6-2010_BIEU KE HOACH  2015 (KTN 6.11 sua) 3" xfId="11457" xr:uid="{00000000-0005-0000-0000-00001C200000}"/>
    <cellStyle name="T_Book1_1_Thiet bi_Book1_ke hoach dau thau 30-6-2010_BIEU KE HOACH  2015 (KTN 6.11 sua) 4" xfId="9526" xr:uid="{00000000-0005-0000-0000-00001D200000}"/>
    <cellStyle name="T_Book1_1_Thiet bi_Book1_ke hoach dau thau 30-6-2010_BIEU KE HOACH  2015 (KTN 6.11 sua) 5" xfId="13032" xr:uid="{00000000-0005-0000-0000-00001E200000}"/>
    <cellStyle name="T_Book1_1_Thiet bi_Copy of KH PHAN BO VON ĐỐI ỨNG NAM 2011 (30 TY phuong án gop WB)" xfId="5678" xr:uid="{00000000-0005-0000-0000-00001F200000}"/>
    <cellStyle name="T_Book1_1_Thiet bi_Copy of KH PHAN BO VON ĐỐI ỨNG NAM 2011 (30 TY phuong án gop WB) 2" xfId="5679" xr:uid="{00000000-0005-0000-0000-000020200000}"/>
    <cellStyle name="T_Book1_1_Thiet bi_Copy of KH PHAN BO VON ĐỐI ỨNG NAM 2011 (30 TY phuong án gop WB) 2 2" xfId="5680" xr:uid="{00000000-0005-0000-0000-000021200000}"/>
    <cellStyle name="T_Book1_1_Thiet bi_Copy of KH PHAN BO VON ĐỐI ỨNG NAM 2011 (30 TY phuong án gop WB) 2 2 2" xfId="11610" xr:uid="{00000000-0005-0000-0000-000022200000}"/>
    <cellStyle name="T_Book1_1_Thiet bi_Copy of KH PHAN BO VON ĐỐI ỨNG NAM 2011 (30 TY phuong án gop WB) 2 2 3" xfId="11460" xr:uid="{00000000-0005-0000-0000-000023200000}"/>
    <cellStyle name="T_Book1_1_Thiet bi_Copy of KH PHAN BO VON ĐỐI ỨNG NAM 2011 (30 TY phuong án gop WB) 2 2 4" xfId="9523" xr:uid="{00000000-0005-0000-0000-000024200000}"/>
    <cellStyle name="T_Book1_1_Thiet bi_Copy of KH PHAN BO VON ĐỐI ỨNG NAM 2011 (30 TY phuong án gop WB) 2 2 5" xfId="13035" xr:uid="{00000000-0005-0000-0000-000025200000}"/>
    <cellStyle name="T_Book1_1_Thiet bi_Copy of KH PHAN BO VON ĐỐI ỨNG NAM 2011 (30 TY phuong án gop WB) 2 3" xfId="11609" xr:uid="{00000000-0005-0000-0000-000026200000}"/>
    <cellStyle name="T_Book1_1_Thiet bi_Copy of KH PHAN BO VON ĐỐI ỨNG NAM 2011 (30 TY phuong án gop WB) 2 4" xfId="11459" xr:uid="{00000000-0005-0000-0000-000027200000}"/>
    <cellStyle name="T_Book1_1_Thiet bi_Copy of KH PHAN BO VON ĐỐI ỨNG NAM 2011 (30 TY phuong án gop WB) 2 5" xfId="9524" xr:uid="{00000000-0005-0000-0000-000028200000}"/>
    <cellStyle name="T_Book1_1_Thiet bi_Copy of KH PHAN BO VON ĐỐI ỨNG NAM 2011 (30 TY phuong án gop WB) 2 6" xfId="13034" xr:uid="{00000000-0005-0000-0000-000029200000}"/>
    <cellStyle name="T_Book1_1_Thiet bi_Copy of KH PHAN BO VON ĐỐI ỨNG NAM 2011 (30 TY phuong án gop WB) 3" xfId="11608" xr:uid="{00000000-0005-0000-0000-00002A200000}"/>
    <cellStyle name="T_Book1_1_Thiet bi_Copy of KH PHAN BO VON ĐỐI ỨNG NAM 2011 (30 TY phuong án gop WB) 4" xfId="11458" xr:uid="{00000000-0005-0000-0000-00002B200000}"/>
    <cellStyle name="T_Book1_1_Thiet bi_Copy of KH PHAN BO VON ĐỐI ỨNG NAM 2011 (30 TY phuong án gop WB) 5" xfId="9525" xr:uid="{00000000-0005-0000-0000-00002C200000}"/>
    <cellStyle name="T_Book1_1_Thiet bi_Copy of KH PHAN BO VON ĐỐI ỨNG NAM 2011 (30 TY phuong án gop WB) 6" xfId="13033" xr:uid="{00000000-0005-0000-0000-00002D200000}"/>
    <cellStyle name="T_Book1_1_Thiet bi_Copy of KH PHAN BO VON ĐỐI ỨNG NAM 2011 (30 TY phuong án gop WB)_BIEU KE HOACH  2015 (KTN 6.11 sua)" xfId="5681" xr:uid="{00000000-0005-0000-0000-00002E200000}"/>
    <cellStyle name="T_Book1_1_Thiet bi_Copy of KH PHAN BO VON ĐỐI ỨNG NAM 2011 (30 TY phuong án gop WB)_BIEU KE HOACH  2015 (KTN 6.11 sua) 2" xfId="11611" xr:uid="{00000000-0005-0000-0000-00002F200000}"/>
    <cellStyle name="T_Book1_1_Thiet bi_Copy of KH PHAN BO VON ĐỐI ỨNG NAM 2011 (30 TY phuong án gop WB)_BIEU KE HOACH  2015 (KTN 6.11 sua) 3" xfId="11461" xr:uid="{00000000-0005-0000-0000-000030200000}"/>
    <cellStyle name="T_Book1_1_Thiet bi_Copy of KH PHAN BO VON ĐỐI ỨNG NAM 2011 (30 TY phuong án gop WB)_BIEU KE HOACH  2015 (KTN 6.11 sua) 4" xfId="9522" xr:uid="{00000000-0005-0000-0000-000031200000}"/>
    <cellStyle name="T_Book1_1_Thiet bi_Copy of KH PHAN BO VON ĐỐI ỨNG NAM 2011 (30 TY phuong án gop WB)_BIEU KE HOACH  2015 (KTN 6.11 sua) 5" xfId="13036" xr:uid="{00000000-0005-0000-0000-000032200000}"/>
    <cellStyle name="T_Book1_1_Thiet bi_DTTD chieng chan Tham lai 29-9-2009" xfId="5682" xr:uid="{00000000-0005-0000-0000-000033200000}"/>
    <cellStyle name="T_Book1_1_Thiet bi_DTTD chieng chan Tham lai 29-9-2009 2" xfId="5683" xr:uid="{00000000-0005-0000-0000-000034200000}"/>
    <cellStyle name="T_Book1_1_Thiet bi_DTTD chieng chan Tham lai 29-9-2009 2 2" xfId="5684" xr:uid="{00000000-0005-0000-0000-000035200000}"/>
    <cellStyle name="T_Book1_1_Thiet bi_DTTD chieng chan Tham lai 29-9-2009 2 2 2" xfId="11614" xr:uid="{00000000-0005-0000-0000-000036200000}"/>
    <cellStyle name="T_Book1_1_Thiet bi_DTTD chieng chan Tham lai 29-9-2009 2 2 3" xfId="11464" xr:uid="{00000000-0005-0000-0000-000037200000}"/>
    <cellStyle name="T_Book1_1_Thiet bi_DTTD chieng chan Tham lai 29-9-2009 2 2 4" xfId="8358" xr:uid="{00000000-0005-0000-0000-000038200000}"/>
    <cellStyle name="T_Book1_1_Thiet bi_DTTD chieng chan Tham lai 29-9-2009 2 2 5" xfId="13039" xr:uid="{00000000-0005-0000-0000-000039200000}"/>
    <cellStyle name="T_Book1_1_Thiet bi_DTTD chieng chan Tham lai 29-9-2009 2 3" xfId="11613" xr:uid="{00000000-0005-0000-0000-00003A200000}"/>
    <cellStyle name="T_Book1_1_Thiet bi_DTTD chieng chan Tham lai 29-9-2009 2 4" xfId="11463" xr:uid="{00000000-0005-0000-0000-00003B200000}"/>
    <cellStyle name="T_Book1_1_Thiet bi_DTTD chieng chan Tham lai 29-9-2009 2 5" xfId="9520" xr:uid="{00000000-0005-0000-0000-00003C200000}"/>
    <cellStyle name="T_Book1_1_Thiet bi_DTTD chieng chan Tham lai 29-9-2009 2 6" xfId="13038" xr:uid="{00000000-0005-0000-0000-00003D200000}"/>
    <cellStyle name="T_Book1_1_Thiet bi_DTTD chieng chan Tham lai 29-9-2009 3" xfId="11612" xr:uid="{00000000-0005-0000-0000-00003E200000}"/>
    <cellStyle name="T_Book1_1_Thiet bi_DTTD chieng chan Tham lai 29-9-2009 4" xfId="11462" xr:uid="{00000000-0005-0000-0000-00003F200000}"/>
    <cellStyle name="T_Book1_1_Thiet bi_DTTD chieng chan Tham lai 29-9-2009 5" xfId="9521" xr:uid="{00000000-0005-0000-0000-000040200000}"/>
    <cellStyle name="T_Book1_1_Thiet bi_DTTD chieng chan Tham lai 29-9-2009 6" xfId="13037" xr:uid="{00000000-0005-0000-0000-000041200000}"/>
    <cellStyle name="T_Book1_1_Thiet bi_DTTD chieng chan Tham lai 29-9-2009_BIEU KE HOACH  2015 (KTN 6.11 sua)" xfId="5685" xr:uid="{00000000-0005-0000-0000-000042200000}"/>
    <cellStyle name="T_Book1_1_Thiet bi_DTTD chieng chan Tham lai 29-9-2009_BIEU KE HOACH  2015 (KTN 6.11 sua) 2" xfId="11615" xr:uid="{00000000-0005-0000-0000-000043200000}"/>
    <cellStyle name="T_Book1_1_Thiet bi_DTTD chieng chan Tham lai 29-9-2009_BIEU KE HOACH  2015 (KTN 6.11 sua) 3" xfId="11465" xr:uid="{00000000-0005-0000-0000-000044200000}"/>
    <cellStyle name="T_Book1_1_Thiet bi_DTTD chieng chan Tham lai 29-9-2009_BIEU KE HOACH  2015 (KTN 6.11 sua) 4" xfId="9519" xr:uid="{00000000-0005-0000-0000-000045200000}"/>
    <cellStyle name="T_Book1_1_Thiet bi_DTTD chieng chan Tham lai 29-9-2009_BIEU KE HOACH  2015 (KTN 6.11 sua) 5" xfId="13040" xr:uid="{00000000-0005-0000-0000-000046200000}"/>
    <cellStyle name="T_Book1_1_Thiet bi_Du toan nuoc San Thang (GD2)" xfId="5686" xr:uid="{00000000-0005-0000-0000-000047200000}"/>
    <cellStyle name="T_Book1_1_Thiet bi_Du toan nuoc San Thang (GD2) 2" xfId="5687" xr:uid="{00000000-0005-0000-0000-000048200000}"/>
    <cellStyle name="T_Book1_1_Thiet bi_Du toan nuoc San Thang (GD2) 2 2" xfId="5688" xr:uid="{00000000-0005-0000-0000-000049200000}"/>
    <cellStyle name="T_Book1_1_Thiet bi_Du toan nuoc San Thang (GD2) 2 2 2" xfId="9516" xr:uid="{00000000-0005-0000-0000-00004A200000}"/>
    <cellStyle name="T_Book1_1_Thiet bi_Du toan nuoc San Thang (GD2) 2 3" xfId="9517" xr:uid="{00000000-0005-0000-0000-00004B200000}"/>
    <cellStyle name="T_Book1_1_Thiet bi_Du toan nuoc San Thang (GD2) 3" xfId="9518" xr:uid="{00000000-0005-0000-0000-00004C200000}"/>
    <cellStyle name="T_Book1_1_Thiet bi_Du toan nuoc San Thang (GD2)_BIEU KE HOACH  2015 (KTN 6.11 sua)" xfId="5689" xr:uid="{00000000-0005-0000-0000-00004D200000}"/>
    <cellStyle name="T_Book1_1_Thiet bi_Du toan nuoc San Thang (GD2)_BIEU KE HOACH  2015 (KTN 6.11 sua) 2" xfId="9515" xr:uid="{00000000-0005-0000-0000-00004E200000}"/>
    <cellStyle name="T_Book1_1_Thiet bi_dự toán 30a 2013" xfId="5690" xr:uid="{00000000-0005-0000-0000-00004F200000}"/>
    <cellStyle name="T_Book1_1_Thiet bi_dự toán 30a 2013 2" xfId="9514" xr:uid="{00000000-0005-0000-0000-000050200000}"/>
    <cellStyle name="T_Book1_1_Thiet bi_Ke hoach 2010 (theo doi 11-8-2010)" xfId="5691" xr:uid="{00000000-0005-0000-0000-000051200000}"/>
    <cellStyle name="T_Book1_1_Thiet bi_Ke hoach 2010 (theo doi 11-8-2010) 2" xfId="5692" xr:uid="{00000000-0005-0000-0000-000052200000}"/>
    <cellStyle name="T_Book1_1_Thiet bi_Ke hoach 2010 (theo doi 11-8-2010) 2 2" xfId="5693" xr:uid="{00000000-0005-0000-0000-000053200000}"/>
    <cellStyle name="T_Book1_1_Thiet bi_Ke hoach 2010 (theo doi 11-8-2010) 2 2 2" xfId="9511" xr:uid="{00000000-0005-0000-0000-000054200000}"/>
    <cellStyle name="T_Book1_1_Thiet bi_Ke hoach 2010 (theo doi 11-8-2010) 2 3" xfId="9512" xr:uid="{00000000-0005-0000-0000-000055200000}"/>
    <cellStyle name="T_Book1_1_Thiet bi_Ke hoach 2010 (theo doi 11-8-2010) 3" xfId="9513" xr:uid="{00000000-0005-0000-0000-000056200000}"/>
    <cellStyle name="T_Book1_1_Thiet bi_Ke hoach 2010 (theo doi 11-8-2010)_BIEU KE HOACH  2015 (KTN 6.11 sua)" xfId="5694" xr:uid="{00000000-0005-0000-0000-000057200000}"/>
    <cellStyle name="T_Book1_1_Thiet bi_Ke hoach 2010 (theo doi 11-8-2010)_BIEU KE HOACH  2015 (KTN 6.11 sua) 2" xfId="9510" xr:uid="{00000000-0005-0000-0000-000058200000}"/>
    <cellStyle name="T_Book1_1_Thiet bi_ke hoach dau thau 30-6-2010" xfId="5695" xr:uid="{00000000-0005-0000-0000-000059200000}"/>
    <cellStyle name="T_Book1_1_Thiet bi_ke hoach dau thau 30-6-2010 2" xfId="5696" xr:uid="{00000000-0005-0000-0000-00005A200000}"/>
    <cellStyle name="T_Book1_1_Thiet bi_ke hoach dau thau 30-6-2010 2 2" xfId="5697" xr:uid="{00000000-0005-0000-0000-00005B200000}"/>
    <cellStyle name="T_Book1_1_Thiet bi_ke hoach dau thau 30-6-2010 2 2 2" xfId="12552" xr:uid="{00000000-0005-0000-0000-00005C200000}"/>
    <cellStyle name="T_Book1_1_Thiet bi_ke hoach dau thau 30-6-2010 2 3" xfId="12556" xr:uid="{00000000-0005-0000-0000-00005D200000}"/>
    <cellStyle name="T_Book1_1_Thiet bi_ke hoach dau thau 30-6-2010 3" xfId="9509" xr:uid="{00000000-0005-0000-0000-00005E200000}"/>
    <cellStyle name="T_Book1_1_Thiet bi_ke hoach dau thau 30-6-2010_BIEU KE HOACH  2015 (KTN 6.11 sua)" xfId="5698" xr:uid="{00000000-0005-0000-0000-00005F200000}"/>
    <cellStyle name="T_Book1_1_Thiet bi_ke hoach dau thau 30-6-2010_BIEU KE HOACH  2015 (KTN 6.11 sua) 2" xfId="12557" xr:uid="{00000000-0005-0000-0000-000060200000}"/>
    <cellStyle name="T_Book1_1_Thiet bi_KH Von 2012 gui BKH 1" xfId="5699" xr:uid="{00000000-0005-0000-0000-000061200000}"/>
    <cellStyle name="T_Book1_1_Thiet bi_KH Von 2012 gui BKH 1 2" xfId="5700" xr:uid="{00000000-0005-0000-0000-000062200000}"/>
    <cellStyle name="T_Book1_1_Thiet bi_KH Von 2012 gui BKH 1 2 2" xfId="5701" xr:uid="{00000000-0005-0000-0000-000063200000}"/>
    <cellStyle name="T_Book1_1_Thiet bi_KH Von 2012 gui BKH 1 2 2 2" xfId="11618" xr:uid="{00000000-0005-0000-0000-000064200000}"/>
    <cellStyle name="T_Book1_1_Thiet bi_KH Von 2012 gui BKH 1 2 2 3" xfId="11468" xr:uid="{00000000-0005-0000-0000-000065200000}"/>
    <cellStyle name="T_Book1_1_Thiet bi_KH Von 2012 gui BKH 1 2 2 4" xfId="9552" xr:uid="{00000000-0005-0000-0000-000066200000}"/>
    <cellStyle name="T_Book1_1_Thiet bi_KH Von 2012 gui BKH 1 2 2 5" xfId="13043" xr:uid="{00000000-0005-0000-0000-000067200000}"/>
    <cellStyle name="T_Book1_1_Thiet bi_KH Von 2012 gui BKH 1 2 3" xfId="11617" xr:uid="{00000000-0005-0000-0000-000068200000}"/>
    <cellStyle name="T_Book1_1_Thiet bi_KH Von 2012 gui BKH 1 2 4" xfId="11467" xr:uid="{00000000-0005-0000-0000-000069200000}"/>
    <cellStyle name="T_Book1_1_Thiet bi_KH Von 2012 gui BKH 1 2 5" xfId="9553" xr:uid="{00000000-0005-0000-0000-00006A200000}"/>
    <cellStyle name="T_Book1_1_Thiet bi_KH Von 2012 gui BKH 1 2 6" xfId="13042" xr:uid="{00000000-0005-0000-0000-00006B200000}"/>
    <cellStyle name="T_Book1_1_Thiet bi_KH Von 2012 gui BKH 1 3" xfId="11616" xr:uid="{00000000-0005-0000-0000-00006C200000}"/>
    <cellStyle name="T_Book1_1_Thiet bi_KH Von 2012 gui BKH 1 4" xfId="11466" xr:uid="{00000000-0005-0000-0000-00006D200000}"/>
    <cellStyle name="T_Book1_1_Thiet bi_KH Von 2012 gui BKH 1 5" xfId="12551" xr:uid="{00000000-0005-0000-0000-00006E200000}"/>
    <cellStyle name="T_Book1_1_Thiet bi_KH Von 2012 gui BKH 1 6" xfId="13041" xr:uid="{00000000-0005-0000-0000-00006F200000}"/>
    <cellStyle name="T_Book1_1_Thiet bi_KH Von 2012 gui BKH 1_BIEU KE HOACH  2015 (KTN 6.11 sua)" xfId="5702" xr:uid="{00000000-0005-0000-0000-000070200000}"/>
    <cellStyle name="T_Book1_1_Thiet bi_KH Von 2012 gui BKH 1_BIEU KE HOACH  2015 (KTN 6.11 sua) 2" xfId="11619" xr:uid="{00000000-0005-0000-0000-000071200000}"/>
    <cellStyle name="T_Book1_1_Thiet bi_KH Von 2012 gui BKH 1_BIEU KE HOACH  2015 (KTN 6.11 sua) 3" xfId="11469" xr:uid="{00000000-0005-0000-0000-000072200000}"/>
    <cellStyle name="T_Book1_1_Thiet bi_KH Von 2012 gui BKH 1_BIEU KE HOACH  2015 (KTN 6.11 sua) 4" xfId="12558" xr:uid="{00000000-0005-0000-0000-000073200000}"/>
    <cellStyle name="T_Book1_1_Thiet bi_KH Von 2012 gui BKH 1_BIEU KE HOACH  2015 (KTN 6.11 sua) 5" xfId="13044" xr:uid="{00000000-0005-0000-0000-000074200000}"/>
    <cellStyle name="T_Book1_1_Thiet bi_QD ke hoach dau thau" xfId="5703" xr:uid="{00000000-0005-0000-0000-000075200000}"/>
    <cellStyle name="T_Book1_1_Thiet bi_QD ke hoach dau thau 2" xfId="5704" xr:uid="{00000000-0005-0000-0000-000076200000}"/>
    <cellStyle name="T_Book1_1_Thiet bi_QD ke hoach dau thau 2 2" xfId="5705" xr:uid="{00000000-0005-0000-0000-000077200000}"/>
    <cellStyle name="T_Book1_1_Thiet bi_QD ke hoach dau thau 2 2 2" xfId="12550" xr:uid="{00000000-0005-0000-0000-000078200000}"/>
    <cellStyle name="T_Book1_1_Thiet bi_QD ke hoach dau thau 2 3" xfId="12559" xr:uid="{00000000-0005-0000-0000-000079200000}"/>
    <cellStyle name="T_Book1_1_Thiet bi_QD ke hoach dau thau 3" xfId="12549" xr:uid="{00000000-0005-0000-0000-00007A200000}"/>
    <cellStyle name="T_Book1_1_Thiet bi_QD ke hoach dau thau_BIEU KE HOACH  2015 (KTN 6.11 sua)" xfId="5706" xr:uid="{00000000-0005-0000-0000-00007B200000}"/>
    <cellStyle name="T_Book1_1_Thiet bi_QD ke hoach dau thau_BIEU KE HOACH  2015 (KTN 6.11 sua) 2" xfId="12542" xr:uid="{00000000-0005-0000-0000-00007C200000}"/>
    <cellStyle name="T_Book1_1_Thiet bi_Ra soat KH von 2011 (Huy-11-11-11)" xfId="5707" xr:uid="{00000000-0005-0000-0000-00007D200000}"/>
    <cellStyle name="T_Book1_1_Thiet bi_Ra soat KH von 2011 (Huy-11-11-11) 2" xfId="5708" xr:uid="{00000000-0005-0000-0000-00007E200000}"/>
    <cellStyle name="T_Book1_1_Thiet bi_Ra soat KH von 2011 (Huy-11-11-11) 2 2" xfId="5709" xr:uid="{00000000-0005-0000-0000-00007F200000}"/>
    <cellStyle name="T_Book1_1_Thiet bi_Ra soat KH von 2011 (Huy-11-11-11) 2 2 2" xfId="9551" xr:uid="{00000000-0005-0000-0000-000080200000}"/>
    <cellStyle name="T_Book1_1_Thiet bi_Ra soat KH von 2011 (Huy-11-11-11) 2 3" xfId="12543" xr:uid="{00000000-0005-0000-0000-000081200000}"/>
    <cellStyle name="T_Book1_1_Thiet bi_Ra soat KH von 2011 (Huy-11-11-11) 3" xfId="12553" xr:uid="{00000000-0005-0000-0000-000082200000}"/>
    <cellStyle name="T_Book1_1_Thiet bi_Ra soat KH von 2011 (Huy-11-11-11)_BIEU KE HOACH  2015 (KTN 6.11 sua)" xfId="5710" xr:uid="{00000000-0005-0000-0000-000083200000}"/>
    <cellStyle name="T_Book1_1_Thiet bi_Ra soat KH von 2011 (Huy-11-11-11)_BIEU KE HOACH  2015 (KTN 6.11 sua) 2" xfId="9550" xr:uid="{00000000-0005-0000-0000-000084200000}"/>
    <cellStyle name="T_Book1_1_Thiet bi_tinh toan hoang ha" xfId="5711" xr:uid="{00000000-0005-0000-0000-000085200000}"/>
    <cellStyle name="T_Book1_1_Thiet bi_tinh toan hoang ha 2" xfId="5712" xr:uid="{00000000-0005-0000-0000-000086200000}"/>
    <cellStyle name="T_Book1_1_Thiet bi_tinh toan hoang ha 2 2" xfId="5713" xr:uid="{00000000-0005-0000-0000-000087200000}"/>
    <cellStyle name="T_Book1_1_Thiet bi_tinh toan hoang ha 2 2 2" xfId="9547" xr:uid="{00000000-0005-0000-0000-000088200000}"/>
    <cellStyle name="T_Book1_1_Thiet bi_tinh toan hoang ha 2 3" xfId="9548" xr:uid="{00000000-0005-0000-0000-000089200000}"/>
    <cellStyle name="T_Book1_1_Thiet bi_tinh toan hoang ha 3" xfId="9549" xr:uid="{00000000-0005-0000-0000-00008A200000}"/>
    <cellStyle name="T_Book1_1_Thiet bi_tinh toan hoang ha_BIEU KE HOACH  2015 (KTN 6.11 sua)" xfId="5714" xr:uid="{00000000-0005-0000-0000-00008B200000}"/>
    <cellStyle name="T_Book1_1_Thiet bi_tinh toan hoang ha_BIEU KE HOACH  2015 (KTN 6.11 sua) 2" xfId="9546" xr:uid="{00000000-0005-0000-0000-00008C200000}"/>
    <cellStyle name="T_Book1_1_Thiet bi_Tong von ĐTPT" xfId="5715" xr:uid="{00000000-0005-0000-0000-00008D200000}"/>
    <cellStyle name="T_Book1_1_Thiet bi_Tong von ĐTPT 2" xfId="5716" xr:uid="{00000000-0005-0000-0000-00008E200000}"/>
    <cellStyle name="T_Book1_1_Thiet bi_Tong von ĐTPT 2 2" xfId="5717" xr:uid="{00000000-0005-0000-0000-00008F200000}"/>
    <cellStyle name="T_Book1_1_Thiet bi_Tong von ĐTPT 2 2 2" xfId="9544" xr:uid="{00000000-0005-0000-0000-000090200000}"/>
    <cellStyle name="T_Book1_1_Thiet bi_Tong von ĐTPT 2 3" xfId="9545" xr:uid="{00000000-0005-0000-0000-000091200000}"/>
    <cellStyle name="T_Book1_1_Thiet bi_Tong von ĐTPT 3" xfId="8359" xr:uid="{00000000-0005-0000-0000-000092200000}"/>
    <cellStyle name="T_Book1_1_Thiet bi_Tong von ĐTPT_BIEU KE HOACH  2015 (KTN 6.11 sua)" xfId="5718" xr:uid="{00000000-0005-0000-0000-000093200000}"/>
    <cellStyle name="T_Book1_1_Thiet bi_Tong von ĐTPT_BIEU KE HOACH  2015 (KTN 6.11 sua) 2" xfId="9543" xr:uid="{00000000-0005-0000-0000-000094200000}"/>
    <cellStyle name="T_Book1_1_Thiet bi_Viec Huy dang lam" xfId="5719" xr:uid="{00000000-0005-0000-0000-000095200000}"/>
    <cellStyle name="T_Book1_1_Thiet bi_Viec Huy dang lam 2" xfId="9542" xr:uid="{00000000-0005-0000-0000-000096200000}"/>
    <cellStyle name="T_Book1_1_Thiet bi_Viec Huy dang lam_CT 134" xfId="5720" xr:uid="{00000000-0005-0000-0000-000097200000}"/>
    <cellStyle name="T_Book1_1_Thiet bi_Viec Huy dang lam_CT 134 2" xfId="9541" xr:uid="{00000000-0005-0000-0000-000098200000}"/>
    <cellStyle name="T_Book1_1_Viec Huy dang lam" xfId="5721" xr:uid="{00000000-0005-0000-0000-000099200000}"/>
    <cellStyle name="T_Book1_1_Viec Huy dang lam 2" xfId="9508" xr:uid="{00000000-0005-0000-0000-00009A200000}"/>
    <cellStyle name="T_Book1_10b_PhanThanNhaSo10" xfId="5722" xr:uid="{00000000-0005-0000-0000-00009B200000}"/>
    <cellStyle name="T_Book1_10b_PhanThanNhaSo10 2" xfId="8374" xr:uid="{00000000-0005-0000-0000-00009C200000}"/>
    <cellStyle name="T_Book1_10b_PhanThanNhaSo10_Bieu chi tieu KH 2014 (Huy-04-11)" xfId="5723" xr:uid="{00000000-0005-0000-0000-00009D200000}"/>
    <cellStyle name="T_Book1_10b_PhanThanNhaSo10_Bieu chi tieu KH 2014 (Huy-04-11) 2" xfId="5724" xr:uid="{00000000-0005-0000-0000-00009E200000}"/>
    <cellStyle name="T_Book1_10b_PhanThanNhaSo10_Bieu chi tieu KH 2014 (Huy-04-11) 2 2" xfId="9506" xr:uid="{00000000-0005-0000-0000-00009F200000}"/>
    <cellStyle name="T_Book1_10b_PhanThanNhaSo10_Bieu chi tieu KH 2014 (Huy-04-11) 3" xfId="9507" xr:uid="{00000000-0005-0000-0000-0000A0200000}"/>
    <cellStyle name="T_Book1_10b_PhanThanNhaSo10_bieu ke hoach dau thau" xfId="5725" xr:uid="{00000000-0005-0000-0000-0000A1200000}"/>
    <cellStyle name="T_Book1_10b_PhanThanNhaSo10_bieu ke hoach dau thau 2" xfId="5726" xr:uid="{00000000-0005-0000-0000-0000A2200000}"/>
    <cellStyle name="T_Book1_10b_PhanThanNhaSo10_bieu ke hoach dau thau 2 2" xfId="5727" xr:uid="{00000000-0005-0000-0000-0000A3200000}"/>
    <cellStyle name="T_Book1_10b_PhanThanNhaSo10_bieu ke hoach dau thau 2 2 2" xfId="9503" xr:uid="{00000000-0005-0000-0000-0000A4200000}"/>
    <cellStyle name="T_Book1_10b_PhanThanNhaSo10_bieu ke hoach dau thau 2 3" xfId="9504" xr:uid="{00000000-0005-0000-0000-0000A5200000}"/>
    <cellStyle name="T_Book1_10b_PhanThanNhaSo10_bieu ke hoach dau thau 3" xfId="9505" xr:uid="{00000000-0005-0000-0000-0000A6200000}"/>
    <cellStyle name="T_Book1_10b_PhanThanNhaSo10_bieu ke hoach dau thau truong mam non SKH" xfId="5728" xr:uid="{00000000-0005-0000-0000-0000A7200000}"/>
    <cellStyle name="T_Book1_10b_PhanThanNhaSo10_bieu ke hoach dau thau truong mam non SKH 2" xfId="5729" xr:uid="{00000000-0005-0000-0000-0000A8200000}"/>
    <cellStyle name="T_Book1_10b_PhanThanNhaSo10_bieu ke hoach dau thau truong mam non SKH 2 2" xfId="5730" xr:uid="{00000000-0005-0000-0000-0000A9200000}"/>
    <cellStyle name="T_Book1_10b_PhanThanNhaSo10_bieu ke hoach dau thau truong mam non SKH 2 2 2" xfId="9500" xr:uid="{00000000-0005-0000-0000-0000AA200000}"/>
    <cellStyle name="T_Book1_10b_PhanThanNhaSo10_bieu ke hoach dau thau truong mam non SKH 2 3" xfId="9501" xr:uid="{00000000-0005-0000-0000-0000AB200000}"/>
    <cellStyle name="T_Book1_10b_PhanThanNhaSo10_bieu ke hoach dau thau truong mam non SKH 3" xfId="9502" xr:uid="{00000000-0005-0000-0000-0000AC200000}"/>
    <cellStyle name="T_Book1_10b_PhanThanNhaSo10_bieu ke hoach dau thau truong mam non SKH_BIEU KE HOACH  2015 (KTN 6.11 sua)" xfId="5731" xr:uid="{00000000-0005-0000-0000-0000AD200000}"/>
    <cellStyle name="T_Book1_10b_PhanThanNhaSo10_bieu ke hoach dau thau truong mam non SKH_BIEU KE HOACH  2015 (KTN 6.11 sua) 2" xfId="9499" xr:uid="{00000000-0005-0000-0000-0000AE200000}"/>
    <cellStyle name="T_Book1_10b_PhanThanNhaSo10_bieu ke hoach dau thau_BIEU KE HOACH  2015 (KTN 6.11 sua)" xfId="5732" xr:uid="{00000000-0005-0000-0000-0000AF200000}"/>
    <cellStyle name="T_Book1_10b_PhanThanNhaSo10_bieu ke hoach dau thau_BIEU KE HOACH  2015 (KTN 6.11 sua) 2" xfId="9498" xr:uid="{00000000-0005-0000-0000-0000B0200000}"/>
    <cellStyle name="T_Book1_10b_PhanThanNhaSo10_bieu tong hop lai kh von 2011 gui phong TH-KTDN" xfId="5733" xr:uid="{00000000-0005-0000-0000-0000B1200000}"/>
    <cellStyle name="T_Book1_10b_PhanThanNhaSo10_bieu tong hop lai kh von 2011 gui phong TH-KTDN 2" xfId="5734" xr:uid="{00000000-0005-0000-0000-0000B2200000}"/>
    <cellStyle name="T_Book1_10b_PhanThanNhaSo10_bieu tong hop lai kh von 2011 gui phong TH-KTDN 2 2" xfId="5735" xr:uid="{00000000-0005-0000-0000-0000B3200000}"/>
    <cellStyle name="T_Book1_10b_PhanThanNhaSo10_bieu tong hop lai kh von 2011 gui phong TH-KTDN 2 2 2" xfId="11622" xr:uid="{00000000-0005-0000-0000-0000B4200000}"/>
    <cellStyle name="T_Book1_10b_PhanThanNhaSo10_bieu tong hop lai kh von 2011 gui phong TH-KTDN 2 2 3" xfId="11496" xr:uid="{00000000-0005-0000-0000-0000B5200000}"/>
    <cellStyle name="T_Book1_10b_PhanThanNhaSo10_bieu tong hop lai kh von 2011 gui phong TH-KTDN 2 2 4" xfId="9496" xr:uid="{00000000-0005-0000-0000-0000B6200000}"/>
    <cellStyle name="T_Book1_10b_PhanThanNhaSo10_bieu tong hop lai kh von 2011 gui phong TH-KTDN 2 2 5" xfId="13047" xr:uid="{00000000-0005-0000-0000-0000B7200000}"/>
    <cellStyle name="T_Book1_10b_PhanThanNhaSo10_bieu tong hop lai kh von 2011 gui phong TH-KTDN 2 3" xfId="11621" xr:uid="{00000000-0005-0000-0000-0000B8200000}"/>
    <cellStyle name="T_Book1_10b_PhanThanNhaSo10_bieu tong hop lai kh von 2011 gui phong TH-KTDN 2 4" xfId="11495" xr:uid="{00000000-0005-0000-0000-0000B9200000}"/>
    <cellStyle name="T_Book1_10b_PhanThanNhaSo10_bieu tong hop lai kh von 2011 gui phong TH-KTDN 2 5" xfId="9497" xr:uid="{00000000-0005-0000-0000-0000BA200000}"/>
    <cellStyle name="T_Book1_10b_PhanThanNhaSo10_bieu tong hop lai kh von 2011 gui phong TH-KTDN 2 6" xfId="13046" xr:uid="{00000000-0005-0000-0000-0000BB200000}"/>
    <cellStyle name="T_Book1_10b_PhanThanNhaSo10_bieu tong hop lai kh von 2011 gui phong TH-KTDN 3" xfId="11620" xr:uid="{00000000-0005-0000-0000-0000BC200000}"/>
    <cellStyle name="T_Book1_10b_PhanThanNhaSo10_bieu tong hop lai kh von 2011 gui phong TH-KTDN 4" xfId="11494" xr:uid="{00000000-0005-0000-0000-0000BD200000}"/>
    <cellStyle name="T_Book1_10b_PhanThanNhaSo10_bieu tong hop lai kh von 2011 gui phong TH-KTDN 5" xfId="12584" xr:uid="{00000000-0005-0000-0000-0000BE200000}"/>
    <cellStyle name="T_Book1_10b_PhanThanNhaSo10_bieu tong hop lai kh von 2011 gui phong TH-KTDN 6" xfId="13045" xr:uid="{00000000-0005-0000-0000-0000BF200000}"/>
    <cellStyle name="T_Book1_10b_PhanThanNhaSo10_bieu tong hop lai kh von 2011 gui phong TH-KTDN_BIEU KE HOACH  2015 (KTN 6.11 sua)" xfId="5736" xr:uid="{00000000-0005-0000-0000-0000C0200000}"/>
    <cellStyle name="T_Book1_10b_PhanThanNhaSo10_bieu tong hop lai kh von 2011 gui phong TH-KTDN_BIEU KE HOACH  2015 (KTN 6.11 sua) 2" xfId="11623" xr:uid="{00000000-0005-0000-0000-0000C1200000}"/>
    <cellStyle name="T_Book1_10b_PhanThanNhaSo10_bieu tong hop lai kh von 2011 gui phong TH-KTDN_BIEU KE HOACH  2015 (KTN 6.11 sua) 3" xfId="11497" xr:uid="{00000000-0005-0000-0000-0000C2200000}"/>
    <cellStyle name="T_Book1_10b_PhanThanNhaSo10_bieu tong hop lai kh von 2011 gui phong TH-KTDN_BIEU KE HOACH  2015 (KTN 6.11 sua) 4" xfId="12586" xr:uid="{00000000-0005-0000-0000-0000C3200000}"/>
    <cellStyle name="T_Book1_10b_PhanThanNhaSo10_bieu tong hop lai kh von 2011 gui phong TH-KTDN_BIEU KE HOACH  2015 (KTN 6.11 sua) 5" xfId="13048" xr:uid="{00000000-0005-0000-0000-0000C4200000}"/>
    <cellStyle name="T_Book1_10b_PhanThanNhaSo10_Book1" xfId="5737" xr:uid="{00000000-0005-0000-0000-0000C5200000}"/>
    <cellStyle name="T_Book1_10b_PhanThanNhaSo10_Book1 2" xfId="5738" xr:uid="{00000000-0005-0000-0000-0000C6200000}"/>
    <cellStyle name="T_Book1_10b_PhanThanNhaSo10_Book1 2 2" xfId="5739" xr:uid="{00000000-0005-0000-0000-0000C7200000}"/>
    <cellStyle name="T_Book1_10b_PhanThanNhaSo10_Book1 2 2 2" xfId="8372" xr:uid="{00000000-0005-0000-0000-0000C8200000}"/>
    <cellStyle name="T_Book1_10b_PhanThanNhaSo10_Book1 2 3" xfId="9494" xr:uid="{00000000-0005-0000-0000-0000C9200000}"/>
    <cellStyle name="T_Book1_10b_PhanThanNhaSo10_Book1 3" xfId="9495" xr:uid="{00000000-0005-0000-0000-0000CA200000}"/>
    <cellStyle name="T_Book1_10b_PhanThanNhaSo10_Book1_BIEU KE HOACH  2015 (KTN 6.11 sua)" xfId="5740" xr:uid="{00000000-0005-0000-0000-0000CB200000}"/>
    <cellStyle name="T_Book1_10b_PhanThanNhaSo10_Book1_BIEU KE HOACH  2015 (KTN 6.11 sua) 2" xfId="9493" xr:uid="{00000000-0005-0000-0000-0000CC200000}"/>
    <cellStyle name="T_Book1_10b_PhanThanNhaSo10_Book1_Ke hoach 2010 (theo doi 11-8-2010)" xfId="5741" xr:uid="{00000000-0005-0000-0000-0000CD200000}"/>
    <cellStyle name="T_Book1_10b_PhanThanNhaSo10_Book1_Ke hoach 2010 (theo doi 11-8-2010) 2" xfId="5742" xr:uid="{00000000-0005-0000-0000-0000CE200000}"/>
    <cellStyle name="T_Book1_10b_PhanThanNhaSo10_Book1_Ke hoach 2010 (theo doi 11-8-2010) 2 2" xfId="5743" xr:uid="{00000000-0005-0000-0000-0000CF200000}"/>
    <cellStyle name="T_Book1_10b_PhanThanNhaSo10_Book1_Ke hoach 2010 (theo doi 11-8-2010) 2 2 2" xfId="11626" xr:uid="{00000000-0005-0000-0000-0000D0200000}"/>
    <cellStyle name="T_Book1_10b_PhanThanNhaSo10_Book1_Ke hoach 2010 (theo doi 11-8-2010) 2 2 3" xfId="11500" xr:uid="{00000000-0005-0000-0000-0000D1200000}"/>
    <cellStyle name="T_Book1_10b_PhanThanNhaSo10_Book1_Ke hoach 2010 (theo doi 11-8-2010) 2 2 4" xfId="9490" xr:uid="{00000000-0005-0000-0000-0000D2200000}"/>
    <cellStyle name="T_Book1_10b_PhanThanNhaSo10_Book1_Ke hoach 2010 (theo doi 11-8-2010) 2 2 5" xfId="13051" xr:uid="{00000000-0005-0000-0000-0000D3200000}"/>
    <cellStyle name="T_Book1_10b_PhanThanNhaSo10_Book1_Ke hoach 2010 (theo doi 11-8-2010) 2 3" xfId="11625" xr:uid="{00000000-0005-0000-0000-0000D4200000}"/>
    <cellStyle name="T_Book1_10b_PhanThanNhaSo10_Book1_Ke hoach 2010 (theo doi 11-8-2010) 2 4" xfId="11499" xr:uid="{00000000-0005-0000-0000-0000D5200000}"/>
    <cellStyle name="T_Book1_10b_PhanThanNhaSo10_Book1_Ke hoach 2010 (theo doi 11-8-2010) 2 5" xfId="9491" xr:uid="{00000000-0005-0000-0000-0000D6200000}"/>
    <cellStyle name="T_Book1_10b_PhanThanNhaSo10_Book1_Ke hoach 2010 (theo doi 11-8-2010) 2 6" xfId="13050" xr:uid="{00000000-0005-0000-0000-0000D7200000}"/>
    <cellStyle name="T_Book1_10b_PhanThanNhaSo10_Book1_Ke hoach 2010 (theo doi 11-8-2010) 3" xfId="11624" xr:uid="{00000000-0005-0000-0000-0000D8200000}"/>
    <cellStyle name="T_Book1_10b_PhanThanNhaSo10_Book1_Ke hoach 2010 (theo doi 11-8-2010) 4" xfId="11498" xr:uid="{00000000-0005-0000-0000-0000D9200000}"/>
    <cellStyle name="T_Book1_10b_PhanThanNhaSo10_Book1_Ke hoach 2010 (theo doi 11-8-2010) 5" xfId="9492" xr:uid="{00000000-0005-0000-0000-0000DA200000}"/>
    <cellStyle name="T_Book1_10b_PhanThanNhaSo10_Book1_Ke hoach 2010 (theo doi 11-8-2010) 6" xfId="13049" xr:uid="{00000000-0005-0000-0000-0000DB200000}"/>
    <cellStyle name="T_Book1_10b_PhanThanNhaSo10_Book1_Ke hoach 2010 (theo doi 11-8-2010)_BIEU KE HOACH  2015 (KTN 6.11 sua)" xfId="5744" xr:uid="{00000000-0005-0000-0000-0000DC200000}"/>
    <cellStyle name="T_Book1_10b_PhanThanNhaSo10_Book1_Ke hoach 2010 (theo doi 11-8-2010)_BIEU KE HOACH  2015 (KTN 6.11 sua) 2" xfId="11627" xr:uid="{00000000-0005-0000-0000-0000DD200000}"/>
    <cellStyle name="T_Book1_10b_PhanThanNhaSo10_Book1_Ke hoach 2010 (theo doi 11-8-2010)_BIEU KE HOACH  2015 (KTN 6.11 sua) 3" xfId="11501" xr:uid="{00000000-0005-0000-0000-0000DE200000}"/>
    <cellStyle name="T_Book1_10b_PhanThanNhaSo10_Book1_Ke hoach 2010 (theo doi 11-8-2010)_BIEU KE HOACH  2015 (KTN 6.11 sua) 4" xfId="9489" xr:uid="{00000000-0005-0000-0000-0000DF200000}"/>
    <cellStyle name="T_Book1_10b_PhanThanNhaSo10_Book1_Ke hoach 2010 (theo doi 11-8-2010)_BIEU KE HOACH  2015 (KTN 6.11 sua) 5" xfId="13052" xr:uid="{00000000-0005-0000-0000-0000E0200000}"/>
    <cellStyle name="T_Book1_10b_PhanThanNhaSo10_Book1_ke hoach dau thau 30-6-2010" xfId="5745" xr:uid="{00000000-0005-0000-0000-0000E1200000}"/>
    <cellStyle name="T_Book1_10b_PhanThanNhaSo10_Book1_ke hoach dau thau 30-6-2010 2" xfId="5746" xr:uid="{00000000-0005-0000-0000-0000E2200000}"/>
    <cellStyle name="T_Book1_10b_PhanThanNhaSo10_Book1_ke hoach dau thau 30-6-2010 2 2" xfId="5747" xr:uid="{00000000-0005-0000-0000-0000E3200000}"/>
    <cellStyle name="T_Book1_10b_PhanThanNhaSo10_Book1_ke hoach dau thau 30-6-2010 2 2 2" xfId="11630" xr:uid="{00000000-0005-0000-0000-0000E4200000}"/>
    <cellStyle name="T_Book1_10b_PhanThanNhaSo10_Book1_ke hoach dau thau 30-6-2010 2 2 3" xfId="11504" xr:uid="{00000000-0005-0000-0000-0000E5200000}"/>
    <cellStyle name="T_Book1_10b_PhanThanNhaSo10_Book1_ke hoach dau thau 30-6-2010 2 2 4" xfId="9486" xr:uid="{00000000-0005-0000-0000-0000E6200000}"/>
    <cellStyle name="T_Book1_10b_PhanThanNhaSo10_Book1_ke hoach dau thau 30-6-2010 2 2 5" xfId="13055" xr:uid="{00000000-0005-0000-0000-0000E7200000}"/>
    <cellStyle name="T_Book1_10b_PhanThanNhaSo10_Book1_ke hoach dau thau 30-6-2010 2 3" xfId="11629" xr:uid="{00000000-0005-0000-0000-0000E8200000}"/>
    <cellStyle name="T_Book1_10b_PhanThanNhaSo10_Book1_ke hoach dau thau 30-6-2010 2 4" xfId="11503" xr:uid="{00000000-0005-0000-0000-0000E9200000}"/>
    <cellStyle name="T_Book1_10b_PhanThanNhaSo10_Book1_ke hoach dau thau 30-6-2010 2 5" xfId="9487" xr:uid="{00000000-0005-0000-0000-0000EA200000}"/>
    <cellStyle name="T_Book1_10b_PhanThanNhaSo10_Book1_ke hoach dau thau 30-6-2010 2 6" xfId="13054" xr:uid="{00000000-0005-0000-0000-0000EB200000}"/>
    <cellStyle name="T_Book1_10b_PhanThanNhaSo10_Book1_ke hoach dau thau 30-6-2010 3" xfId="11628" xr:uid="{00000000-0005-0000-0000-0000EC200000}"/>
    <cellStyle name="T_Book1_10b_PhanThanNhaSo10_Book1_ke hoach dau thau 30-6-2010 4" xfId="11502" xr:uid="{00000000-0005-0000-0000-0000ED200000}"/>
    <cellStyle name="T_Book1_10b_PhanThanNhaSo10_Book1_ke hoach dau thau 30-6-2010 5" xfId="9488" xr:uid="{00000000-0005-0000-0000-0000EE200000}"/>
    <cellStyle name="T_Book1_10b_PhanThanNhaSo10_Book1_ke hoach dau thau 30-6-2010 6" xfId="13053" xr:uid="{00000000-0005-0000-0000-0000EF200000}"/>
    <cellStyle name="T_Book1_10b_PhanThanNhaSo10_Book1_ke hoach dau thau 30-6-2010_BIEU KE HOACH  2015 (KTN 6.11 sua)" xfId="5748" xr:uid="{00000000-0005-0000-0000-0000F0200000}"/>
    <cellStyle name="T_Book1_10b_PhanThanNhaSo10_Book1_ke hoach dau thau 30-6-2010_BIEU KE HOACH  2015 (KTN 6.11 sua) 2" xfId="11631" xr:uid="{00000000-0005-0000-0000-0000F1200000}"/>
    <cellStyle name="T_Book1_10b_PhanThanNhaSo10_Book1_ke hoach dau thau 30-6-2010_BIEU KE HOACH  2015 (KTN 6.11 sua) 3" xfId="11509" xr:uid="{00000000-0005-0000-0000-0000F2200000}"/>
    <cellStyle name="T_Book1_10b_PhanThanNhaSo10_Book1_ke hoach dau thau 30-6-2010_BIEU KE HOACH  2015 (KTN 6.11 sua) 4" xfId="9485" xr:uid="{00000000-0005-0000-0000-0000F3200000}"/>
    <cellStyle name="T_Book1_10b_PhanThanNhaSo10_Book1_ke hoach dau thau 30-6-2010_BIEU KE HOACH  2015 (KTN 6.11 sua) 5" xfId="13056" xr:uid="{00000000-0005-0000-0000-0000F4200000}"/>
    <cellStyle name="T_Book1_10b_PhanThanNhaSo10_Copy of KH PHAN BO VON ĐỐI ỨNG NAM 2011 (30 TY phuong án gop WB)" xfId="5749" xr:uid="{00000000-0005-0000-0000-0000F5200000}"/>
    <cellStyle name="T_Book1_10b_PhanThanNhaSo10_Copy of KH PHAN BO VON ĐỐI ỨNG NAM 2011 (30 TY phuong án gop WB) 2" xfId="5750" xr:uid="{00000000-0005-0000-0000-0000F6200000}"/>
    <cellStyle name="T_Book1_10b_PhanThanNhaSo10_Copy of KH PHAN BO VON ĐỐI ỨNG NAM 2011 (30 TY phuong án gop WB) 2 2" xfId="5751" xr:uid="{00000000-0005-0000-0000-0000F7200000}"/>
    <cellStyle name="T_Book1_10b_PhanThanNhaSo10_Copy of KH PHAN BO VON ĐỐI ỨNG NAM 2011 (30 TY phuong án gop WB) 2 2 2" xfId="11634" xr:uid="{00000000-0005-0000-0000-0000F8200000}"/>
    <cellStyle name="T_Book1_10b_PhanThanNhaSo10_Copy of KH PHAN BO VON ĐỐI ỨNG NAM 2011 (30 TY phuong án gop WB) 2 2 3" xfId="11512" xr:uid="{00000000-0005-0000-0000-0000F9200000}"/>
    <cellStyle name="T_Book1_10b_PhanThanNhaSo10_Copy of KH PHAN BO VON ĐỐI ỨNG NAM 2011 (30 TY phuong án gop WB) 2 2 4" xfId="9483" xr:uid="{00000000-0005-0000-0000-0000FA200000}"/>
    <cellStyle name="T_Book1_10b_PhanThanNhaSo10_Copy of KH PHAN BO VON ĐỐI ỨNG NAM 2011 (30 TY phuong án gop WB) 2 2 5" xfId="13059" xr:uid="{00000000-0005-0000-0000-0000FB200000}"/>
    <cellStyle name="T_Book1_10b_PhanThanNhaSo10_Copy of KH PHAN BO VON ĐỐI ỨNG NAM 2011 (30 TY phuong án gop WB) 2 3" xfId="11633" xr:uid="{00000000-0005-0000-0000-0000FC200000}"/>
    <cellStyle name="T_Book1_10b_PhanThanNhaSo10_Copy of KH PHAN BO VON ĐỐI ỨNG NAM 2011 (30 TY phuong án gop WB) 2 4" xfId="11511" xr:uid="{00000000-0005-0000-0000-0000FD200000}"/>
    <cellStyle name="T_Book1_10b_PhanThanNhaSo10_Copy of KH PHAN BO VON ĐỐI ỨNG NAM 2011 (30 TY phuong án gop WB) 2 5" xfId="12587" xr:uid="{00000000-0005-0000-0000-0000FE200000}"/>
    <cellStyle name="T_Book1_10b_PhanThanNhaSo10_Copy of KH PHAN BO VON ĐỐI ỨNG NAM 2011 (30 TY phuong án gop WB) 2 6" xfId="13058" xr:uid="{00000000-0005-0000-0000-0000FF200000}"/>
    <cellStyle name="T_Book1_10b_PhanThanNhaSo10_Copy of KH PHAN BO VON ĐỐI ỨNG NAM 2011 (30 TY phuong án gop WB) 3" xfId="11632" xr:uid="{00000000-0005-0000-0000-000000210000}"/>
    <cellStyle name="T_Book1_10b_PhanThanNhaSo10_Copy of KH PHAN BO VON ĐỐI ỨNG NAM 2011 (30 TY phuong án gop WB) 4" xfId="11510" xr:uid="{00000000-0005-0000-0000-000001210000}"/>
    <cellStyle name="T_Book1_10b_PhanThanNhaSo10_Copy of KH PHAN BO VON ĐỐI ỨNG NAM 2011 (30 TY phuong án gop WB) 5" xfId="9484" xr:uid="{00000000-0005-0000-0000-000002210000}"/>
    <cellStyle name="T_Book1_10b_PhanThanNhaSo10_Copy of KH PHAN BO VON ĐỐI ỨNG NAM 2011 (30 TY phuong án gop WB) 6" xfId="13057" xr:uid="{00000000-0005-0000-0000-000003210000}"/>
    <cellStyle name="T_Book1_10b_PhanThanNhaSo10_Copy of KH PHAN BO VON ĐỐI ỨNG NAM 2011 (30 TY phuong án gop WB)_BIEU KE HOACH  2015 (KTN 6.11 sua)" xfId="5752" xr:uid="{00000000-0005-0000-0000-000004210000}"/>
    <cellStyle name="T_Book1_10b_PhanThanNhaSo10_Copy of KH PHAN BO VON ĐỐI ỨNG NAM 2011 (30 TY phuong án gop WB)_BIEU KE HOACH  2015 (KTN 6.11 sua) 2" xfId="11635" xr:uid="{00000000-0005-0000-0000-000005210000}"/>
    <cellStyle name="T_Book1_10b_PhanThanNhaSo10_Copy of KH PHAN BO VON ĐỐI ỨNG NAM 2011 (30 TY phuong án gop WB)_BIEU KE HOACH  2015 (KTN 6.11 sua) 3" xfId="11533" xr:uid="{00000000-0005-0000-0000-000006210000}"/>
    <cellStyle name="T_Book1_10b_PhanThanNhaSo10_Copy of KH PHAN BO VON ĐỐI ỨNG NAM 2011 (30 TY phuong án gop WB)_BIEU KE HOACH  2015 (KTN 6.11 sua) 4" xfId="9482" xr:uid="{00000000-0005-0000-0000-000007210000}"/>
    <cellStyle name="T_Book1_10b_PhanThanNhaSo10_Copy of KH PHAN BO VON ĐỐI ỨNG NAM 2011 (30 TY phuong án gop WB)_BIEU KE HOACH  2015 (KTN 6.11 sua) 5" xfId="13060" xr:uid="{00000000-0005-0000-0000-000008210000}"/>
    <cellStyle name="T_Book1_10b_PhanThanNhaSo10_DTTD chieng chan Tham lai 29-9-2009" xfId="5753" xr:uid="{00000000-0005-0000-0000-000009210000}"/>
    <cellStyle name="T_Book1_10b_PhanThanNhaSo10_DTTD chieng chan Tham lai 29-9-2009 2" xfId="5754" xr:uid="{00000000-0005-0000-0000-00000A210000}"/>
    <cellStyle name="T_Book1_10b_PhanThanNhaSo10_DTTD chieng chan Tham lai 29-9-2009 2 2" xfId="5755" xr:uid="{00000000-0005-0000-0000-00000B210000}"/>
    <cellStyle name="T_Book1_10b_PhanThanNhaSo10_DTTD chieng chan Tham lai 29-9-2009 2 2 2" xfId="11638" xr:uid="{00000000-0005-0000-0000-00000C210000}"/>
    <cellStyle name="T_Book1_10b_PhanThanNhaSo10_DTTD chieng chan Tham lai 29-9-2009 2 2 3" xfId="11531" xr:uid="{00000000-0005-0000-0000-00000D210000}"/>
    <cellStyle name="T_Book1_10b_PhanThanNhaSo10_DTTD chieng chan Tham lai 29-9-2009 2 2 4" xfId="12585" xr:uid="{00000000-0005-0000-0000-00000E210000}"/>
    <cellStyle name="T_Book1_10b_PhanThanNhaSo10_DTTD chieng chan Tham lai 29-9-2009 2 2 5" xfId="13063" xr:uid="{00000000-0005-0000-0000-00000F210000}"/>
    <cellStyle name="T_Book1_10b_PhanThanNhaSo10_DTTD chieng chan Tham lai 29-9-2009 2 3" xfId="11637" xr:uid="{00000000-0005-0000-0000-000010210000}"/>
    <cellStyle name="T_Book1_10b_PhanThanNhaSo10_DTTD chieng chan Tham lai 29-9-2009 2 4" xfId="11530" xr:uid="{00000000-0005-0000-0000-000011210000}"/>
    <cellStyle name="T_Book1_10b_PhanThanNhaSo10_DTTD chieng chan Tham lai 29-9-2009 2 5" xfId="9480" xr:uid="{00000000-0005-0000-0000-000012210000}"/>
    <cellStyle name="T_Book1_10b_PhanThanNhaSo10_DTTD chieng chan Tham lai 29-9-2009 2 6" xfId="13062" xr:uid="{00000000-0005-0000-0000-000013210000}"/>
    <cellStyle name="T_Book1_10b_PhanThanNhaSo10_DTTD chieng chan Tham lai 29-9-2009 3" xfId="11636" xr:uid="{00000000-0005-0000-0000-000014210000}"/>
    <cellStyle name="T_Book1_10b_PhanThanNhaSo10_DTTD chieng chan Tham lai 29-9-2009 4" xfId="11529" xr:uid="{00000000-0005-0000-0000-000015210000}"/>
    <cellStyle name="T_Book1_10b_PhanThanNhaSo10_DTTD chieng chan Tham lai 29-9-2009 5" xfId="9481" xr:uid="{00000000-0005-0000-0000-000016210000}"/>
    <cellStyle name="T_Book1_10b_PhanThanNhaSo10_DTTD chieng chan Tham lai 29-9-2009 6" xfId="13061" xr:uid="{00000000-0005-0000-0000-000017210000}"/>
    <cellStyle name="T_Book1_10b_PhanThanNhaSo10_DTTD chieng chan Tham lai 29-9-2009_BIEU KE HOACH  2015 (KTN 6.11 sua)" xfId="5756" xr:uid="{00000000-0005-0000-0000-000018210000}"/>
    <cellStyle name="T_Book1_10b_PhanThanNhaSo10_DTTD chieng chan Tham lai 29-9-2009_BIEU KE HOACH  2015 (KTN 6.11 sua) 2" xfId="11639" xr:uid="{00000000-0005-0000-0000-000019210000}"/>
    <cellStyle name="T_Book1_10b_PhanThanNhaSo10_DTTD chieng chan Tham lai 29-9-2009_BIEU KE HOACH  2015 (KTN 6.11 sua) 3" xfId="11532" xr:uid="{00000000-0005-0000-0000-00001A210000}"/>
    <cellStyle name="T_Book1_10b_PhanThanNhaSo10_DTTD chieng chan Tham lai 29-9-2009_BIEU KE HOACH  2015 (KTN 6.11 sua) 4" xfId="9479" xr:uid="{00000000-0005-0000-0000-00001B210000}"/>
    <cellStyle name="T_Book1_10b_PhanThanNhaSo10_DTTD chieng chan Tham lai 29-9-2009_BIEU KE HOACH  2015 (KTN 6.11 sua) 5" xfId="13064" xr:uid="{00000000-0005-0000-0000-00001C210000}"/>
    <cellStyle name="T_Book1_10b_PhanThanNhaSo10_Du toan nuoc San Thang (GD2)" xfId="5757" xr:uid="{00000000-0005-0000-0000-00001D210000}"/>
    <cellStyle name="T_Book1_10b_PhanThanNhaSo10_Du toan nuoc San Thang (GD2) 2" xfId="5758" xr:uid="{00000000-0005-0000-0000-00001E210000}"/>
    <cellStyle name="T_Book1_10b_PhanThanNhaSo10_Du toan nuoc San Thang (GD2) 2 2" xfId="5759" xr:uid="{00000000-0005-0000-0000-00001F210000}"/>
    <cellStyle name="T_Book1_10b_PhanThanNhaSo10_Du toan nuoc San Thang (GD2) 2 2 2" xfId="9477" xr:uid="{00000000-0005-0000-0000-000020210000}"/>
    <cellStyle name="T_Book1_10b_PhanThanNhaSo10_Du toan nuoc San Thang (GD2) 2 3" xfId="8368" xr:uid="{00000000-0005-0000-0000-000021210000}"/>
    <cellStyle name="T_Book1_10b_PhanThanNhaSo10_Du toan nuoc San Thang (GD2) 3" xfId="9478" xr:uid="{00000000-0005-0000-0000-000022210000}"/>
    <cellStyle name="T_Book1_10b_PhanThanNhaSo10_Du toan nuoc San Thang (GD2)_BIEU KE HOACH  2015 (KTN 6.11 sua)" xfId="5760" xr:uid="{00000000-0005-0000-0000-000023210000}"/>
    <cellStyle name="T_Book1_10b_PhanThanNhaSo10_Du toan nuoc San Thang (GD2)_BIEU KE HOACH  2015 (KTN 6.11 sua) 2" xfId="9476" xr:uid="{00000000-0005-0000-0000-000024210000}"/>
    <cellStyle name="T_Book1_10b_PhanThanNhaSo10_dự toán 30a 2013" xfId="5761" xr:uid="{00000000-0005-0000-0000-000025210000}"/>
    <cellStyle name="T_Book1_10b_PhanThanNhaSo10_dự toán 30a 2013 2" xfId="9475" xr:uid="{00000000-0005-0000-0000-000026210000}"/>
    <cellStyle name="T_Book1_10b_PhanThanNhaSo10_Ke hoach 2010 (theo doi 11-8-2010)" xfId="5762" xr:uid="{00000000-0005-0000-0000-000027210000}"/>
    <cellStyle name="T_Book1_10b_PhanThanNhaSo10_Ke hoach 2010 (theo doi 11-8-2010) 2" xfId="5763" xr:uid="{00000000-0005-0000-0000-000028210000}"/>
    <cellStyle name="T_Book1_10b_PhanThanNhaSo10_Ke hoach 2010 (theo doi 11-8-2010) 2 2" xfId="5764" xr:uid="{00000000-0005-0000-0000-000029210000}"/>
    <cellStyle name="T_Book1_10b_PhanThanNhaSo10_Ke hoach 2010 (theo doi 11-8-2010) 2 2 2" xfId="9472" xr:uid="{00000000-0005-0000-0000-00002A210000}"/>
    <cellStyle name="T_Book1_10b_PhanThanNhaSo10_Ke hoach 2010 (theo doi 11-8-2010) 2 3" xfId="9473" xr:uid="{00000000-0005-0000-0000-00002B210000}"/>
    <cellStyle name="T_Book1_10b_PhanThanNhaSo10_Ke hoach 2010 (theo doi 11-8-2010) 3" xfId="9474" xr:uid="{00000000-0005-0000-0000-00002C210000}"/>
    <cellStyle name="T_Book1_10b_PhanThanNhaSo10_Ke hoach 2010 (theo doi 11-8-2010)_BIEU KE HOACH  2015 (KTN 6.11 sua)" xfId="5765" xr:uid="{00000000-0005-0000-0000-00002D210000}"/>
    <cellStyle name="T_Book1_10b_PhanThanNhaSo10_Ke hoach 2010 (theo doi 11-8-2010)_BIEU KE HOACH  2015 (KTN 6.11 sua) 2" xfId="9471" xr:uid="{00000000-0005-0000-0000-00002E210000}"/>
    <cellStyle name="T_Book1_10b_PhanThanNhaSo10_ke hoach dau thau 30-6-2010" xfId="5766" xr:uid="{00000000-0005-0000-0000-00002F210000}"/>
    <cellStyle name="T_Book1_10b_PhanThanNhaSo10_ke hoach dau thau 30-6-2010 2" xfId="5767" xr:uid="{00000000-0005-0000-0000-000030210000}"/>
    <cellStyle name="T_Book1_10b_PhanThanNhaSo10_ke hoach dau thau 30-6-2010 2 2" xfId="5768" xr:uid="{00000000-0005-0000-0000-000031210000}"/>
    <cellStyle name="T_Book1_10b_PhanThanNhaSo10_ke hoach dau thau 30-6-2010 2 2 2" xfId="9468" xr:uid="{00000000-0005-0000-0000-000032210000}"/>
    <cellStyle name="T_Book1_10b_PhanThanNhaSo10_ke hoach dau thau 30-6-2010 2 3" xfId="9469" xr:uid="{00000000-0005-0000-0000-000033210000}"/>
    <cellStyle name="T_Book1_10b_PhanThanNhaSo10_ke hoach dau thau 30-6-2010 3" xfId="9470" xr:uid="{00000000-0005-0000-0000-000034210000}"/>
    <cellStyle name="T_Book1_10b_PhanThanNhaSo10_ke hoach dau thau 30-6-2010_BIEU KE HOACH  2015 (KTN 6.11 sua)" xfId="5769" xr:uid="{00000000-0005-0000-0000-000035210000}"/>
    <cellStyle name="T_Book1_10b_PhanThanNhaSo10_ke hoach dau thau 30-6-2010_BIEU KE HOACH  2015 (KTN 6.11 sua) 2" xfId="12580" xr:uid="{00000000-0005-0000-0000-000036210000}"/>
    <cellStyle name="T_Book1_10b_PhanThanNhaSo10_KH Von 2012 gui BKH 1" xfId="5770" xr:uid="{00000000-0005-0000-0000-000037210000}"/>
    <cellStyle name="T_Book1_10b_PhanThanNhaSo10_KH Von 2012 gui BKH 1 2" xfId="5771" xr:uid="{00000000-0005-0000-0000-000038210000}"/>
    <cellStyle name="T_Book1_10b_PhanThanNhaSo10_KH Von 2012 gui BKH 1 2 2" xfId="5772" xr:uid="{00000000-0005-0000-0000-000039210000}"/>
    <cellStyle name="T_Book1_10b_PhanThanNhaSo10_KH Von 2012 gui BKH 1 2 2 2" xfId="11642" xr:uid="{00000000-0005-0000-0000-00003A210000}"/>
    <cellStyle name="T_Book1_10b_PhanThanNhaSo10_KH Von 2012 gui BKH 1 2 2 3" xfId="11540" xr:uid="{00000000-0005-0000-0000-00003B210000}"/>
    <cellStyle name="T_Book1_10b_PhanThanNhaSo10_KH Von 2012 gui BKH 1 2 2 4" xfId="12579" xr:uid="{00000000-0005-0000-0000-00003C210000}"/>
    <cellStyle name="T_Book1_10b_PhanThanNhaSo10_KH Von 2012 gui BKH 1 2 2 5" xfId="13067" xr:uid="{00000000-0005-0000-0000-00003D210000}"/>
    <cellStyle name="T_Book1_10b_PhanThanNhaSo10_KH Von 2012 gui BKH 1 2 3" xfId="11641" xr:uid="{00000000-0005-0000-0000-00003E210000}"/>
    <cellStyle name="T_Book1_10b_PhanThanNhaSo10_KH Von 2012 gui BKH 1 2 4" xfId="11539" xr:uid="{00000000-0005-0000-0000-00003F210000}"/>
    <cellStyle name="T_Book1_10b_PhanThanNhaSo10_KH Von 2012 gui BKH 1 2 5" xfId="12578" xr:uid="{00000000-0005-0000-0000-000040210000}"/>
    <cellStyle name="T_Book1_10b_PhanThanNhaSo10_KH Von 2012 gui BKH 1 2 6" xfId="13066" xr:uid="{00000000-0005-0000-0000-000041210000}"/>
    <cellStyle name="T_Book1_10b_PhanThanNhaSo10_KH Von 2012 gui BKH 1 3" xfId="11640" xr:uid="{00000000-0005-0000-0000-000042210000}"/>
    <cellStyle name="T_Book1_10b_PhanThanNhaSo10_KH Von 2012 gui BKH 1 4" xfId="11538" xr:uid="{00000000-0005-0000-0000-000043210000}"/>
    <cellStyle name="T_Book1_10b_PhanThanNhaSo10_KH Von 2012 gui BKH 1 5" xfId="12581" xr:uid="{00000000-0005-0000-0000-000044210000}"/>
    <cellStyle name="T_Book1_10b_PhanThanNhaSo10_KH Von 2012 gui BKH 1 6" xfId="13065" xr:uid="{00000000-0005-0000-0000-000045210000}"/>
    <cellStyle name="T_Book1_10b_PhanThanNhaSo10_KH Von 2012 gui BKH 1_BIEU KE HOACH  2015 (KTN 6.11 sua)" xfId="5773" xr:uid="{00000000-0005-0000-0000-000046210000}"/>
    <cellStyle name="T_Book1_10b_PhanThanNhaSo10_KH Von 2012 gui BKH 1_BIEU KE HOACH  2015 (KTN 6.11 sua) 2" xfId="11643" xr:uid="{00000000-0005-0000-0000-000047210000}"/>
    <cellStyle name="T_Book1_10b_PhanThanNhaSo10_KH Von 2012 gui BKH 1_BIEU KE HOACH  2015 (KTN 6.11 sua) 3" xfId="11541" xr:uid="{00000000-0005-0000-0000-000048210000}"/>
    <cellStyle name="T_Book1_10b_PhanThanNhaSo10_KH Von 2012 gui BKH 1_BIEU KE HOACH  2015 (KTN 6.11 sua) 4" xfId="12583" xr:uid="{00000000-0005-0000-0000-000049210000}"/>
    <cellStyle name="T_Book1_10b_PhanThanNhaSo10_KH Von 2012 gui BKH 1_BIEU KE HOACH  2015 (KTN 6.11 sua) 5" xfId="13068" xr:uid="{00000000-0005-0000-0000-00004A210000}"/>
    <cellStyle name="T_Book1_10b_PhanThanNhaSo10_QD ke hoach dau thau" xfId="5774" xr:uid="{00000000-0005-0000-0000-00004B210000}"/>
    <cellStyle name="T_Book1_10b_PhanThanNhaSo10_QD ke hoach dau thau 2" xfId="5775" xr:uid="{00000000-0005-0000-0000-00004C210000}"/>
    <cellStyle name="T_Book1_10b_PhanThanNhaSo10_QD ke hoach dau thau 2 2" xfId="5776" xr:uid="{00000000-0005-0000-0000-00004D210000}"/>
    <cellStyle name="T_Book1_10b_PhanThanNhaSo10_QD ke hoach dau thau 2 2 2" xfId="8371" xr:uid="{00000000-0005-0000-0000-00004E210000}"/>
    <cellStyle name="T_Book1_10b_PhanThanNhaSo10_QD ke hoach dau thau 2 3" xfId="9467" xr:uid="{00000000-0005-0000-0000-00004F210000}"/>
    <cellStyle name="T_Book1_10b_PhanThanNhaSo10_QD ke hoach dau thau 3" xfId="12582" xr:uid="{00000000-0005-0000-0000-000050210000}"/>
    <cellStyle name="T_Book1_10b_PhanThanNhaSo10_QD ke hoach dau thau_BIEU KE HOACH  2015 (KTN 6.11 sua)" xfId="5777" xr:uid="{00000000-0005-0000-0000-000051210000}"/>
    <cellStyle name="T_Book1_10b_PhanThanNhaSo10_QD ke hoach dau thau_BIEU KE HOACH  2015 (KTN 6.11 sua) 2" xfId="12577" xr:uid="{00000000-0005-0000-0000-000052210000}"/>
    <cellStyle name="T_Book1_10b_PhanThanNhaSo10_Ra soat KH von 2011 (Huy-11-11-11)" xfId="5778" xr:uid="{00000000-0005-0000-0000-000053210000}"/>
    <cellStyle name="T_Book1_10b_PhanThanNhaSo10_Ra soat KH von 2011 (Huy-11-11-11) 2" xfId="5779" xr:uid="{00000000-0005-0000-0000-000054210000}"/>
    <cellStyle name="T_Book1_10b_PhanThanNhaSo10_Ra soat KH von 2011 (Huy-11-11-11) 2 2" xfId="5780" xr:uid="{00000000-0005-0000-0000-000055210000}"/>
    <cellStyle name="T_Book1_10b_PhanThanNhaSo10_Ra soat KH von 2011 (Huy-11-11-11) 2 2 2" xfId="12574" xr:uid="{00000000-0005-0000-0000-000056210000}"/>
    <cellStyle name="T_Book1_10b_PhanThanNhaSo10_Ra soat KH von 2011 (Huy-11-11-11) 2 3" xfId="12575" xr:uid="{00000000-0005-0000-0000-000057210000}"/>
    <cellStyle name="T_Book1_10b_PhanThanNhaSo10_Ra soat KH von 2011 (Huy-11-11-11) 3" xfId="12576" xr:uid="{00000000-0005-0000-0000-000058210000}"/>
    <cellStyle name="T_Book1_10b_PhanThanNhaSo10_Ra soat KH von 2011 (Huy-11-11-11)_BIEU KE HOACH  2015 (KTN 6.11 sua)" xfId="5781" xr:uid="{00000000-0005-0000-0000-000059210000}"/>
    <cellStyle name="T_Book1_10b_PhanThanNhaSo10_Ra soat KH von 2011 (Huy-11-11-11)_BIEU KE HOACH  2015 (KTN 6.11 sua) 2" xfId="12573" xr:uid="{00000000-0005-0000-0000-00005A210000}"/>
    <cellStyle name="T_Book1_10b_PhanThanNhaSo10_tinh toan hoang ha" xfId="5782" xr:uid="{00000000-0005-0000-0000-00005B210000}"/>
    <cellStyle name="T_Book1_10b_PhanThanNhaSo10_tinh toan hoang ha 2" xfId="5783" xr:uid="{00000000-0005-0000-0000-00005C210000}"/>
    <cellStyle name="T_Book1_10b_PhanThanNhaSo10_tinh toan hoang ha 2 2" xfId="5784" xr:uid="{00000000-0005-0000-0000-00005D210000}"/>
    <cellStyle name="T_Book1_10b_PhanThanNhaSo10_tinh toan hoang ha 2 2 2" xfId="12555" xr:uid="{00000000-0005-0000-0000-00005E210000}"/>
    <cellStyle name="T_Book1_10b_PhanThanNhaSo10_tinh toan hoang ha 2 3" xfId="12567" xr:uid="{00000000-0005-0000-0000-00005F210000}"/>
    <cellStyle name="T_Book1_10b_PhanThanNhaSo10_tinh toan hoang ha 3" xfId="12563" xr:uid="{00000000-0005-0000-0000-000060210000}"/>
    <cellStyle name="T_Book1_10b_PhanThanNhaSo10_tinh toan hoang ha_BIEU KE HOACH  2015 (KTN 6.11 sua)" xfId="5785" xr:uid="{00000000-0005-0000-0000-000061210000}"/>
    <cellStyle name="T_Book1_10b_PhanThanNhaSo10_tinh toan hoang ha_BIEU KE HOACH  2015 (KTN 6.11 sua) 2" xfId="12568" xr:uid="{00000000-0005-0000-0000-000062210000}"/>
    <cellStyle name="T_Book1_10b_PhanThanNhaSo10_Tong von ĐTPT" xfId="5786" xr:uid="{00000000-0005-0000-0000-000063210000}"/>
    <cellStyle name="T_Book1_10b_PhanThanNhaSo10_Tong von ĐTPT 2" xfId="5787" xr:uid="{00000000-0005-0000-0000-000064210000}"/>
    <cellStyle name="T_Book1_10b_PhanThanNhaSo10_Tong von ĐTPT 2 2" xfId="5788" xr:uid="{00000000-0005-0000-0000-000065210000}"/>
    <cellStyle name="T_Book1_10b_PhanThanNhaSo10_Tong von ĐTPT 2 2 2" xfId="9466" xr:uid="{00000000-0005-0000-0000-000066210000}"/>
    <cellStyle name="T_Book1_10b_PhanThanNhaSo10_Tong von ĐTPT 2 3" xfId="12588" xr:uid="{00000000-0005-0000-0000-000067210000}"/>
    <cellStyle name="T_Book1_10b_PhanThanNhaSo10_Tong von ĐTPT 3" xfId="12564" xr:uid="{00000000-0005-0000-0000-000068210000}"/>
    <cellStyle name="T_Book1_10b_PhanThanNhaSo10_Tong von ĐTPT_BIEU KE HOACH  2015 (KTN 6.11 sua)" xfId="5789" xr:uid="{00000000-0005-0000-0000-000069210000}"/>
    <cellStyle name="T_Book1_10b_PhanThanNhaSo10_Tong von ĐTPT_BIEU KE HOACH  2015 (KTN 6.11 sua) 2" xfId="9465" xr:uid="{00000000-0005-0000-0000-00006A210000}"/>
    <cellStyle name="T_Book1_10b_PhanThanNhaSo10_Viec Huy dang lam" xfId="5790" xr:uid="{00000000-0005-0000-0000-00006B210000}"/>
    <cellStyle name="T_Book1_10b_PhanThanNhaSo10_Viec Huy dang lam 2" xfId="9464" xr:uid="{00000000-0005-0000-0000-00006C210000}"/>
    <cellStyle name="T_Book1_10b_PhanThanNhaSo10_Viec Huy dang lam_CT 134" xfId="5791" xr:uid="{00000000-0005-0000-0000-00006D210000}"/>
    <cellStyle name="T_Book1_10b_PhanThanNhaSo10_Viec Huy dang lam_CT 134 2" xfId="9463" xr:uid="{00000000-0005-0000-0000-00006E210000}"/>
    <cellStyle name="T_Book1_2" xfId="5792" xr:uid="{00000000-0005-0000-0000-00006F210000}"/>
    <cellStyle name="T_Book1_2 2" xfId="5793" xr:uid="{00000000-0005-0000-0000-000070210000}"/>
    <cellStyle name="T_Book1_2 2 2" xfId="9462" xr:uid="{00000000-0005-0000-0000-000071210000}"/>
    <cellStyle name="T_Book1_2 3" xfId="5794" xr:uid="{00000000-0005-0000-0000-000072210000}"/>
    <cellStyle name="T_Book1_2 3 2" xfId="9461" xr:uid="{00000000-0005-0000-0000-000073210000}"/>
    <cellStyle name="T_Book1_2 4" xfId="8370" xr:uid="{00000000-0005-0000-0000-000074210000}"/>
    <cellStyle name="T_Book1_2_Bao cao danh muc cac cong trinh tren dia ban huyen 4-2010" xfId="5795" xr:uid="{00000000-0005-0000-0000-000075210000}"/>
    <cellStyle name="T_Book1_2_Bao cao danh muc cac cong trinh tren dia ban huyen 4-2010 2" xfId="9460" xr:uid="{00000000-0005-0000-0000-000076210000}"/>
    <cellStyle name="T_Book1_2_Bao cao TPCP" xfId="5796" xr:uid="{00000000-0005-0000-0000-000077210000}"/>
    <cellStyle name="T_Book1_2_Bao cao TPCP 2" xfId="5797" xr:uid="{00000000-0005-0000-0000-000078210000}"/>
    <cellStyle name="T_Book1_2_Bao cao TPCP 2 2" xfId="9458" xr:uid="{00000000-0005-0000-0000-000079210000}"/>
    <cellStyle name="T_Book1_2_Bao cao TPCP 3" xfId="9459" xr:uid="{00000000-0005-0000-0000-00007A210000}"/>
    <cellStyle name="T_Book1_2_Bao cao TPCP_BIEU KE HOACH  2015 (KTN 6.11 sua)" xfId="5798" xr:uid="{00000000-0005-0000-0000-00007B210000}"/>
    <cellStyle name="T_Book1_2_Bao cao TPCP_BIEU KE HOACH  2015 (KTN 6.11 sua) 2" xfId="9457" xr:uid="{00000000-0005-0000-0000-00007C210000}"/>
    <cellStyle name="T_Book1_2_bao_cao_TH_th_cong_tac_dau_thau_-_ngay251209" xfId="5799" xr:uid="{00000000-0005-0000-0000-00007D210000}"/>
    <cellStyle name="T_Book1_2_bao_cao_TH_th_cong_tac_dau_thau_-_ngay251209 2" xfId="9456" xr:uid="{00000000-0005-0000-0000-00007E210000}"/>
    <cellStyle name="T_Book1_2_Bieu chi tieu KH 2014 (Huy-04-11)" xfId="5800" xr:uid="{00000000-0005-0000-0000-00007F210000}"/>
    <cellStyle name="T_Book1_2_Bieu chi tieu KH 2014 (Huy-04-11) 2" xfId="5801" xr:uid="{00000000-0005-0000-0000-000080210000}"/>
    <cellStyle name="T_Book1_2_Bieu chi tieu KH 2014 (Huy-04-11) 2 2" xfId="9454" xr:uid="{00000000-0005-0000-0000-000081210000}"/>
    <cellStyle name="T_Book1_2_Bieu chi tieu KH 2014 (Huy-04-11) 3" xfId="9455" xr:uid="{00000000-0005-0000-0000-000082210000}"/>
    <cellStyle name="T_Book1_2_BIEU KE HOACH  2015 (KTN 6.11 sua)" xfId="5802" xr:uid="{00000000-0005-0000-0000-000083210000}"/>
    <cellStyle name="T_Book1_2_BIEU KE HOACH  2015 (KTN 6.11 sua) 2" xfId="9453" xr:uid="{00000000-0005-0000-0000-000084210000}"/>
    <cellStyle name="T_Book1_2_bieu ke hoach dau thau" xfId="5803" xr:uid="{00000000-0005-0000-0000-000085210000}"/>
    <cellStyle name="T_Book1_2_bieu ke hoach dau thau 2" xfId="5804" xr:uid="{00000000-0005-0000-0000-000086210000}"/>
    <cellStyle name="T_Book1_2_bieu ke hoach dau thau 2 2" xfId="9338" xr:uid="{00000000-0005-0000-0000-000087210000}"/>
    <cellStyle name="T_Book1_2_bieu ke hoach dau thau 3" xfId="9339" xr:uid="{00000000-0005-0000-0000-000088210000}"/>
    <cellStyle name="T_Book1_2_bieu ke hoach dau thau truong mam non SKH" xfId="5805" xr:uid="{00000000-0005-0000-0000-000089210000}"/>
    <cellStyle name="T_Book1_2_bieu ke hoach dau thau truong mam non SKH 2" xfId="5806" xr:uid="{00000000-0005-0000-0000-00008A210000}"/>
    <cellStyle name="T_Book1_2_bieu ke hoach dau thau truong mam non SKH 2 2" xfId="9336" xr:uid="{00000000-0005-0000-0000-00008B210000}"/>
    <cellStyle name="T_Book1_2_bieu ke hoach dau thau truong mam non SKH 3" xfId="9337" xr:uid="{00000000-0005-0000-0000-00008C210000}"/>
    <cellStyle name="T_Book1_2_bieu ke hoach dau thau truong mam non SKH_BIEU KE HOACH  2015 (KTN 6.11 sua)" xfId="5807" xr:uid="{00000000-0005-0000-0000-00008D210000}"/>
    <cellStyle name="T_Book1_2_bieu ke hoach dau thau truong mam non SKH_BIEU KE HOACH  2015 (KTN 6.11 sua) 2" xfId="9335" xr:uid="{00000000-0005-0000-0000-00008E210000}"/>
    <cellStyle name="T_Book1_2_bieu ke hoach dau thau_BIEU KE HOACH  2015 (KTN 6.11 sua)" xfId="5808" xr:uid="{00000000-0005-0000-0000-00008F210000}"/>
    <cellStyle name="T_Book1_2_bieu ke hoach dau thau_BIEU KE HOACH  2015 (KTN 6.11 sua) 2" xfId="9334" xr:uid="{00000000-0005-0000-0000-000090210000}"/>
    <cellStyle name="T_Book1_2_bieu tong hop lai kh von 2011 gui phong TH-KTDN" xfId="5809" xr:uid="{00000000-0005-0000-0000-000091210000}"/>
    <cellStyle name="T_Book1_2_bieu tong hop lai kh von 2011 gui phong TH-KTDN 2" xfId="5810" xr:uid="{00000000-0005-0000-0000-000092210000}"/>
    <cellStyle name="T_Book1_2_bieu tong hop lai kh von 2011 gui phong TH-KTDN 2 2" xfId="9332" xr:uid="{00000000-0005-0000-0000-000093210000}"/>
    <cellStyle name="T_Book1_2_bieu tong hop lai kh von 2011 gui phong TH-KTDN 3" xfId="9333" xr:uid="{00000000-0005-0000-0000-000094210000}"/>
    <cellStyle name="T_Book1_2_bieu tong hop lai kh von 2011 gui phong TH-KTDN_BIEU KE HOACH  2015 (KTN 6.11 sua)" xfId="5811" xr:uid="{00000000-0005-0000-0000-000095210000}"/>
    <cellStyle name="T_Book1_2_bieu tong hop lai kh von 2011 gui phong TH-KTDN_BIEU KE HOACH  2015 (KTN 6.11 sua) 2" xfId="9331" xr:uid="{00000000-0005-0000-0000-000096210000}"/>
    <cellStyle name="T_Book1_2_BIỂU TỔNG HỢP LẦN CUỐI SỬA THEO NGHI QUYẾT SỐ 81" xfId="5812" xr:uid="{00000000-0005-0000-0000-000097210000}"/>
    <cellStyle name="T_Book1_2_BIỂU TỔNG HỢP LẦN CUỐI SỬA THEO NGHI QUYẾT SỐ 81 2" xfId="9330" xr:uid="{00000000-0005-0000-0000-000098210000}"/>
    <cellStyle name="T_Book1_2_Book1" xfId="5813" xr:uid="{00000000-0005-0000-0000-000099210000}"/>
    <cellStyle name="T_Book1_2_Book1 2" xfId="5814" xr:uid="{00000000-0005-0000-0000-00009A210000}"/>
    <cellStyle name="T_Book1_2_Book1 2 2" xfId="9328" xr:uid="{00000000-0005-0000-0000-00009B210000}"/>
    <cellStyle name="T_Book1_2_Book1 3" xfId="5815" xr:uid="{00000000-0005-0000-0000-00009C210000}"/>
    <cellStyle name="T_Book1_2_Book1 3 2" xfId="9452" xr:uid="{00000000-0005-0000-0000-00009D210000}"/>
    <cellStyle name="T_Book1_2_Book1 4" xfId="9329" xr:uid="{00000000-0005-0000-0000-00009E210000}"/>
    <cellStyle name="T_Book1_2_Book1_1" xfId="5816" xr:uid="{00000000-0005-0000-0000-00009F210000}"/>
    <cellStyle name="T_Book1_2_Book1_1 2" xfId="5817" xr:uid="{00000000-0005-0000-0000-0000A0210000}"/>
    <cellStyle name="T_Book1_2_Book1_1 2 2" xfId="9450" xr:uid="{00000000-0005-0000-0000-0000A1210000}"/>
    <cellStyle name="T_Book1_2_Book1_1 3" xfId="9451" xr:uid="{00000000-0005-0000-0000-0000A2210000}"/>
    <cellStyle name="T_Book1_2_Book1_1_BIEU KE HOACH  2015 (KTN 6.11 sua)" xfId="5818" xr:uid="{00000000-0005-0000-0000-0000A3210000}"/>
    <cellStyle name="T_Book1_2_Book1_1_BIEU KE HOACH  2015 (KTN 6.11 sua) 2" xfId="9449" xr:uid="{00000000-0005-0000-0000-0000A4210000}"/>
    <cellStyle name="T_Book1_2_Book1_1_Book1" xfId="5819" xr:uid="{00000000-0005-0000-0000-0000A5210000}"/>
    <cellStyle name="T_Book1_2_Book1_1_Book1 2" xfId="5820" xr:uid="{00000000-0005-0000-0000-0000A6210000}"/>
    <cellStyle name="T_Book1_2_Book1_1_Book1 2 2" xfId="9447" xr:uid="{00000000-0005-0000-0000-0000A7210000}"/>
    <cellStyle name="T_Book1_2_Book1_1_Book1 3" xfId="9448" xr:uid="{00000000-0005-0000-0000-0000A8210000}"/>
    <cellStyle name="T_Book1_2_Book1_1_Book1_BIEU KE HOACH  2015 (KTN 6.11 sua)" xfId="5821" xr:uid="{00000000-0005-0000-0000-0000A9210000}"/>
    <cellStyle name="T_Book1_2_Book1_1_Book1_BIEU KE HOACH  2015 (KTN 6.11 sua) 2" xfId="9446" xr:uid="{00000000-0005-0000-0000-0000AA210000}"/>
    <cellStyle name="T_Book1_2_Book1_1_Book1_Ke hoach 2010 (theo doi 11-8-2010)" xfId="5822" xr:uid="{00000000-0005-0000-0000-0000AB210000}"/>
    <cellStyle name="T_Book1_2_Book1_1_Book1_Ke hoach 2010 (theo doi 11-8-2010) 2" xfId="5823" xr:uid="{00000000-0005-0000-0000-0000AC210000}"/>
    <cellStyle name="T_Book1_2_Book1_1_Book1_Ke hoach 2010 (theo doi 11-8-2010) 2 2" xfId="9444" xr:uid="{00000000-0005-0000-0000-0000AD210000}"/>
    <cellStyle name="T_Book1_2_Book1_1_Book1_Ke hoach 2010 (theo doi 11-8-2010) 3" xfId="9445" xr:uid="{00000000-0005-0000-0000-0000AE210000}"/>
    <cellStyle name="T_Book1_2_Book1_1_Book1_Ke hoach 2010 (theo doi 11-8-2010)_BIEU KE HOACH  2015 (KTN 6.11 sua)" xfId="5824" xr:uid="{00000000-0005-0000-0000-0000AF210000}"/>
    <cellStyle name="T_Book1_2_Book1_1_Book1_Ke hoach 2010 (theo doi 11-8-2010)_BIEU KE HOACH  2015 (KTN 6.11 sua) 2" xfId="9443" xr:uid="{00000000-0005-0000-0000-0000B0210000}"/>
    <cellStyle name="T_Book1_2_Book1_1_Ke hoach 2010 (theo doi 11-8-2010)" xfId="5825" xr:uid="{00000000-0005-0000-0000-0000B1210000}"/>
    <cellStyle name="T_Book1_2_Book1_1_Ke hoach 2010 (theo doi 11-8-2010) 2" xfId="5826" xr:uid="{00000000-0005-0000-0000-0000B2210000}"/>
    <cellStyle name="T_Book1_2_Book1_1_Ke hoach 2010 (theo doi 11-8-2010) 2 2" xfId="9441" xr:uid="{00000000-0005-0000-0000-0000B3210000}"/>
    <cellStyle name="T_Book1_2_Book1_1_Ke hoach 2010 (theo doi 11-8-2010) 3" xfId="9442" xr:uid="{00000000-0005-0000-0000-0000B4210000}"/>
    <cellStyle name="T_Book1_2_Book1_1_Ke hoach 2010 (theo doi 11-8-2010)_BIEU KE HOACH  2015 (KTN 6.11 sua)" xfId="5827" xr:uid="{00000000-0005-0000-0000-0000B5210000}"/>
    <cellStyle name="T_Book1_2_Book1_1_Ke hoach 2010 (theo doi 11-8-2010)_BIEU KE HOACH  2015 (KTN 6.11 sua) 2" xfId="9440" xr:uid="{00000000-0005-0000-0000-0000B6210000}"/>
    <cellStyle name="T_Book1_2_Book1_1_ke hoach dau thau 30-6-2010" xfId="5828" xr:uid="{00000000-0005-0000-0000-0000B7210000}"/>
    <cellStyle name="T_Book1_2_Book1_1_ke hoach dau thau 30-6-2010 2" xfId="5829" xr:uid="{00000000-0005-0000-0000-0000B8210000}"/>
    <cellStyle name="T_Book1_2_Book1_1_ke hoach dau thau 30-6-2010 2 2" xfId="9594" xr:uid="{00000000-0005-0000-0000-0000B9210000}"/>
    <cellStyle name="T_Book1_2_Book1_1_ke hoach dau thau 30-6-2010 3" xfId="9439" xr:uid="{00000000-0005-0000-0000-0000BA210000}"/>
    <cellStyle name="T_Book1_2_Book1_1_ke hoach dau thau 30-6-2010_BIEU KE HOACH  2015 (KTN 6.11 sua)" xfId="5830" xr:uid="{00000000-0005-0000-0000-0000BB210000}"/>
    <cellStyle name="T_Book1_2_Book1_1_ke hoach dau thau 30-6-2010_BIEU KE HOACH  2015 (KTN 6.11 sua) 2" xfId="9593" xr:uid="{00000000-0005-0000-0000-0000BC210000}"/>
    <cellStyle name="T_Book1_2_Book1_2" xfId="5831" xr:uid="{00000000-0005-0000-0000-0000BD210000}"/>
    <cellStyle name="T_Book1_2_Book1_2 2" xfId="5832" xr:uid="{00000000-0005-0000-0000-0000BE210000}"/>
    <cellStyle name="T_Book1_2_Book1_2 2 2" xfId="5833" xr:uid="{00000000-0005-0000-0000-0000BF210000}"/>
    <cellStyle name="T_Book1_2_Book1_2 2 2 2" xfId="9590" xr:uid="{00000000-0005-0000-0000-0000C0210000}"/>
    <cellStyle name="T_Book1_2_Book1_2 2 3" xfId="9591" xr:uid="{00000000-0005-0000-0000-0000C1210000}"/>
    <cellStyle name="T_Book1_2_Book1_2 3" xfId="9592" xr:uid="{00000000-0005-0000-0000-0000C2210000}"/>
    <cellStyle name="T_Book1_2_Book1_2_BIEU KE HOACH  2015 (KTN 6.11 sua)" xfId="5834" xr:uid="{00000000-0005-0000-0000-0000C3210000}"/>
    <cellStyle name="T_Book1_2_Book1_2_BIEU KE HOACH  2015 (KTN 6.11 sua) 2" xfId="9589" xr:uid="{00000000-0005-0000-0000-0000C4210000}"/>
    <cellStyle name="T_Book1_2_Book1_2_Ke hoach 2010 (theo doi 11-8-2010)" xfId="5835" xr:uid="{00000000-0005-0000-0000-0000C5210000}"/>
    <cellStyle name="T_Book1_2_Book1_2_Ke hoach 2010 (theo doi 11-8-2010) 2" xfId="5836" xr:uid="{00000000-0005-0000-0000-0000C6210000}"/>
    <cellStyle name="T_Book1_2_Book1_2_Ke hoach 2010 (theo doi 11-8-2010) 2 2" xfId="9438" xr:uid="{00000000-0005-0000-0000-0000C7210000}"/>
    <cellStyle name="T_Book1_2_Book1_2_Ke hoach 2010 (theo doi 11-8-2010) 3" xfId="9588" xr:uid="{00000000-0005-0000-0000-0000C8210000}"/>
    <cellStyle name="T_Book1_2_Book1_2_Ke hoach 2010 (theo doi 11-8-2010)_BIEU KE HOACH  2015 (KTN 6.11 sua)" xfId="5837" xr:uid="{00000000-0005-0000-0000-0000C9210000}"/>
    <cellStyle name="T_Book1_2_Book1_2_Ke hoach 2010 (theo doi 11-8-2010)_BIEU KE HOACH  2015 (KTN 6.11 sua) 2" xfId="9437" xr:uid="{00000000-0005-0000-0000-0000CA210000}"/>
    <cellStyle name="T_Book1_2_Book1_Bao cao 9 thang  XDCB" xfId="5838" xr:uid="{00000000-0005-0000-0000-0000CB210000}"/>
    <cellStyle name="T_Book1_2_Book1_Bao cao 9 thang  XDCB 2" xfId="9436" xr:uid="{00000000-0005-0000-0000-0000CC210000}"/>
    <cellStyle name="T_Book1_2_Book1_Bao cao phòng lao động phụ lục 3" xfId="5839" xr:uid="{00000000-0005-0000-0000-0000CD210000}"/>
    <cellStyle name="T_Book1_2_Book1_Bao cao phòng lao động phụ lục 3 2" xfId="9435" xr:uid="{00000000-0005-0000-0000-0000CE210000}"/>
    <cellStyle name="T_Book1_2_Book1_Book1" xfId="5840" xr:uid="{00000000-0005-0000-0000-0000CF210000}"/>
    <cellStyle name="T_Book1_2_Book1_Book1 2" xfId="5841" xr:uid="{00000000-0005-0000-0000-0000D0210000}"/>
    <cellStyle name="T_Book1_2_Book1_Book1 2 2" xfId="9433" xr:uid="{00000000-0005-0000-0000-0000D1210000}"/>
    <cellStyle name="T_Book1_2_Book1_Book1 3" xfId="9434" xr:uid="{00000000-0005-0000-0000-0000D2210000}"/>
    <cellStyle name="T_Book1_2_Book1_Book1_BIEU KE HOACH  2015 (KTN 6.11 sua)" xfId="5842" xr:uid="{00000000-0005-0000-0000-0000D3210000}"/>
    <cellStyle name="T_Book1_2_Book1_Book1_BIEU KE HOACH  2015 (KTN 6.11 sua) 2" xfId="9428" xr:uid="{00000000-0005-0000-0000-0000D4210000}"/>
    <cellStyle name="T_Book1_2_Book1_Book1_Ke hoach 2010 (theo doi 11-8-2010)" xfId="5843" xr:uid="{00000000-0005-0000-0000-0000D5210000}"/>
    <cellStyle name="T_Book1_2_Book1_Book1_Ke hoach 2010 (theo doi 11-8-2010) 2" xfId="5844" xr:uid="{00000000-0005-0000-0000-0000D6210000}"/>
    <cellStyle name="T_Book1_2_Book1_Book1_Ke hoach 2010 (theo doi 11-8-2010) 2 2" xfId="9426" xr:uid="{00000000-0005-0000-0000-0000D7210000}"/>
    <cellStyle name="T_Book1_2_Book1_Book1_Ke hoach 2010 (theo doi 11-8-2010) 3" xfId="9427" xr:uid="{00000000-0005-0000-0000-0000D8210000}"/>
    <cellStyle name="T_Book1_2_Book1_Book1_Ke hoach 2010 (theo doi 11-8-2010)_BIEU KE HOACH  2015 (KTN 6.11 sua)" xfId="5845" xr:uid="{00000000-0005-0000-0000-0000D9210000}"/>
    <cellStyle name="T_Book1_2_Book1_Book1_Ke hoach 2010 (theo doi 11-8-2010)_BIEU KE HOACH  2015 (KTN 6.11 sua) 2" xfId="9425" xr:uid="{00000000-0005-0000-0000-0000DA210000}"/>
    <cellStyle name="T_Book1_2_Book1_Danh Mục KCM trinh BKH 2011 (BS 30A)" xfId="5846" xr:uid="{00000000-0005-0000-0000-0000DB210000}"/>
    <cellStyle name="T_Book1_2_Book1_Danh Mục KCM trinh BKH 2011 (BS 30A) 2" xfId="9424" xr:uid="{00000000-0005-0000-0000-0000DC210000}"/>
    <cellStyle name="T_Book1_2_Book1_dự toán 30a 2013" xfId="5847" xr:uid="{00000000-0005-0000-0000-0000DD210000}"/>
    <cellStyle name="T_Book1_2_Book1_dự toán 30a 2013 2" xfId="9423" xr:uid="{00000000-0005-0000-0000-0000DE210000}"/>
    <cellStyle name="T_Book1_2_Book1_Ke hoach 2010 (theo doi 11-8-2010)" xfId="5848" xr:uid="{00000000-0005-0000-0000-0000DF210000}"/>
    <cellStyle name="T_Book1_2_Book1_Ke hoach 2010 (theo doi 11-8-2010) 2" xfId="5849" xr:uid="{00000000-0005-0000-0000-0000E0210000}"/>
    <cellStyle name="T_Book1_2_Book1_Ke hoach 2010 (theo doi 11-8-2010) 2 2" xfId="5850" xr:uid="{00000000-0005-0000-0000-0000E1210000}"/>
    <cellStyle name="T_Book1_2_Book1_Ke hoach 2010 (theo doi 11-8-2010) 2 2 2" xfId="9420" xr:uid="{00000000-0005-0000-0000-0000E2210000}"/>
    <cellStyle name="T_Book1_2_Book1_Ke hoach 2010 (theo doi 11-8-2010) 2 3" xfId="9421" xr:uid="{00000000-0005-0000-0000-0000E3210000}"/>
    <cellStyle name="T_Book1_2_Book1_Ke hoach 2010 (theo doi 11-8-2010) 3" xfId="9422" xr:uid="{00000000-0005-0000-0000-0000E4210000}"/>
    <cellStyle name="T_Book1_2_Book1_Ke hoach 2010 (theo doi 11-8-2010)_BIEU KE HOACH  2015 (KTN 6.11 sua)" xfId="5851" xr:uid="{00000000-0005-0000-0000-0000E5210000}"/>
    <cellStyle name="T_Book1_2_Book1_Ke hoach 2010 (theo doi 11-8-2010)_BIEU KE HOACH  2015 (KTN 6.11 sua) 2" xfId="9419" xr:uid="{00000000-0005-0000-0000-0000E6210000}"/>
    <cellStyle name="T_Book1_2_Book1_ke hoach dau thau 30-6-2010" xfId="5852" xr:uid="{00000000-0005-0000-0000-0000E7210000}"/>
    <cellStyle name="T_Book1_2_Book1_ke hoach dau thau 30-6-2010 2" xfId="5853" xr:uid="{00000000-0005-0000-0000-0000E8210000}"/>
    <cellStyle name="T_Book1_2_Book1_ke hoach dau thau 30-6-2010 2 2" xfId="9417" xr:uid="{00000000-0005-0000-0000-0000E9210000}"/>
    <cellStyle name="T_Book1_2_Book1_ke hoach dau thau 30-6-2010 3" xfId="9418" xr:uid="{00000000-0005-0000-0000-0000EA210000}"/>
    <cellStyle name="T_Book1_2_Book1_ke hoach dau thau 30-6-2010_BIEU KE HOACH  2015 (KTN 6.11 sua)" xfId="5854" xr:uid="{00000000-0005-0000-0000-0000EB210000}"/>
    <cellStyle name="T_Book1_2_Book1_ke hoach dau thau 30-6-2010_BIEU KE HOACH  2015 (KTN 6.11 sua) 2" xfId="9416" xr:uid="{00000000-0005-0000-0000-0000EC210000}"/>
    <cellStyle name="T_Book1_2_Book1_KH Von 2012 gui BKH 1" xfId="5855" xr:uid="{00000000-0005-0000-0000-0000ED210000}"/>
    <cellStyle name="T_Book1_2_Book1_KH Von 2012 gui BKH 1 2" xfId="5856" xr:uid="{00000000-0005-0000-0000-0000EE210000}"/>
    <cellStyle name="T_Book1_2_Book1_KH Von 2012 gui BKH 1 2 2" xfId="9414" xr:uid="{00000000-0005-0000-0000-0000EF210000}"/>
    <cellStyle name="T_Book1_2_Book1_KH Von 2012 gui BKH 1 3" xfId="9415" xr:uid="{00000000-0005-0000-0000-0000F0210000}"/>
    <cellStyle name="T_Book1_2_Book1_KH Von 2012 gui BKH 1_BIEU KE HOACH  2015 (KTN 6.11 sua)" xfId="5857" xr:uid="{00000000-0005-0000-0000-0000F1210000}"/>
    <cellStyle name="T_Book1_2_Book1_KH Von 2012 gui BKH 1_BIEU KE HOACH  2015 (KTN 6.11 sua) 2" xfId="9413" xr:uid="{00000000-0005-0000-0000-0000F2210000}"/>
    <cellStyle name="T_Book1_2_Book1_KH Von 2012 gui BKH 2" xfId="5858" xr:uid="{00000000-0005-0000-0000-0000F3210000}"/>
    <cellStyle name="T_Book1_2_Book1_KH Von 2012 gui BKH 2 2" xfId="5859" xr:uid="{00000000-0005-0000-0000-0000F4210000}"/>
    <cellStyle name="T_Book1_2_Book1_KH Von 2012 gui BKH 2 2 2" xfId="9412" xr:uid="{00000000-0005-0000-0000-0000F5210000}"/>
    <cellStyle name="T_Book1_2_Book1_KH Von 2012 gui BKH 2 3" xfId="8356" xr:uid="{00000000-0005-0000-0000-0000F6210000}"/>
    <cellStyle name="T_Book1_2_Book1_KH Von 2012 gui BKH 2_BIEU KE HOACH  2015 (KTN 6.11 sua)" xfId="5860" xr:uid="{00000000-0005-0000-0000-0000F7210000}"/>
    <cellStyle name="T_Book1_2_Book1_KH Von 2012 gui BKH 2_BIEU KE HOACH  2015 (KTN 6.11 sua) 2" xfId="9411" xr:uid="{00000000-0005-0000-0000-0000F8210000}"/>
    <cellStyle name="T_Book1_2_Book1_Ra soat KH von 2011 (Huy-11-11-11)" xfId="5861" xr:uid="{00000000-0005-0000-0000-0000F9210000}"/>
    <cellStyle name="T_Book1_2_Book1_Ra soat KH von 2011 (Huy-11-11-11) 2" xfId="9410" xr:uid="{00000000-0005-0000-0000-0000FA210000}"/>
    <cellStyle name="T_Book1_2_Book1_Theo doi thanh toan" xfId="5862" xr:uid="{00000000-0005-0000-0000-0000FB210000}"/>
    <cellStyle name="T_Book1_2_Book1_Theo doi thanh toan 2" xfId="8355" xr:uid="{00000000-0005-0000-0000-0000FC210000}"/>
    <cellStyle name="T_Book1_2_Book1_Viec Huy dang lam" xfId="5863" xr:uid="{00000000-0005-0000-0000-0000FD210000}"/>
    <cellStyle name="T_Book1_2_Book1_Viec Huy dang lam 2" xfId="9409" xr:uid="{00000000-0005-0000-0000-0000FE210000}"/>
    <cellStyle name="T_Book1_2_Book1_Viec Huy dang lam_CT 134" xfId="5864" xr:uid="{00000000-0005-0000-0000-0000FF210000}"/>
    <cellStyle name="T_Book1_2_Book1_Viec Huy dang lam_CT 134 2" xfId="9408" xr:uid="{00000000-0005-0000-0000-000000220000}"/>
    <cellStyle name="T_Book1_2_cong bo gia VLXD thang 4" xfId="5865" xr:uid="{00000000-0005-0000-0000-000001220000}"/>
    <cellStyle name="T_Book1_2_cong bo gia VLXD thang 4 2" xfId="5866" xr:uid="{00000000-0005-0000-0000-000002220000}"/>
    <cellStyle name="T_Book1_2_cong bo gia VLXD thang 4 2 2" xfId="9406" xr:uid="{00000000-0005-0000-0000-000003220000}"/>
    <cellStyle name="T_Book1_2_cong bo gia VLXD thang 4 3" xfId="9407" xr:uid="{00000000-0005-0000-0000-000004220000}"/>
    <cellStyle name="T_Book1_2_cong bo gia VLXD thang 4_BIEU KE HOACH  2015 (KTN 6.11 sua)" xfId="5867" xr:uid="{00000000-0005-0000-0000-000005220000}"/>
    <cellStyle name="T_Book1_2_cong bo gia VLXD thang 4_BIEU KE HOACH  2015 (KTN 6.11 sua) 2" xfId="9405" xr:uid="{00000000-0005-0000-0000-000006220000}"/>
    <cellStyle name="T_Book1_2_Copy of KH PHAN BO VON ĐỐI ỨNG NAM 2011 (30 TY phuong án gop WB)" xfId="5868" xr:uid="{00000000-0005-0000-0000-000007220000}"/>
    <cellStyle name="T_Book1_2_Copy of KH PHAN BO VON ĐỐI ỨNG NAM 2011 (30 TY phuong án gop WB) 2" xfId="5869" xr:uid="{00000000-0005-0000-0000-000008220000}"/>
    <cellStyle name="T_Book1_2_Copy of KH PHAN BO VON ĐỐI ỨNG NAM 2011 (30 TY phuong án gop WB) 2 2" xfId="9403" xr:uid="{00000000-0005-0000-0000-000009220000}"/>
    <cellStyle name="T_Book1_2_Copy of KH PHAN BO VON ĐỐI ỨNG NAM 2011 (30 TY phuong án gop WB) 3" xfId="9404" xr:uid="{00000000-0005-0000-0000-00000A220000}"/>
    <cellStyle name="T_Book1_2_Copy of KH PHAN BO VON ĐỐI ỨNG NAM 2011 (30 TY phuong án gop WB)_BIEU KE HOACH  2015 (KTN 6.11 sua)" xfId="5870" xr:uid="{00000000-0005-0000-0000-00000B220000}"/>
    <cellStyle name="T_Book1_2_Copy of KH PHAN BO VON ĐỐI ỨNG NAM 2011 (30 TY phuong án gop WB)_BIEU KE HOACH  2015 (KTN 6.11 sua) 2" xfId="9402" xr:uid="{00000000-0005-0000-0000-00000C220000}"/>
    <cellStyle name="T_Book1_2_Chi tieu KH nam 2009" xfId="5871" xr:uid="{00000000-0005-0000-0000-00000D220000}"/>
    <cellStyle name="T_Book1_2_Chi tieu KH nam 2009 2" xfId="5872" xr:uid="{00000000-0005-0000-0000-00000E220000}"/>
    <cellStyle name="T_Book1_2_Chi tieu KH nam 2009 2 2" xfId="9400" xr:uid="{00000000-0005-0000-0000-00000F220000}"/>
    <cellStyle name="T_Book1_2_Chi tieu KH nam 2009 3" xfId="9401" xr:uid="{00000000-0005-0000-0000-000010220000}"/>
    <cellStyle name="T_Book1_2_Chi tieu KH nam 2009_BIEU KE HOACH  2015 (KTN 6.11 sua)" xfId="5873" xr:uid="{00000000-0005-0000-0000-000011220000}"/>
    <cellStyle name="T_Book1_2_Chi tieu KH nam 2009_BIEU KE HOACH  2015 (KTN 6.11 sua) 2" xfId="8354" xr:uid="{00000000-0005-0000-0000-000012220000}"/>
    <cellStyle name="T_Book1_2_dang vien mói" xfId="5874" xr:uid="{00000000-0005-0000-0000-000013220000}"/>
    <cellStyle name="T_Book1_2_dang vien mói 2" xfId="9399" xr:uid="{00000000-0005-0000-0000-000014220000}"/>
    <cellStyle name="T_Book1_2_Danh Mục KCM trinh BKH 2011 (BS 30A)" xfId="5875" xr:uid="{00000000-0005-0000-0000-000015220000}"/>
    <cellStyle name="T_Book1_2_Danh Mục KCM trinh BKH 2011 (BS 30A) 2" xfId="9398" xr:uid="{00000000-0005-0000-0000-000016220000}"/>
    <cellStyle name="T_Book1_2_DT 1751 Muong Khoa" xfId="5876" xr:uid="{00000000-0005-0000-0000-000017220000}"/>
    <cellStyle name="T_Book1_2_DT 1751 Muong Khoa 2" xfId="5877" xr:uid="{00000000-0005-0000-0000-000018220000}"/>
    <cellStyle name="T_Book1_2_DT 1751 Muong Khoa 2 2" xfId="9393" xr:uid="{00000000-0005-0000-0000-000019220000}"/>
    <cellStyle name="T_Book1_2_DT 1751 Muong Khoa 3" xfId="8353" xr:uid="{00000000-0005-0000-0000-00001A220000}"/>
    <cellStyle name="T_Book1_2_DT 1751 Muong Khoa_BIEU KE HOACH  2015 (KTN 6.11 sua)" xfId="5878" xr:uid="{00000000-0005-0000-0000-00001B220000}"/>
    <cellStyle name="T_Book1_2_DT 1751 Muong Khoa_BIEU KE HOACH  2015 (KTN 6.11 sua) 2" xfId="9397" xr:uid="{00000000-0005-0000-0000-00001C220000}"/>
    <cellStyle name="T_Book1_2_DT Nam vai" xfId="5879" xr:uid="{00000000-0005-0000-0000-00001D220000}"/>
    <cellStyle name="T_Book1_2_DT Nam vai 2" xfId="5880" xr:uid="{00000000-0005-0000-0000-00001E220000}"/>
    <cellStyle name="T_Book1_2_DT Nam vai 2 2" xfId="11657" xr:uid="{00000000-0005-0000-0000-00001F220000}"/>
    <cellStyle name="T_Book1_2_DT Nam vai 2 3" xfId="11543" xr:uid="{00000000-0005-0000-0000-000020220000}"/>
    <cellStyle name="T_Book1_2_DT Nam vai 2 4" xfId="9395" xr:uid="{00000000-0005-0000-0000-000021220000}"/>
    <cellStyle name="T_Book1_2_DT Nam vai 2 5" xfId="13070" xr:uid="{00000000-0005-0000-0000-000022220000}"/>
    <cellStyle name="T_Book1_2_DT Nam vai 3" xfId="11656" xr:uid="{00000000-0005-0000-0000-000023220000}"/>
    <cellStyle name="T_Book1_2_DT Nam vai 4" xfId="11542" xr:uid="{00000000-0005-0000-0000-000024220000}"/>
    <cellStyle name="T_Book1_2_DT Nam vai 5" xfId="9396" xr:uid="{00000000-0005-0000-0000-000025220000}"/>
    <cellStyle name="T_Book1_2_DT Nam vai 6" xfId="13069" xr:uid="{00000000-0005-0000-0000-000026220000}"/>
    <cellStyle name="T_Book1_2_DT Nam vai_BIEU KE HOACH  2015 (KTN 6.11 sua)" xfId="5881" xr:uid="{00000000-0005-0000-0000-000027220000}"/>
    <cellStyle name="T_Book1_2_DT Nam vai_BIEU KE HOACH  2015 (KTN 6.11 sua) 2" xfId="11658" xr:uid="{00000000-0005-0000-0000-000028220000}"/>
    <cellStyle name="T_Book1_2_DT Nam vai_BIEU KE HOACH  2015 (KTN 6.11 sua) 3" xfId="11544" xr:uid="{00000000-0005-0000-0000-000029220000}"/>
    <cellStyle name="T_Book1_2_DT Nam vai_BIEU KE HOACH  2015 (KTN 6.11 sua) 4" xfId="9394" xr:uid="{00000000-0005-0000-0000-00002A220000}"/>
    <cellStyle name="T_Book1_2_DT Nam vai_BIEU KE HOACH  2015 (KTN 6.11 sua) 5" xfId="13071" xr:uid="{00000000-0005-0000-0000-00002B220000}"/>
    <cellStyle name="T_Book1_2_DT Nam vai_bieu ke hoach dau thau" xfId="5882" xr:uid="{00000000-0005-0000-0000-00002C220000}"/>
    <cellStyle name="T_Book1_2_DT Nam vai_bieu ke hoach dau thau 2" xfId="5883" xr:uid="{00000000-0005-0000-0000-00002D220000}"/>
    <cellStyle name="T_Book1_2_DT Nam vai_bieu ke hoach dau thau 2 2" xfId="9391" xr:uid="{00000000-0005-0000-0000-00002E220000}"/>
    <cellStyle name="T_Book1_2_DT Nam vai_bieu ke hoach dau thau 3" xfId="9392" xr:uid="{00000000-0005-0000-0000-00002F220000}"/>
    <cellStyle name="T_Book1_2_DT Nam vai_bieu ke hoach dau thau truong mam non SKH" xfId="5884" xr:uid="{00000000-0005-0000-0000-000030220000}"/>
    <cellStyle name="T_Book1_2_DT Nam vai_bieu ke hoach dau thau truong mam non SKH 2" xfId="5885" xr:uid="{00000000-0005-0000-0000-000031220000}"/>
    <cellStyle name="T_Book1_2_DT Nam vai_bieu ke hoach dau thau truong mam non SKH 2 2" xfId="9389" xr:uid="{00000000-0005-0000-0000-000032220000}"/>
    <cellStyle name="T_Book1_2_DT Nam vai_bieu ke hoach dau thau truong mam non SKH 3" xfId="9390" xr:uid="{00000000-0005-0000-0000-000033220000}"/>
    <cellStyle name="T_Book1_2_DT Nam vai_bieu ke hoach dau thau truong mam non SKH_BIEU KE HOACH  2015 (KTN 6.11 sua)" xfId="5886" xr:uid="{00000000-0005-0000-0000-000034220000}"/>
    <cellStyle name="T_Book1_2_DT Nam vai_bieu ke hoach dau thau truong mam non SKH_BIEU KE HOACH  2015 (KTN 6.11 sua) 2" xfId="9388" xr:uid="{00000000-0005-0000-0000-000035220000}"/>
    <cellStyle name="T_Book1_2_DT Nam vai_bieu ke hoach dau thau_BIEU KE HOACH  2015 (KTN 6.11 sua)" xfId="5887" xr:uid="{00000000-0005-0000-0000-000036220000}"/>
    <cellStyle name="T_Book1_2_DT Nam vai_bieu ke hoach dau thau_BIEU KE HOACH  2015 (KTN 6.11 sua) 2" xfId="9387" xr:uid="{00000000-0005-0000-0000-000037220000}"/>
    <cellStyle name="T_Book1_2_DT Nam vai_Book1" xfId="5888" xr:uid="{00000000-0005-0000-0000-000038220000}"/>
    <cellStyle name="T_Book1_2_DT Nam vai_Book1 2" xfId="5889" xr:uid="{00000000-0005-0000-0000-000039220000}"/>
    <cellStyle name="T_Book1_2_DT Nam vai_Book1 2 2" xfId="11660" xr:uid="{00000000-0005-0000-0000-00003A220000}"/>
    <cellStyle name="T_Book1_2_DT Nam vai_Book1 2 3" xfId="11546" xr:uid="{00000000-0005-0000-0000-00003B220000}"/>
    <cellStyle name="T_Book1_2_DT Nam vai_Book1 2 4" xfId="9385" xr:uid="{00000000-0005-0000-0000-00003C220000}"/>
    <cellStyle name="T_Book1_2_DT Nam vai_Book1 2 5" xfId="13073" xr:uid="{00000000-0005-0000-0000-00003D220000}"/>
    <cellStyle name="T_Book1_2_DT Nam vai_Book1 3" xfId="11659" xr:uid="{00000000-0005-0000-0000-00003E220000}"/>
    <cellStyle name="T_Book1_2_DT Nam vai_Book1 4" xfId="11545" xr:uid="{00000000-0005-0000-0000-00003F220000}"/>
    <cellStyle name="T_Book1_2_DT Nam vai_Book1 5" xfId="9386" xr:uid="{00000000-0005-0000-0000-000040220000}"/>
    <cellStyle name="T_Book1_2_DT Nam vai_Book1 6" xfId="13072" xr:uid="{00000000-0005-0000-0000-000041220000}"/>
    <cellStyle name="T_Book1_2_DT Nam vai_Book1_BIEU KE HOACH  2015 (KTN 6.11 sua)" xfId="5890" xr:uid="{00000000-0005-0000-0000-000042220000}"/>
    <cellStyle name="T_Book1_2_DT Nam vai_Book1_BIEU KE HOACH  2015 (KTN 6.11 sua) 2" xfId="11661" xr:uid="{00000000-0005-0000-0000-000043220000}"/>
    <cellStyle name="T_Book1_2_DT Nam vai_Book1_BIEU KE HOACH  2015 (KTN 6.11 sua) 3" xfId="11551" xr:uid="{00000000-0005-0000-0000-000044220000}"/>
    <cellStyle name="T_Book1_2_DT Nam vai_Book1_BIEU KE HOACH  2015 (KTN 6.11 sua) 4" xfId="9384" xr:uid="{00000000-0005-0000-0000-000045220000}"/>
    <cellStyle name="T_Book1_2_DT Nam vai_Book1_BIEU KE HOACH  2015 (KTN 6.11 sua) 5" xfId="13074" xr:uid="{00000000-0005-0000-0000-000046220000}"/>
    <cellStyle name="T_Book1_2_DT Nam vai_DTTD chieng chan Tham lai 29-9-2009" xfId="5891" xr:uid="{00000000-0005-0000-0000-000047220000}"/>
    <cellStyle name="T_Book1_2_DT Nam vai_DTTD chieng chan Tham lai 29-9-2009 2" xfId="5892" xr:uid="{00000000-0005-0000-0000-000048220000}"/>
    <cellStyle name="T_Book1_2_DT Nam vai_DTTD chieng chan Tham lai 29-9-2009 2 2" xfId="11663" xr:uid="{00000000-0005-0000-0000-000049220000}"/>
    <cellStyle name="T_Book1_2_DT Nam vai_DTTD chieng chan Tham lai 29-9-2009 2 3" xfId="11553" xr:uid="{00000000-0005-0000-0000-00004A220000}"/>
    <cellStyle name="T_Book1_2_DT Nam vai_DTTD chieng chan Tham lai 29-9-2009 2 4" xfId="9382" xr:uid="{00000000-0005-0000-0000-00004B220000}"/>
    <cellStyle name="T_Book1_2_DT Nam vai_DTTD chieng chan Tham lai 29-9-2009 2 5" xfId="13076" xr:uid="{00000000-0005-0000-0000-00004C220000}"/>
    <cellStyle name="T_Book1_2_DT Nam vai_DTTD chieng chan Tham lai 29-9-2009 3" xfId="11662" xr:uid="{00000000-0005-0000-0000-00004D220000}"/>
    <cellStyle name="T_Book1_2_DT Nam vai_DTTD chieng chan Tham lai 29-9-2009 4" xfId="11552" xr:uid="{00000000-0005-0000-0000-00004E220000}"/>
    <cellStyle name="T_Book1_2_DT Nam vai_DTTD chieng chan Tham lai 29-9-2009 5" xfId="9383" xr:uid="{00000000-0005-0000-0000-00004F220000}"/>
    <cellStyle name="T_Book1_2_DT Nam vai_DTTD chieng chan Tham lai 29-9-2009 6" xfId="13075" xr:uid="{00000000-0005-0000-0000-000050220000}"/>
    <cellStyle name="T_Book1_2_DT Nam vai_DTTD chieng chan Tham lai 29-9-2009_BIEU KE HOACH  2015 (KTN 6.11 sua)" xfId="5893" xr:uid="{00000000-0005-0000-0000-000051220000}"/>
    <cellStyle name="T_Book1_2_DT Nam vai_DTTD chieng chan Tham lai 29-9-2009_BIEU KE HOACH  2015 (KTN 6.11 sua) 2" xfId="11664" xr:uid="{00000000-0005-0000-0000-000052220000}"/>
    <cellStyle name="T_Book1_2_DT Nam vai_DTTD chieng chan Tham lai 29-9-2009_BIEU KE HOACH  2015 (KTN 6.11 sua) 3" xfId="11554" xr:uid="{00000000-0005-0000-0000-000053220000}"/>
    <cellStyle name="T_Book1_2_DT Nam vai_DTTD chieng chan Tham lai 29-9-2009_BIEU KE HOACH  2015 (KTN 6.11 sua) 4" xfId="9381" xr:uid="{00000000-0005-0000-0000-000054220000}"/>
    <cellStyle name="T_Book1_2_DT Nam vai_DTTD chieng chan Tham lai 29-9-2009_BIEU KE HOACH  2015 (KTN 6.11 sua) 5" xfId="13077" xr:uid="{00000000-0005-0000-0000-000055220000}"/>
    <cellStyle name="T_Book1_2_DT Nam vai_Ke hoach 2010 (theo doi 11-8-2010)" xfId="5894" xr:uid="{00000000-0005-0000-0000-000056220000}"/>
    <cellStyle name="T_Book1_2_DT Nam vai_Ke hoach 2010 (theo doi 11-8-2010) 2" xfId="5895" xr:uid="{00000000-0005-0000-0000-000057220000}"/>
    <cellStyle name="T_Book1_2_DT Nam vai_Ke hoach 2010 (theo doi 11-8-2010) 2 2" xfId="9379" xr:uid="{00000000-0005-0000-0000-000058220000}"/>
    <cellStyle name="T_Book1_2_DT Nam vai_Ke hoach 2010 (theo doi 11-8-2010) 3" xfId="9380" xr:uid="{00000000-0005-0000-0000-000059220000}"/>
    <cellStyle name="T_Book1_2_DT Nam vai_Ke hoach 2010 (theo doi 11-8-2010)_BIEU KE HOACH  2015 (KTN 6.11 sua)" xfId="5896" xr:uid="{00000000-0005-0000-0000-00005A220000}"/>
    <cellStyle name="T_Book1_2_DT Nam vai_Ke hoach 2010 (theo doi 11-8-2010)_BIEU KE HOACH  2015 (KTN 6.11 sua) 2" xfId="9378" xr:uid="{00000000-0005-0000-0000-00005B220000}"/>
    <cellStyle name="T_Book1_2_DT Nam vai_ke hoach dau thau 30-6-2010" xfId="5897" xr:uid="{00000000-0005-0000-0000-00005C220000}"/>
    <cellStyle name="T_Book1_2_DT Nam vai_ke hoach dau thau 30-6-2010 2" xfId="5898" xr:uid="{00000000-0005-0000-0000-00005D220000}"/>
    <cellStyle name="T_Book1_2_DT Nam vai_ke hoach dau thau 30-6-2010 2 2" xfId="9376" xr:uid="{00000000-0005-0000-0000-00005E220000}"/>
    <cellStyle name="T_Book1_2_DT Nam vai_ke hoach dau thau 30-6-2010 3" xfId="9377" xr:uid="{00000000-0005-0000-0000-00005F220000}"/>
    <cellStyle name="T_Book1_2_DT Nam vai_ke hoach dau thau 30-6-2010_BIEU KE HOACH  2015 (KTN 6.11 sua)" xfId="5899" xr:uid="{00000000-0005-0000-0000-000060220000}"/>
    <cellStyle name="T_Book1_2_DT Nam vai_ke hoach dau thau 30-6-2010_BIEU KE HOACH  2015 (KTN 6.11 sua) 2" xfId="9375" xr:uid="{00000000-0005-0000-0000-000061220000}"/>
    <cellStyle name="T_Book1_2_DT Nam vai_QD ke hoach dau thau" xfId="5900" xr:uid="{00000000-0005-0000-0000-000062220000}"/>
    <cellStyle name="T_Book1_2_DT Nam vai_QD ke hoach dau thau 2" xfId="5901" xr:uid="{00000000-0005-0000-0000-000063220000}"/>
    <cellStyle name="T_Book1_2_DT Nam vai_QD ke hoach dau thau 2 2" xfId="9373" xr:uid="{00000000-0005-0000-0000-000064220000}"/>
    <cellStyle name="T_Book1_2_DT Nam vai_QD ke hoach dau thau 3" xfId="9374" xr:uid="{00000000-0005-0000-0000-000065220000}"/>
    <cellStyle name="T_Book1_2_DT Nam vai_QD ke hoach dau thau_BIEU KE HOACH  2015 (KTN 6.11 sua)" xfId="5902" xr:uid="{00000000-0005-0000-0000-000066220000}"/>
    <cellStyle name="T_Book1_2_DT Nam vai_QD ke hoach dau thau_BIEU KE HOACH  2015 (KTN 6.11 sua) 2" xfId="9372" xr:uid="{00000000-0005-0000-0000-000067220000}"/>
    <cellStyle name="T_Book1_2_DT Nam vai_tinh toan hoang ha" xfId="5903" xr:uid="{00000000-0005-0000-0000-000068220000}"/>
    <cellStyle name="T_Book1_2_DT Nam vai_tinh toan hoang ha 2" xfId="5904" xr:uid="{00000000-0005-0000-0000-000069220000}"/>
    <cellStyle name="T_Book1_2_DT Nam vai_tinh toan hoang ha 2 2" xfId="9370" xr:uid="{00000000-0005-0000-0000-00006A220000}"/>
    <cellStyle name="T_Book1_2_DT Nam vai_tinh toan hoang ha 3" xfId="9371" xr:uid="{00000000-0005-0000-0000-00006B220000}"/>
    <cellStyle name="T_Book1_2_DT Nam vai_tinh toan hoang ha_BIEU KE HOACH  2015 (KTN 6.11 sua)" xfId="5905" xr:uid="{00000000-0005-0000-0000-00006C220000}"/>
    <cellStyle name="T_Book1_2_DT Nam vai_tinh toan hoang ha_BIEU KE HOACH  2015 (KTN 6.11 sua) 2" xfId="9369" xr:uid="{00000000-0005-0000-0000-00006D220000}"/>
    <cellStyle name="T_Book1_2_DT NHA KHACH -12" xfId="5906" xr:uid="{00000000-0005-0000-0000-00006E220000}"/>
    <cellStyle name="T_Book1_2_DT NHA KHACH -12 2" xfId="5907" xr:uid="{00000000-0005-0000-0000-00006F220000}"/>
    <cellStyle name="T_Book1_2_DT NHA KHACH -12 2 2" xfId="9367" xr:uid="{00000000-0005-0000-0000-000070220000}"/>
    <cellStyle name="T_Book1_2_DT NHA KHACH -12 3" xfId="9368" xr:uid="{00000000-0005-0000-0000-000071220000}"/>
    <cellStyle name="T_Book1_2_DT NHA KHACH -12_BIEU KE HOACH  2015 (KTN 6.11 sua)" xfId="5908" xr:uid="{00000000-0005-0000-0000-000072220000}"/>
    <cellStyle name="T_Book1_2_DT NHA KHACH -12_BIEU KE HOACH  2015 (KTN 6.11 sua) 2" xfId="9366" xr:uid="{00000000-0005-0000-0000-000073220000}"/>
    <cellStyle name="T_Book1_2_DT tieu hoc diem TDC ban Cho 28-02-09" xfId="5909" xr:uid="{00000000-0005-0000-0000-000074220000}"/>
    <cellStyle name="T_Book1_2_DT tieu hoc diem TDC ban Cho 28-02-09 2" xfId="5910" xr:uid="{00000000-0005-0000-0000-000075220000}"/>
    <cellStyle name="T_Book1_2_DT tieu hoc diem TDC ban Cho 28-02-09 2 2" xfId="9364" xr:uid="{00000000-0005-0000-0000-000076220000}"/>
    <cellStyle name="T_Book1_2_DT tieu hoc diem TDC ban Cho 28-02-09 3" xfId="9365" xr:uid="{00000000-0005-0000-0000-000077220000}"/>
    <cellStyle name="T_Book1_2_DT tieu hoc diem TDC ban Cho 28-02-09_BIEU KE HOACH  2015 (KTN 6.11 sua)" xfId="5911" xr:uid="{00000000-0005-0000-0000-000078220000}"/>
    <cellStyle name="T_Book1_2_DT tieu hoc diem TDC ban Cho 28-02-09_BIEU KE HOACH  2015 (KTN 6.11 sua) 2" xfId="9363" xr:uid="{00000000-0005-0000-0000-000079220000}"/>
    <cellStyle name="T_Book1_2_DTTD chieng chan Tham lai 29-9-2009" xfId="5912" xr:uid="{00000000-0005-0000-0000-00007A220000}"/>
    <cellStyle name="T_Book1_2_DTTD chieng chan Tham lai 29-9-2009 2" xfId="5913" xr:uid="{00000000-0005-0000-0000-00007B220000}"/>
    <cellStyle name="T_Book1_2_DTTD chieng chan Tham lai 29-9-2009 2 2" xfId="9361" xr:uid="{00000000-0005-0000-0000-00007C220000}"/>
    <cellStyle name="T_Book1_2_DTTD chieng chan Tham lai 29-9-2009 3" xfId="9362" xr:uid="{00000000-0005-0000-0000-00007D220000}"/>
    <cellStyle name="T_Book1_2_DTTD chieng chan Tham lai 29-9-2009_BIEU KE HOACH  2015 (KTN 6.11 sua)" xfId="5914" xr:uid="{00000000-0005-0000-0000-00007E220000}"/>
    <cellStyle name="T_Book1_2_DTTD chieng chan Tham lai 29-9-2009_BIEU KE HOACH  2015 (KTN 6.11 sua) 2" xfId="9360" xr:uid="{00000000-0005-0000-0000-00007F220000}"/>
    <cellStyle name="T_Book1_2_Du toan nuoc San Thang (GD2)" xfId="5915" xr:uid="{00000000-0005-0000-0000-000080220000}"/>
    <cellStyle name="T_Book1_2_Du toan nuoc San Thang (GD2) 2" xfId="5916" xr:uid="{00000000-0005-0000-0000-000081220000}"/>
    <cellStyle name="T_Book1_2_Du toan nuoc San Thang (GD2) 2 2" xfId="9358" xr:uid="{00000000-0005-0000-0000-000082220000}"/>
    <cellStyle name="T_Book1_2_Du toan nuoc San Thang (GD2) 3" xfId="9359" xr:uid="{00000000-0005-0000-0000-000083220000}"/>
    <cellStyle name="T_Book1_2_Du toan nuoc San Thang (GD2)_BIEU KE HOACH  2015 (KTN 6.11 sua)" xfId="5917" xr:uid="{00000000-0005-0000-0000-000084220000}"/>
    <cellStyle name="T_Book1_2_Du toan nuoc San Thang (GD2)_BIEU KE HOACH  2015 (KTN 6.11 sua) 2" xfId="9357" xr:uid="{00000000-0005-0000-0000-000085220000}"/>
    <cellStyle name="T_Book1_2_DuToan92009Luong650" xfId="5918" xr:uid="{00000000-0005-0000-0000-000086220000}"/>
    <cellStyle name="T_Book1_2_DuToan92009Luong650 2" xfId="5919" xr:uid="{00000000-0005-0000-0000-000087220000}"/>
    <cellStyle name="T_Book1_2_DuToan92009Luong650 2 2" xfId="9355" xr:uid="{00000000-0005-0000-0000-000088220000}"/>
    <cellStyle name="T_Book1_2_DuToan92009Luong650 3" xfId="9356" xr:uid="{00000000-0005-0000-0000-000089220000}"/>
    <cellStyle name="T_Book1_2_DuToan92009Luong650_CT 134" xfId="5920" xr:uid="{00000000-0005-0000-0000-00008A220000}"/>
    <cellStyle name="T_Book1_2_DuToan92009Luong650_CT 134 2" xfId="9354" xr:uid="{00000000-0005-0000-0000-00008B220000}"/>
    <cellStyle name="T_Book1_2_dự toán 30a 2013" xfId="5921" xr:uid="{00000000-0005-0000-0000-00008C220000}"/>
    <cellStyle name="T_Book1_2_dự toán 30a 2013 2" xfId="9353" xr:uid="{00000000-0005-0000-0000-00008D220000}"/>
    <cellStyle name="T_Book1_2_GVL" xfId="5922" xr:uid="{00000000-0005-0000-0000-00008E220000}"/>
    <cellStyle name="T_Book1_2_GVL 2" xfId="5923" xr:uid="{00000000-0005-0000-0000-00008F220000}"/>
    <cellStyle name="T_Book1_2_GVL 2 2" xfId="11669" xr:uid="{00000000-0005-0000-0000-000090220000}"/>
    <cellStyle name="T_Book1_2_GVL 2 3" xfId="11576" xr:uid="{00000000-0005-0000-0000-000091220000}"/>
    <cellStyle name="T_Book1_2_GVL 2 4" xfId="9351" xr:uid="{00000000-0005-0000-0000-000092220000}"/>
    <cellStyle name="T_Book1_2_GVL 2 5" xfId="13079" xr:uid="{00000000-0005-0000-0000-000093220000}"/>
    <cellStyle name="T_Book1_2_GVL 3" xfId="11668" xr:uid="{00000000-0005-0000-0000-000094220000}"/>
    <cellStyle name="T_Book1_2_GVL 4" xfId="11575" xr:uid="{00000000-0005-0000-0000-000095220000}"/>
    <cellStyle name="T_Book1_2_GVL 5" xfId="9352" xr:uid="{00000000-0005-0000-0000-000096220000}"/>
    <cellStyle name="T_Book1_2_GVL 6" xfId="13078" xr:uid="{00000000-0005-0000-0000-000097220000}"/>
    <cellStyle name="T_Book1_2_GVL_BIEU KE HOACH  2015 (KTN 6.11 sua)" xfId="5924" xr:uid="{00000000-0005-0000-0000-000098220000}"/>
    <cellStyle name="T_Book1_2_GVL_BIEU KE HOACH  2015 (KTN 6.11 sua) 2" xfId="11670" xr:uid="{00000000-0005-0000-0000-000099220000}"/>
    <cellStyle name="T_Book1_2_GVL_BIEU KE HOACH  2015 (KTN 6.11 sua) 3" xfId="11577" xr:uid="{00000000-0005-0000-0000-00009A220000}"/>
    <cellStyle name="T_Book1_2_GVL_BIEU KE HOACH  2015 (KTN 6.11 sua) 4" xfId="9350" xr:uid="{00000000-0005-0000-0000-00009B220000}"/>
    <cellStyle name="T_Book1_2_GVL_BIEU KE HOACH  2015 (KTN 6.11 sua) 5" xfId="13080" xr:uid="{00000000-0005-0000-0000-00009C220000}"/>
    <cellStyle name="T_Book1_2_HD TT1" xfId="5925" xr:uid="{00000000-0005-0000-0000-00009D220000}"/>
    <cellStyle name="T_Book1_2_HD TT1 2" xfId="5926" xr:uid="{00000000-0005-0000-0000-00009E220000}"/>
    <cellStyle name="T_Book1_2_HD TT1 2 2" xfId="11672" xr:uid="{00000000-0005-0000-0000-00009F220000}"/>
    <cellStyle name="T_Book1_2_HD TT1 2 3" xfId="11581" xr:uid="{00000000-0005-0000-0000-0000A0220000}"/>
    <cellStyle name="T_Book1_2_HD TT1 2 4" xfId="9348" xr:uid="{00000000-0005-0000-0000-0000A1220000}"/>
    <cellStyle name="T_Book1_2_HD TT1 2 5" xfId="13082" xr:uid="{00000000-0005-0000-0000-0000A2220000}"/>
    <cellStyle name="T_Book1_2_HD TT1 3" xfId="11671" xr:uid="{00000000-0005-0000-0000-0000A3220000}"/>
    <cellStyle name="T_Book1_2_HD TT1 4" xfId="11579" xr:uid="{00000000-0005-0000-0000-0000A4220000}"/>
    <cellStyle name="T_Book1_2_HD TT1 5" xfId="9349" xr:uid="{00000000-0005-0000-0000-0000A5220000}"/>
    <cellStyle name="T_Book1_2_HD TT1 6" xfId="13081" xr:uid="{00000000-0005-0000-0000-0000A6220000}"/>
    <cellStyle name="T_Book1_2_HD TT1_BIEU KE HOACH  2015 (KTN 6.11 sua)" xfId="5927" xr:uid="{00000000-0005-0000-0000-0000A7220000}"/>
    <cellStyle name="T_Book1_2_HD TT1_BIEU KE HOACH  2015 (KTN 6.11 sua) 2" xfId="11673" xr:uid="{00000000-0005-0000-0000-0000A8220000}"/>
    <cellStyle name="T_Book1_2_HD TT1_BIEU KE HOACH  2015 (KTN 6.11 sua) 3" xfId="11582" xr:uid="{00000000-0005-0000-0000-0000A9220000}"/>
    <cellStyle name="T_Book1_2_HD TT1_BIEU KE HOACH  2015 (KTN 6.11 sua) 4" xfId="9347" xr:uid="{00000000-0005-0000-0000-0000AA220000}"/>
    <cellStyle name="T_Book1_2_HD TT1_BIEU KE HOACH  2015 (KTN 6.11 sua) 5" xfId="13083" xr:uid="{00000000-0005-0000-0000-0000AB220000}"/>
    <cellStyle name="T_Book1_2_Ke hoach 2010 ngay 14.4.10" xfId="5928" xr:uid="{00000000-0005-0000-0000-0000AC220000}"/>
    <cellStyle name="T_Book1_2_Ke hoach 2010 ngay 14.4.10 2" xfId="5929" xr:uid="{00000000-0005-0000-0000-0000AD220000}"/>
    <cellStyle name="T_Book1_2_Ke hoach 2010 ngay 14.4.10 2 2" xfId="9345" xr:uid="{00000000-0005-0000-0000-0000AE220000}"/>
    <cellStyle name="T_Book1_2_Ke hoach 2010 ngay 14.4.10 3" xfId="9346" xr:uid="{00000000-0005-0000-0000-0000AF220000}"/>
    <cellStyle name="T_Book1_2_Ke hoach 2010 ngay 14.4.10_BIEU KE HOACH  2015 (KTN 6.11 sua)" xfId="5930" xr:uid="{00000000-0005-0000-0000-0000B0220000}"/>
    <cellStyle name="T_Book1_2_Ke hoach 2010 ngay 14.4.10_BIEU KE HOACH  2015 (KTN 6.11 sua) 2" xfId="9344" xr:uid="{00000000-0005-0000-0000-0000B1220000}"/>
    <cellStyle name="T_Book1_2_ke hoach dau thau 30-6-2010" xfId="5931" xr:uid="{00000000-0005-0000-0000-0000B2220000}"/>
    <cellStyle name="T_Book1_2_ke hoach dau thau 30-6-2010 2" xfId="5932" xr:uid="{00000000-0005-0000-0000-0000B3220000}"/>
    <cellStyle name="T_Book1_2_ke hoach dau thau 30-6-2010 2 2" xfId="9342" xr:uid="{00000000-0005-0000-0000-0000B4220000}"/>
    <cellStyle name="T_Book1_2_ke hoach dau thau 30-6-2010 3" xfId="9343" xr:uid="{00000000-0005-0000-0000-0000B5220000}"/>
    <cellStyle name="T_Book1_2_ke hoach dau thau 30-6-2010_BIEU KE HOACH  2015 (KTN 6.11 sua)" xfId="5933" xr:uid="{00000000-0005-0000-0000-0000B6220000}"/>
    <cellStyle name="T_Book1_2_ke hoach dau thau 30-6-2010_BIEU KE HOACH  2015 (KTN 6.11 sua) 2" xfId="9341" xr:uid="{00000000-0005-0000-0000-0000B7220000}"/>
    <cellStyle name="T_Book1_2_KH 2014" xfId="5934" xr:uid="{00000000-0005-0000-0000-0000B8220000}"/>
    <cellStyle name="T_Book1_2_KH 2014 2" xfId="9340" xr:uid="{00000000-0005-0000-0000-0000B9220000}"/>
    <cellStyle name="T_Book1_2_KH Von 2012 gui BKH 1" xfId="5935" xr:uid="{00000000-0005-0000-0000-0000BA220000}"/>
    <cellStyle name="T_Book1_2_KH Von 2012 gui BKH 1 2" xfId="5936" xr:uid="{00000000-0005-0000-0000-0000BB220000}"/>
    <cellStyle name="T_Book1_2_KH Von 2012 gui BKH 1 2 2" xfId="9326" xr:uid="{00000000-0005-0000-0000-0000BC220000}"/>
    <cellStyle name="T_Book1_2_KH Von 2012 gui BKH 1 3" xfId="9327" xr:uid="{00000000-0005-0000-0000-0000BD220000}"/>
    <cellStyle name="T_Book1_2_KH Von 2012 gui BKH 1_BIEU KE HOACH  2015 (KTN 6.11 sua)" xfId="5937" xr:uid="{00000000-0005-0000-0000-0000BE220000}"/>
    <cellStyle name="T_Book1_2_KH Von 2012 gui BKH 1_BIEU KE HOACH  2015 (KTN 6.11 sua) 2" xfId="9325" xr:uid="{00000000-0005-0000-0000-0000BF220000}"/>
    <cellStyle name="T_Book1_2_Nha lop hoc 8 P" xfId="5938" xr:uid="{00000000-0005-0000-0000-0000C0220000}"/>
    <cellStyle name="T_Book1_2_Nha lop hoc 8 P 2" xfId="5939" xr:uid="{00000000-0005-0000-0000-0000C1220000}"/>
    <cellStyle name="T_Book1_2_Nha lop hoc 8 P 2 2" xfId="11678" xr:uid="{00000000-0005-0000-0000-0000C2220000}"/>
    <cellStyle name="T_Book1_2_Nha lop hoc 8 P 2 3" xfId="11585" xr:uid="{00000000-0005-0000-0000-0000C3220000}"/>
    <cellStyle name="T_Book1_2_Nha lop hoc 8 P 2 4" xfId="9323" xr:uid="{00000000-0005-0000-0000-0000C4220000}"/>
    <cellStyle name="T_Book1_2_Nha lop hoc 8 P 2 5" xfId="13085" xr:uid="{00000000-0005-0000-0000-0000C5220000}"/>
    <cellStyle name="T_Book1_2_Nha lop hoc 8 P 3" xfId="11677" xr:uid="{00000000-0005-0000-0000-0000C6220000}"/>
    <cellStyle name="T_Book1_2_Nha lop hoc 8 P 4" xfId="11578" xr:uid="{00000000-0005-0000-0000-0000C7220000}"/>
    <cellStyle name="T_Book1_2_Nha lop hoc 8 P 5" xfId="9324" xr:uid="{00000000-0005-0000-0000-0000C8220000}"/>
    <cellStyle name="T_Book1_2_Nha lop hoc 8 P 6" xfId="13084" xr:uid="{00000000-0005-0000-0000-0000C9220000}"/>
    <cellStyle name="T_Book1_2_Nha lop hoc 8 P_BIEU KE HOACH  2015 (KTN 6.11 sua)" xfId="5940" xr:uid="{00000000-0005-0000-0000-0000CA220000}"/>
    <cellStyle name="T_Book1_2_Nha lop hoc 8 P_BIEU KE HOACH  2015 (KTN 6.11 sua) 2" xfId="11679" xr:uid="{00000000-0005-0000-0000-0000CB220000}"/>
    <cellStyle name="T_Book1_2_Nha lop hoc 8 P_BIEU KE HOACH  2015 (KTN 6.11 sua) 3" xfId="11586" xr:uid="{00000000-0005-0000-0000-0000CC220000}"/>
    <cellStyle name="T_Book1_2_Nha lop hoc 8 P_BIEU KE HOACH  2015 (KTN 6.11 sua) 4" xfId="9322" xr:uid="{00000000-0005-0000-0000-0000CD220000}"/>
    <cellStyle name="T_Book1_2_Nha lop hoc 8 P_BIEU KE HOACH  2015 (KTN 6.11 sua) 5" xfId="13086" xr:uid="{00000000-0005-0000-0000-0000CE220000}"/>
    <cellStyle name="T_Book1_2_Phan pha do" xfId="5941" xr:uid="{00000000-0005-0000-0000-0000CF220000}"/>
    <cellStyle name="T_Book1_2_Phan pha do 2" xfId="9321" xr:uid="{00000000-0005-0000-0000-0000D0220000}"/>
    <cellStyle name="T_Book1_2_QD ke hoach dau thau" xfId="5942" xr:uid="{00000000-0005-0000-0000-0000D1220000}"/>
    <cellStyle name="T_Book1_2_QD ke hoach dau thau 2" xfId="5943" xr:uid="{00000000-0005-0000-0000-0000D2220000}"/>
    <cellStyle name="T_Book1_2_QD ke hoach dau thau 2 2" xfId="9319" xr:uid="{00000000-0005-0000-0000-0000D3220000}"/>
    <cellStyle name="T_Book1_2_QD ke hoach dau thau 3" xfId="9320" xr:uid="{00000000-0005-0000-0000-0000D4220000}"/>
    <cellStyle name="T_Book1_2_QD ke hoach dau thau_BIEU KE HOACH  2015 (KTN 6.11 sua)" xfId="5944" xr:uid="{00000000-0005-0000-0000-0000D5220000}"/>
    <cellStyle name="T_Book1_2_QD ke hoach dau thau_BIEU KE HOACH  2015 (KTN 6.11 sua) 2" xfId="9318" xr:uid="{00000000-0005-0000-0000-0000D6220000}"/>
    <cellStyle name="T_Book1_2_QĐ 980" xfId="5945" xr:uid="{00000000-0005-0000-0000-0000D7220000}"/>
    <cellStyle name="T_Book1_2_QĐ 980 2" xfId="9317" xr:uid="{00000000-0005-0000-0000-0000D8220000}"/>
    <cellStyle name="T_Book1_2_Ra soat KH von 2011 (Huy-11-11-11)" xfId="5946" xr:uid="{00000000-0005-0000-0000-0000D9220000}"/>
    <cellStyle name="T_Book1_2_Ra soat KH von 2011 (Huy-11-11-11) 2" xfId="5947" xr:uid="{00000000-0005-0000-0000-0000DA220000}"/>
    <cellStyle name="T_Book1_2_Ra soat KH von 2011 (Huy-11-11-11) 2 2" xfId="9315" xr:uid="{00000000-0005-0000-0000-0000DB220000}"/>
    <cellStyle name="T_Book1_2_Ra soat KH von 2011 (Huy-11-11-11) 3" xfId="9316" xr:uid="{00000000-0005-0000-0000-0000DC220000}"/>
    <cellStyle name="T_Book1_2_Ra soat KH von 2011 (Huy-11-11-11)_BIEU KE HOACH  2015 (KTN 6.11 sua)" xfId="5948" xr:uid="{00000000-0005-0000-0000-0000DD220000}"/>
    <cellStyle name="T_Book1_2_Ra soat KH von 2011 (Huy-11-11-11)_BIEU KE HOACH  2015 (KTN 6.11 sua) 2" xfId="9314" xr:uid="{00000000-0005-0000-0000-0000DE220000}"/>
    <cellStyle name="T_Book1_2_Sheet2" xfId="5949" xr:uid="{00000000-0005-0000-0000-0000DF220000}"/>
    <cellStyle name="T_Book1_2_Sheet2 2" xfId="5950" xr:uid="{00000000-0005-0000-0000-0000E0220000}"/>
    <cellStyle name="T_Book1_2_Sheet2 2 2" xfId="9312" xr:uid="{00000000-0005-0000-0000-0000E1220000}"/>
    <cellStyle name="T_Book1_2_Sheet2 3" xfId="9313" xr:uid="{00000000-0005-0000-0000-0000E2220000}"/>
    <cellStyle name="T_Book1_2_Sheet2_BIEU KE HOACH  2015 (KTN 6.11 sua)" xfId="5951" xr:uid="{00000000-0005-0000-0000-0000E3220000}"/>
    <cellStyle name="T_Book1_2_Sheet2_BIEU KE HOACH  2015 (KTN 6.11 sua) 2" xfId="9311" xr:uid="{00000000-0005-0000-0000-0000E4220000}"/>
    <cellStyle name="T_Book1_2_Tienluong" xfId="5952" xr:uid="{00000000-0005-0000-0000-0000E5220000}"/>
    <cellStyle name="T_Book1_2_Tienluong 2" xfId="5953" xr:uid="{00000000-0005-0000-0000-0000E6220000}"/>
    <cellStyle name="T_Book1_2_Tienluong 2 2" xfId="9309" xr:uid="{00000000-0005-0000-0000-0000E7220000}"/>
    <cellStyle name="T_Book1_2_Tienluong 3" xfId="9310" xr:uid="{00000000-0005-0000-0000-0000E8220000}"/>
    <cellStyle name="T_Book1_2_Tienluong_BIEU KE HOACH  2015 (KTN 6.11 sua)" xfId="5954" xr:uid="{00000000-0005-0000-0000-0000E9220000}"/>
    <cellStyle name="T_Book1_2_Tienluong_BIEU KE HOACH  2015 (KTN 6.11 sua) 2" xfId="9308" xr:uid="{00000000-0005-0000-0000-0000EA220000}"/>
    <cellStyle name="T_Book1_2_tinh toan hoang ha" xfId="5955" xr:uid="{00000000-0005-0000-0000-0000EB220000}"/>
    <cellStyle name="T_Book1_2_tinh toan hoang ha 2" xfId="5956" xr:uid="{00000000-0005-0000-0000-0000EC220000}"/>
    <cellStyle name="T_Book1_2_tinh toan hoang ha 2 2" xfId="9306" xr:uid="{00000000-0005-0000-0000-0000ED220000}"/>
    <cellStyle name="T_Book1_2_tinh toan hoang ha 3" xfId="9307" xr:uid="{00000000-0005-0000-0000-0000EE220000}"/>
    <cellStyle name="T_Book1_2_tinh toan hoang ha_BIEU KE HOACH  2015 (KTN 6.11 sua)" xfId="5957" xr:uid="{00000000-0005-0000-0000-0000EF220000}"/>
    <cellStyle name="T_Book1_2_tinh toan hoang ha_BIEU KE HOACH  2015 (KTN 6.11 sua) 2" xfId="9305" xr:uid="{00000000-0005-0000-0000-0000F0220000}"/>
    <cellStyle name="T_Book1_2_Tong von ĐTPT" xfId="5958" xr:uid="{00000000-0005-0000-0000-0000F1220000}"/>
    <cellStyle name="T_Book1_2_Tong von ĐTPT 2" xfId="5959" xr:uid="{00000000-0005-0000-0000-0000F2220000}"/>
    <cellStyle name="T_Book1_2_Tong von ĐTPT 2 2" xfId="9303" xr:uid="{00000000-0005-0000-0000-0000F3220000}"/>
    <cellStyle name="T_Book1_2_Tong von ĐTPT 3" xfId="9304" xr:uid="{00000000-0005-0000-0000-0000F4220000}"/>
    <cellStyle name="T_Book1_2_Tong von ĐTPT_BIEU KE HOACH  2015 (KTN 6.11 sua)" xfId="5960" xr:uid="{00000000-0005-0000-0000-0000F5220000}"/>
    <cellStyle name="T_Book1_2_Tong von ĐTPT_BIEU KE HOACH  2015 (KTN 6.11 sua) 2" xfId="9302" xr:uid="{00000000-0005-0000-0000-0000F6220000}"/>
    <cellStyle name="T_Book1_2_TU VAN THUY LOI THAM  PHE" xfId="5961" xr:uid="{00000000-0005-0000-0000-0000F7220000}"/>
    <cellStyle name="T_Book1_2_TU VAN THUY LOI THAM  PHE 2" xfId="5962" xr:uid="{00000000-0005-0000-0000-0000F8220000}"/>
    <cellStyle name="T_Book1_2_TU VAN THUY LOI THAM  PHE 2 2" xfId="9300" xr:uid="{00000000-0005-0000-0000-0000F9220000}"/>
    <cellStyle name="T_Book1_2_TU VAN THUY LOI THAM  PHE 3" xfId="9301" xr:uid="{00000000-0005-0000-0000-0000FA220000}"/>
    <cellStyle name="T_Book1_2_TU VAN THUY LOI THAM  PHE_BIEU KE HOACH  2015 (KTN 6.11 sua)" xfId="5963" xr:uid="{00000000-0005-0000-0000-0000FB220000}"/>
    <cellStyle name="T_Book1_2_TU VAN THUY LOI THAM  PHE_BIEU KE HOACH  2015 (KTN 6.11 sua) 2" xfId="9299" xr:uid="{00000000-0005-0000-0000-0000FC220000}"/>
    <cellStyle name="T_Book1_2_TH danh muc 08-09 den ngay 30-8-09" xfId="5964" xr:uid="{00000000-0005-0000-0000-0000FD220000}"/>
    <cellStyle name="T_Book1_2_TH danh muc 08-09 den ngay 30-8-09 2" xfId="9298" xr:uid="{00000000-0005-0000-0000-0000FE220000}"/>
    <cellStyle name="T_Book1_2_Viec Huy dang lam" xfId="5965" xr:uid="{00000000-0005-0000-0000-0000FF220000}"/>
    <cellStyle name="T_Book1_2_Viec Huy dang lam 2" xfId="9297" xr:uid="{00000000-0005-0000-0000-000000230000}"/>
    <cellStyle name="T_Book1_2_Viec Huy dang lam_CT 134" xfId="5966" xr:uid="{00000000-0005-0000-0000-000001230000}"/>
    <cellStyle name="T_Book1_2_Viec Huy dang lam_CT 134 2" xfId="9293" xr:uid="{00000000-0005-0000-0000-000002230000}"/>
    <cellStyle name="T_Book1_3" xfId="5967" xr:uid="{00000000-0005-0000-0000-000003230000}"/>
    <cellStyle name="T_Book1_3 2" xfId="5968" xr:uid="{00000000-0005-0000-0000-000004230000}"/>
    <cellStyle name="T_Book1_3 2 2" xfId="5969" xr:uid="{00000000-0005-0000-0000-000005230000}"/>
    <cellStyle name="T_Book1_3 2 2 2" xfId="9290" xr:uid="{00000000-0005-0000-0000-000006230000}"/>
    <cellStyle name="T_Book1_3 2 3" xfId="9291" xr:uid="{00000000-0005-0000-0000-000007230000}"/>
    <cellStyle name="T_Book1_3 3" xfId="9292" xr:uid="{00000000-0005-0000-0000-000008230000}"/>
    <cellStyle name="T_Book1_3_BIEU KE HOACH  2015 (KTN 6.11 sua)" xfId="5970" xr:uid="{00000000-0005-0000-0000-000009230000}"/>
    <cellStyle name="T_Book1_3_BIEU KE HOACH  2015 (KTN 6.11 sua) 2" xfId="9289" xr:uid="{00000000-0005-0000-0000-00000A230000}"/>
    <cellStyle name="T_Book1_3_Book1" xfId="5971" xr:uid="{00000000-0005-0000-0000-00000B230000}"/>
    <cellStyle name="T_Book1_3_Book1 2" xfId="5972" xr:uid="{00000000-0005-0000-0000-00000C230000}"/>
    <cellStyle name="T_Book1_3_Book1 2 2" xfId="9296" xr:uid="{00000000-0005-0000-0000-00000D230000}"/>
    <cellStyle name="T_Book1_3_Book1 3" xfId="9288" xr:uid="{00000000-0005-0000-0000-00000E230000}"/>
    <cellStyle name="T_Book1_3_Book1_BIEU KE HOACH  2015 (KTN 6.11 sua)" xfId="5973" xr:uid="{00000000-0005-0000-0000-00000F230000}"/>
    <cellStyle name="T_Book1_3_Book1_BIEU KE HOACH  2015 (KTN 6.11 sua) 2" xfId="9295" xr:uid="{00000000-0005-0000-0000-000010230000}"/>
    <cellStyle name="T_Book1_3_Book1_Ke hoach 2010 (theo doi 11-8-2010)" xfId="5974" xr:uid="{00000000-0005-0000-0000-000011230000}"/>
    <cellStyle name="T_Book1_3_Book1_Ke hoach 2010 (theo doi 11-8-2010) 2" xfId="5975" xr:uid="{00000000-0005-0000-0000-000012230000}"/>
    <cellStyle name="T_Book1_3_Book1_Ke hoach 2010 (theo doi 11-8-2010) 2 2" xfId="9287" xr:uid="{00000000-0005-0000-0000-000013230000}"/>
    <cellStyle name="T_Book1_3_Book1_Ke hoach 2010 (theo doi 11-8-2010) 3" xfId="9294" xr:uid="{00000000-0005-0000-0000-000014230000}"/>
    <cellStyle name="T_Book1_3_Book1_Ke hoach 2010 (theo doi 11-8-2010)_CT 134" xfId="5976" xr:uid="{00000000-0005-0000-0000-000015230000}"/>
    <cellStyle name="T_Book1_3_Book1_Ke hoach 2010 (theo doi 11-8-2010)_CT 134 2" xfId="9286" xr:uid="{00000000-0005-0000-0000-000016230000}"/>
    <cellStyle name="T_Book1_3_Danh Mục KCM trinh BKH 2011 (BS 30A)" xfId="5977" xr:uid="{00000000-0005-0000-0000-000017230000}"/>
    <cellStyle name="T_Book1_3_Danh Mục KCM trinh BKH 2011 (BS 30A) 2" xfId="9285" xr:uid="{00000000-0005-0000-0000-000018230000}"/>
    <cellStyle name="T_Book1_3_DTTD chieng chan Tham lai 29-9-2009" xfId="5978" xr:uid="{00000000-0005-0000-0000-000019230000}"/>
    <cellStyle name="T_Book1_3_DTTD chieng chan Tham lai 29-9-2009 2" xfId="5979" xr:uid="{00000000-0005-0000-0000-00001A230000}"/>
    <cellStyle name="T_Book1_3_DTTD chieng chan Tham lai 29-9-2009 2 2" xfId="9283" xr:uid="{00000000-0005-0000-0000-00001B230000}"/>
    <cellStyle name="T_Book1_3_DTTD chieng chan Tham lai 29-9-2009 3" xfId="9284" xr:uid="{00000000-0005-0000-0000-00001C230000}"/>
    <cellStyle name="T_Book1_3_DTTD chieng chan Tham lai 29-9-2009_BIEU KE HOACH  2015 (KTN 6.11 sua)" xfId="5980" xr:uid="{00000000-0005-0000-0000-00001D230000}"/>
    <cellStyle name="T_Book1_3_DTTD chieng chan Tham lai 29-9-2009_BIEU KE HOACH  2015 (KTN 6.11 sua) 2" xfId="9282" xr:uid="{00000000-0005-0000-0000-00001E230000}"/>
    <cellStyle name="T_Book1_3_dự toán 30a 2013" xfId="5981" xr:uid="{00000000-0005-0000-0000-00001F230000}"/>
    <cellStyle name="T_Book1_3_dự toán 30a 2013 2" xfId="9281" xr:uid="{00000000-0005-0000-0000-000020230000}"/>
    <cellStyle name="T_Book1_3_GVL" xfId="5982" xr:uid="{00000000-0005-0000-0000-000021230000}"/>
    <cellStyle name="T_Book1_3_GVL 2" xfId="5983" xr:uid="{00000000-0005-0000-0000-000022230000}"/>
    <cellStyle name="T_Book1_3_GVL 2 2" xfId="9279" xr:uid="{00000000-0005-0000-0000-000023230000}"/>
    <cellStyle name="T_Book1_3_GVL 3" xfId="9280" xr:uid="{00000000-0005-0000-0000-000024230000}"/>
    <cellStyle name="T_Book1_3_GVL_BIEU KE HOACH  2015 (KTN 6.11 sua)" xfId="5984" xr:uid="{00000000-0005-0000-0000-000025230000}"/>
    <cellStyle name="T_Book1_3_GVL_BIEU KE HOACH  2015 (KTN 6.11 sua) 2" xfId="9278" xr:uid="{00000000-0005-0000-0000-000026230000}"/>
    <cellStyle name="T_Book1_3_Ke hoach 2010 (theo doi 11-8-2010)" xfId="5985" xr:uid="{00000000-0005-0000-0000-000027230000}"/>
    <cellStyle name="T_Book1_3_Ke hoach 2010 (theo doi 11-8-2010) 2" xfId="5986" xr:uid="{00000000-0005-0000-0000-000028230000}"/>
    <cellStyle name="T_Book1_3_Ke hoach 2010 (theo doi 11-8-2010) 2 2" xfId="9276" xr:uid="{00000000-0005-0000-0000-000029230000}"/>
    <cellStyle name="T_Book1_3_Ke hoach 2010 (theo doi 11-8-2010) 3" xfId="9277" xr:uid="{00000000-0005-0000-0000-00002A230000}"/>
    <cellStyle name="T_Book1_3_Ke hoach 2010 (theo doi 11-8-2010)_BIEU KE HOACH  2015 (KTN 6.11 sua)" xfId="5987" xr:uid="{00000000-0005-0000-0000-00002B230000}"/>
    <cellStyle name="T_Book1_3_Ke hoach 2010 (theo doi 11-8-2010)_BIEU KE HOACH  2015 (KTN 6.11 sua) 2" xfId="9275" xr:uid="{00000000-0005-0000-0000-00002C230000}"/>
    <cellStyle name="T_Book1_3_KH Von 2012 gui BKH 1" xfId="5988" xr:uid="{00000000-0005-0000-0000-00002D230000}"/>
    <cellStyle name="T_Book1_3_KH Von 2012 gui BKH 1 2" xfId="5989" xr:uid="{00000000-0005-0000-0000-00002E230000}"/>
    <cellStyle name="T_Book1_3_KH Von 2012 gui BKH 1 2 2" xfId="9273" xr:uid="{00000000-0005-0000-0000-00002F230000}"/>
    <cellStyle name="T_Book1_3_KH Von 2012 gui BKH 1 3" xfId="9274" xr:uid="{00000000-0005-0000-0000-000030230000}"/>
    <cellStyle name="T_Book1_3_KH Von 2012 gui BKH 1_BIEU KE HOACH  2015 (KTN 6.11 sua)" xfId="5990" xr:uid="{00000000-0005-0000-0000-000031230000}"/>
    <cellStyle name="T_Book1_3_KH Von 2012 gui BKH 1_BIEU KE HOACH  2015 (KTN 6.11 sua) 2" xfId="9272" xr:uid="{00000000-0005-0000-0000-000032230000}"/>
    <cellStyle name="T_Book1_3_KH Von 2012 gui BKH 2" xfId="5991" xr:uid="{00000000-0005-0000-0000-000033230000}"/>
    <cellStyle name="T_Book1_3_KH Von 2012 gui BKH 2 2" xfId="5992" xr:uid="{00000000-0005-0000-0000-000034230000}"/>
    <cellStyle name="T_Book1_3_KH Von 2012 gui BKH 2 2 2" xfId="9270" xr:uid="{00000000-0005-0000-0000-000035230000}"/>
    <cellStyle name="T_Book1_3_KH Von 2012 gui BKH 2 3" xfId="9271" xr:uid="{00000000-0005-0000-0000-000036230000}"/>
    <cellStyle name="T_Book1_3_KH Von 2012 gui BKH 2_BIEU KE HOACH  2015 (KTN 6.11 sua)" xfId="5993" xr:uid="{00000000-0005-0000-0000-000037230000}"/>
    <cellStyle name="T_Book1_3_KH Von 2012 gui BKH 2_BIEU KE HOACH  2015 (KTN 6.11 sua) 2" xfId="9269" xr:uid="{00000000-0005-0000-0000-000038230000}"/>
    <cellStyle name="T_Book1_3_Ra soat KH von 2011 (Huy-11-11-11)" xfId="5994" xr:uid="{00000000-0005-0000-0000-000039230000}"/>
    <cellStyle name="T_Book1_3_Ra soat KH von 2011 (Huy-11-11-11) 2" xfId="5995" xr:uid="{00000000-0005-0000-0000-00003A230000}"/>
    <cellStyle name="T_Book1_3_Ra soat KH von 2011 (Huy-11-11-11) 2 2" xfId="9267" xr:uid="{00000000-0005-0000-0000-00003B230000}"/>
    <cellStyle name="T_Book1_3_Ra soat KH von 2011 (Huy-11-11-11) 3" xfId="9268" xr:uid="{00000000-0005-0000-0000-00003C230000}"/>
    <cellStyle name="T_Book1_3_Ra soat KH von 2011 (Huy-11-11-11)_BIEU KE HOACH  2015 (KTN 6.11 sua)" xfId="5996" xr:uid="{00000000-0005-0000-0000-00003D230000}"/>
    <cellStyle name="T_Book1_3_Ra soat KH von 2011 (Huy-11-11-11)_BIEU KE HOACH  2015 (KTN 6.11 sua) 2" xfId="9266" xr:uid="{00000000-0005-0000-0000-00003E230000}"/>
    <cellStyle name="T_Book1_3_tien luong" xfId="5997" xr:uid="{00000000-0005-0000-0000-00003F230000}"/>
    <cellStyle name="T_Book1_3_tien luong 2" xfId="9265" xr:uid="{00000000-0005-0000-0000-000040230000}"/>
    <cellStyle name="T_Book1_3_Tien luong chuan 01" xfId="5998" xr:uid="{00000000-0005-0000-0000-000041230000}"/>
    <cellStyle name="T_Book1_3_Tien luong chuan 01 2" xfId="9264" xr:uid="{00000000-0005-0000-0000-000042230000}"/>
    <cellStyle name="T_Book1_3_Tong hop  " xfId="5999" xr:uid="{00000000-0005-0000-0000-000043230000}"/>
    <cellStyle name="T_Book1_3_Tong hop   2" xfId="9263" xr:uid="{00000000-0005-0000-0000-000044230000}"/>
    <cellStyle name="T_Book1_3_Theo doi thanh toan" xfId="6000" xr:uid="{00000000-0005-0000-0000-000045230000}"/>
    <cellStyle name="T_Book1_3_Theo doi thanh toan 2" xfId="9262" xr:uid="{00000000-0005-0000-0000-000046230000}"/>
    <cellStyle name="T_Book1_3_Viec Huy dang lam" xfId="6001" xr:uid="{00000000-0005-0000-0000-000047230000}"/>
    <cellStyle name="T_Book1_3_Viec Huy dang lam 2" xfId="9261" xr:uid="{00000000-0005-0000-0000-000048230000}"/>
    <cellStyle name="T_Book1_4" xfId="6002" xr:uid="{00000000-0005-0000-0000-000049230000}"/>
    <cellStyle name="T_Book1_4 2" xfId="6003" xr:uid="{00000000-0005-0000-0000-00004A230000}"/>
    <cellStyle name="T_Book1_4 2 2" xfId="9259" xr:uid="{00000000-0005-0000-0000-00004B230000}"/>
    <cellStyle name="T_Book1_4 3" xfId="9260" xr:uid="{00000000-0005-0000-0000-00004C230000}"/>
    <cellStyle name="T_Book1_4_BIEU KE HOACH  2015 (KTN 6.11 sua)" xfId="6004" xr:uid="{00000000-0005-0000-0000-00004D230000}"/>
    <cellStyle name="T_Book1_4_BIEU KE HOACH  2015 (KTN 6.11 sua) 2" xfId="9258" xr:uid="{00000000-0005-0000-0000-00004E230000}"/>
    <cellStyle name="T_Book1_4_Book1" xfId="6005" xr:uid="{00000000-0005-0000-0000-00004F230000}"/>
    <cellStyle name="T_Book1_4_Book1 2" xfId="6006" xr:uid="{00000000-0005-0000-0000-000050230000}"/>
    <cellStyle name="T_Book1_4_Book1 2 2" xfId="9256" xr:uid="{00000000-0005-0000-0000-000051230000}"/>
    <cellStyle name="T_Book1_4_Book1 3" xfId="9257" xr:uid="{00000000-0005-0000-0000-000052230000}"/>
    <cellStyle name="T_Book1_4_Book1_BIEU KE HOACH  2015 (KTN 6.11 sua)" xfId="6007" xr:uid="{00000000-0005-0000-0000-000053230000}"/>
    <cellStyle name="T_Book1_4_Book1_BIEU KE HOACH  2015 (KTN 6.11 sua) 2" xfId="9255" xr:uid="{00000000-0005-0000-0000-000054230000}"/>
    <cellStyle name="T_Book1_4_Danh Mục KCM trinh BKH 2011 (BS 30A)" xfId="6008" xr:uid="{00000000-0005-0000-0000-000055230000}"/>
    <cellStyle name="T_Book1_4_Danh Mục KCM trinh BKH 2011 (BS 30A) 2" xfId="9254" xr:uid="{00000000-0005-0000-0000-000056230000}"/>
    <cellStyle name="T_Book1_4_dự toán 30a 2013" xfId="6009" xr:uid="{00000000-0005-0000-0000-000057230000}"/>
    <cellStyle name="T_Book1_4_dự toán 30a 2013 2" xfId="9253" xr:uid="{00000000-0005-0000-0000-000058230000}"/>
    <cellStyle name="T_Book1_4_Ke hoach 2010 (theo doi 11-8-2010)" xfId="6010" xr:uid="{00000000-0005-0000-0000-000059230000}"/>
    <cellStyle name="T_Book1_4_Ke hoach 2010 (theo doi 11-8-2010) 2" xfId="6011" xr:uid="{00000000-0005-0000-0000-00005A230000}"/>
    <cellStyle name="T_Book1_4_Ke hoach 2010 (theo doi 11-8-2010) 2 2" xfId="9251" xr:uid="{00000000-0005-0000-0000-00005B230000}"/>
    <cellStyle name="T_Book1_4_Ke hoach 2010 (theo doi 11-8-2010) 3" xfId="9252" xr:uid="{00000000-0005-0000-0000-00005C230000}"/>
    <cellStyle name="T_Book1_4_Ke hoach 2010 (theo doi 11-8-2010)_CT 134" xfId="6012" xr:uid="{00000000-0005-0000-0000-00005D230000}"/>
    <cellStyle name="T_Book1_4_Ke hoach 2010 (theo doi 11-8-2010)_CT 134 2" xfId="9250" xr:uid="{00000000-0005-0000-0000-00005E230000}"/>
    <cellStyle name="T_Book1_4_Theo doi thanh toan" xfId="6013" xr:uid="{00000000-0005-0000-0000-00005F230000}"/>
    <cellStyle name="T_Book1_4_Theo doi thanh toan 2" xfId="9249" xr:uid="{00000000-0005-0000-0000-000060230000}"/>
    <cellStyle name="T_Book1_5" xfId="6014" xr:uid="{00000000-0005-0000-0000-000061230000}"/>
    <cellStyle name="T_Book1_5 2" xfId="6015" xr:uid="{00000000-0005-0000-0000-000062230000}"/>
    <cellStyle name="T_Book1_5 2 2" xfId="9247" xr:uid="{00000000-0005-0000-0000-000063230000}"/>
    <cellStyle name="T_Book1_5 3" xfId="9248" xr:uid="{00000000-0005-0000-0000-000064230000}"/>
    <cellStyle name="T_Book1_5_BIEU KE HOACH  2015 (KTN 6.11 sua)" xfId="6016" xr:uid="{00000000-0005-0000-0000-000065230000}"/>
    <cellStyle name="T_Book1_5_BIEU KE HOACH  2015 (KTN 6.11 sua) 2" xfId="9246" xr:uid="{00000000-0005-0000-0000-000066230000}"/>
    <cellStyle name="T_Book1_5_Ke hoach 2010 (theo doi 11-8-2010)" xfId="6017" xr:uid="{00000000-0005-0000-0000-000067230000}"/>
    <cellStyle name="T_Book1_5_Ke hoach 2010 (theo doi 11-8-2010) 2" xfId="6018" xr:uid="{00000000-0005-0000-0000-000068230000}"/>
    <cellStyle name="T_Book1_5_Ke hoach 2010 (theo doi 11-8-2010) 2 2" xfId="9244" xr:uid="{00000000-0005-0000-0000-000069230000}"/>
    <cellStyle name="T_Book1_5_Ke hoach 2010 (theo doi 11-8-2010) 3" xfId="9245" xr:uid="{00000000-0005-0000-0000-00006A230000}"/>
    <cellStyle name="T_Book1_5_Ke hoach 2010 (theo doi 11-8-2010)_BIEU KE HOACH  2015 (KTN 6.11 sua)" xfId="6019" xr:uid="{00000000-0005-0000-0000-00006B230000}"/>
    <cellStyle name="T_Book1_5_Ke hoach 2010 (theo doi 11-8-2010)_BIEU KE HOACH  2015 (KTN 6.11 sua) 2" xfId="9243" xr:uid="{00000000-0005-0000-0000-00006C230000}"/>
    <cellStyle name="T_Book1_Báo cáo 2005 theo Văn phòng của A. Quang" xfId="6020" xr:uid="{00000000-0005-0000-0000-00006D230000}"/>
    <cellStyle name="T_Book1_Báo cáo 2005 theo Văn phòng của A. Quang 2" xfId="6021" xr:uid="{00000000-0005-0000-0000-00006E230000}"/>
    <cellStyle name="T_Book1_Báo cáo 2005 theo Văn phòng của A. Quang 2 2" xfId="9241" xr:uid="{00000000-0005-0000-0000-00006F230000}"/>
    <cellStyle name="T_Book1_Báo cáo 2005 theo Văn phòng của A. Quang 3" xfId="9242" xr:uid="{00000000-0005-0000-0000-000070230000}"/>
    <cellStyle name="T_Book1_Báo cáo 2005 theo Văn phòng của A. Quang_CT 134" xfId="6022" xr:uid="{00000000-0005-0000-0000-000071230000}"/>
    <cellStyle name="T_Book1_Báo cáo 2005 theo Văn phòng của A. Quang_CT 134 2" xfId="9240" xr:uid="{00000000-0005-0000-0000-000072230000}"/>
    <cellStyle name="T_Book1_Bao cao danh muc cac cong trinh tren dia ban huyen 4-2010" xfId="6023" xr:uid="{00000000-0005-0000-0000-000073230000}"/>
    <cellStyle name="T_Book1_Bao cao danh muc cac cong trinh tren dia ban huyen 4-2010 2" xfId="9239" xr:uid="{00000000-0005-0000-0000-000074230000}"/>
    <cellStyle name="T_Book1_Bao cao tinh hinh xay dung" xfId="6024" xr:uid="{00000000-0005-0000-0000-000075230000}"/>
    <cellStyle name="T_Book1_Bao cao tinh hinh xay dung 2" xfId="9238" xr:uid="{00000000-0005-0000-0000-000076230000}"/>
    <cellStyle name="T_Book1_Bao cao TPCP" xfId="6025" xr:uid="{00000000-0005-0000-0000-000077230000}"/>
    <cellStyle name="T_Book1_Bao cao TPCP 2" xfId="6026" xr:uid="{00000000-0005-0000-0000-000078230000}"/>
    <cellStyle name="T_Book1_Bao cao TPCP 2 2" xfId="9236" xr:uid="{00000000-0005-0000-0000-000079230000}"/>
    <cellStyle name="T_Book1_Bao cao TPCP 3" xfId="9237" xr:uid="{00000000-0005-0000-0000-00007A230000}"/>
    <cellStyle name="T_Book1_Bao cao TPCP_BIEU KE HOACH  2015 (KTN 6.11 sua)" xfId="6027" xr:uid="{00000000-0005-0000-0000-00007B230000}"/>
    <cellStyle name="T_Book1_Bao cao TPCP_BIEU KE HOACH  2015 (KTN 6.11 sua) 2" xfId="9235" xr:uid="{00000000-0005-0000-0000-00007C230000}"/>
    <cellStyle name="T_Book1_bao_cao_TH_th_cong_tac_dau_thau_-_ngay251209" xfId="6028" xr:uid="{00000000-0005-0000-0000-00007D230000}"/>
    <cellStyle name="T_Book1_bao_cao_TH_th_cong_tac_dau_thau_-_ngay251209 2" xfId="9234" xr:uid="{00000000-0005-0000-0000-00007E230000}"/>
    <cellStyle name="T_Book1_Bieu chi tieu KH 2014 (Huy-04-11)" xfId="6029" xr:uid="{00000000-0005-0000-0000-00007F230000}"/>
    <cellStyle name="T_Book1_Bieu chi tieu KH 2014 (Huy-04-11) 2" xfId="6030" xr:uid="{00000000-0005-0000-0000-000080230000}"/>
    <cellStyle name="T_Book1_Bieu chi tieu KH 2014 (Huy-04-11) 2 2" xfId="9232" xr:uid="{00000000-0005-0000-0000-000081230000}"/>
    <cellStyle name="T_Book1_Bieu chi tieu KH 2014 (Huy-04-11) 3" xfId="9233" xr:uid="{00000000-0005-0000-0000-000082230000}"/>
    <cellStyle name="T_Book1_BIEU KE HOACH  2015 (KTN 6.11 sua)" xfId="6031" xr:uid="{00000000-0005-0000-0000-000083230000}"/>
    <cellStyle name="T_Book1_BIEU KE HOACH  2015 (KTN 6.11 sua) 2" xfId="9231" xr:uid="{00000000-0005-0000-0000-000084230000}"/>
    <cellStyle name="T_Book1_bieu ke hoach dau thau" xfId="6032" xr:uid="{00000000-0005-0000-0000-000085230000}"/>
    <cellStyle name="T_Book1_bieu ke hoach dau thau 2" xfId="6033" xr:uid="{00000000-0005-0000-0000-000086230000}"/>
    <cellStyle name="T_Book1_bieu ke hoach dau thau 2 2" xfId="6034" xr:uid="{00000000-0005-0000-0000-000087230000}"/>
    <cellStyle name="T_Book1_bieu ke hoach dau thau 2 2 2" xfId="9228" xr:uid="{00000000-0005-0000-0000-000088230000}"/>
    <cellStyle name="T_Book1_bieu ke hoach dau thau 2 3" xfId="9229" xr:uid="{00000000-0005-0000-0000-000089230000}"/>
    <cellStyle name="T_Book1_bieu ke hoach dau thau 3" xfId="9230" xr:uid="{00000000-0005-0000-0000-00008A230000}"/>
    <cellStyle name="T_Book1_bieu ke hoach dau thau truong mam non SKH" xfId="6035" xr:uid="{00000000-0005-0000-0000-00008B230000}"/>
    <cellStyle name="T_Book1_bieu ke hoach dau thau truong mam non SKH 2" xfId="6036" xr:uid="{00000000-0005-0000-0000-00008C230000}"/>
    <cellStyle name="T_Book1_bieu ke hoach dau thau truong mam non SKH 2 2" xfId="6037" xr:uid="{00000000-0005-0000-0000-00008D230000}"/>
    <cellStyle name="T_Book1_bieu ke hoach dau thau truong mam non SKH 2 2 2" xfId="9225" xr:uid="{00000000-0005-0000-0000-00008E230000}"/>
    <cellStyle name="T_Book1_bieu ke hoach dau thau truong mam non SKH 2 3" xfId="9226" xr:uid="{00000000-0005-0000-0000-00008F230000}"/>
    <cellStyle name="T_Book1_bieu ke hoach dau thau truong mam non SKH 3" xfId="9227" xr:uid="{00000000-0005-0000-0000-000090230000}"/>
    <cellStyle name="T_Book1_bieu ke hoach dau thau truong mam non SKH_BIEU KE HOACH  2015 (KTN 6.11 sua)" xfId="6038" xr:uid="{00000000-0005-0000-0000-000091230000}"/>
    <cellStyle name="T_Book1_bieu ke hoach dau thau truong mam non SKH_BIEU KE HOACH  2015 (KTN 6.11 sua) 2" xfId="9224" xr:uid="{00000000-0005-0000-0000-000092230000}"/>
    <cellStyle name="T_Book1_bieu ke hoach dau thau_BIEU KE HOACH  2015 (KTN 6.11 sua)" xfId="6039" xr:uid="{00000000-0005-0000-0000-000093230000}"/>
    <cellStyle name="T_Book1_bieu ke hoach dau thau_BIEU KE HOACH  2015 (KTN 6.11 sua) 2" xfId="9223" xr:uid="{00000000-0005-0000-0000-000094230000}"/>
    <cellStyle name="T_Book1_Bieu mau danh muc du an thuoc CTMTQG nam 2008" xfId="6040" xr:uid="{00000000-0005-0000-0000-000095230000}"/>
    <cellStyle name="T_Book1_Bieu mau danh muc du an thuoc CTMTQG nam 2008 2" xfId="6041" xr:uid="{00000000-0005-0000-0000-000096230000}"/>
    <cellStyle name="T_Book1_Bieu mau danh muc du an thuoc CTMTQG nam 2008 2 2" xfId="9221" xr:uid="{00000000-0005-0000-0000-000097230000}"/>
    <cellStyle name="T_Book1_Bieu mau danh muc du an thuoc CTMTQG nam 2008 3" xfId="9222" xr:uid="{00000000-0005-0000-0000-000098230000}"/>
    <cellStyle name="T_Book1_Bieu mau danh muc du an thuoc CTMTQG nam 2008_CT 134" xfId="6042" xr:uid="{00000000-0005-0000-0000-000099230000}"/>
    <cellStyle name="T_Book1_Bieu mau danh muc du an thuoc CTMTQG nam 2008_CT 134 2" xfId="9220" xr:uid="{00000000-0005-0000-0000-00009A230000}"/>
    <cellStyle name="T_Book1_Bieu tong hop nhu cau ung 2011 da chon loc -Mien nui" xfId="6043" xr:uid="{00000000-0005-0000-0000-00009B230000}"/>
    <cellStyle name="T_Book1_Bieu tong hop nhu cau ung 2011 da chon loc -Mien nui 2" xfId="6044" xr:uid="{00000000-0005-0000-0000-00009C230000}"/>
    <cellStyle name="T_Book1_Bieu tong hop nhu cau ung 2011 da chon loc -Mien nui 2 2" xfId="9218" xr:uid="{00000000-0005-0000-0000-00009D230000}"/>
    <cellStyle name="T_Book1_Bieu tong hop nhu cau ung 2011 da chon loc -Mien nui 3" xfId="9219" xr:uid="{00000000-0005-0000-0000-00009E230000}"/>
    <cellStyle name="T_Book1_Bieu tong hop nhu cau ung 2011 da chon loc -Mien nui_CT 134" xfId="6045" xr:uid="{00000000-0005-0000-0000-00009F230000}"/>
    <cellStyle name="T_Book1_Bieu tong hop nhu cau ung 2011 da chon loc -Mien nui_CT 134 2" xfId="9217" xr:uid="{00000000-0005-0000-0000-0000A0230000}"/>
    <cellStyle name="T_Book1_bieu1" xfId="6046" xr:uid="{00000000-0005-0000-0000-0000A1230000}"/>
    <cellStyle name="T_Book1_bieu1 2" xfId="9216" xr:uid="{00000000-0005-0000-0000-0000A2230000}"/>
    <cellStyle name="T_Book1_BIỂU TỔNG HỢP LẦN CUỐI SỬA THEO NGHI QUYẾT SỐ 81" xfId="6047" xr:uid="{00000000-0005-0000-0000-0000A3230000}"/>
    <cellStyle name="T_Book1_BIỂU TỔNG HỢP LẦN CUỐI SỬA THEO NGHI QUYẾT SỐ 81 2" xfId="9215" xr:uid="{00000000-0005-0000-0000-0000A4230000}"/>
    <cellStyle name="T_Book1_Book1" xfId="6048" xr:uid="{00000000-0005-0000-0000-0000A5230000}"/>
    <cellStyle name="T_Book1_Book1 2" xfId="6049" xr:uid="{00000000-0005-0000-0000-0000A6230000}"/>
    <cellStyle name="T_Book1_Book1 2 2" xfId="9213" xr:uid="{00000000-0005-0000-0000-0000A7230000}"/>
    <cellStyle name="T_Book1_Book1 3" xfId="6050" xr:uid="{00000000-0005-0000-0000-0000A8230000}"/>
    <cellStyle name="T_Book1_Book1 3 2" xfId="9212" xr:uid="{00000000-0005-0000-0000-0000A9230000}"/>
    <cellStyle name="T_Book1_Book1 4" xfId="9214" xr:uid="{00000000-0005-0000-0000-0000AA230000}"/>
    <cellStyle name="T_Book1_Book1_1" xfId="6051" xr:uid="{00000000-0005-0000-0000-0000AB230000}"/>
    <cellStyle name="T_Book1_Book1_1 2" xfId="6052" xr:uid="{00000000-0005-0000-0000-0000AC230000}"/>
    <cellStyle name="T_Book1_Book1_1 2 2" xfId="9142" xr:uid="{00000000-0005-0000-0000-0000AD230000}"/>
    <cellStyle name="T_Book1_Book1_1 3" xfId="9135" xr:uid="{00000000-0005-0000-0000-0000AE230000}"/>
    <cellStyle name="T_Book1_Book1_1_Bao cao 9 thang  XDCB" xfId="6053" xr:uid="{00000000-0005-0000-0000-0000AF230000}"/>
    <cellStyle name="T_Book1_Book1_1_Bao cao 9 thang  XDCB 2" xfId="9211" xr:uid="{00000000-0005-0000-0000-0000B0230000}"/>
    <cellStyle name="T_Book1_Book1_1_Bao cao phòng lao động phụ lục 3" xfId="6054" xr:uid="{00000000-0005-0000-0000-0000B1230000}"/>
    <cellStyle name="T_Book1_Book1_1_Bao cao phòng lao động phụ lục 3 2" xfId="9210" xr:uid="{00000000-0005-0000-0000-0000B2230000}"/>
    <cellStyle name="T_Book1_Book1_1_Bao cao TPCP" xfId="6055" xr:uid="{00000000-0005-0000-0000-0000B3230000}"/>
    <cellStyle name="T_Book1_Book1_1_Bao cao TPCP 2" xfId="6056" xr:uid="{00000000-0005-0000-0000-0000B4230000}"/>
    <cellStyle name="T_Book1_Book1_1_Bao cao TPCP 2 2" xfId="9209" xr:uid="{00000000-0005-0000-0000-0000B5230000}"/>
    <cellStyle name="T_Book1_Book1_1_Bao cao TPCP 3" xfId="9134" xr:uid="{00000000-0005-0000-0000-0000B6230000}"/>
    <cellStyle name="T_Book1_Book1_1_Bao cao TPCP_BIEU KE HOACH  2015 (KTN 6.11 sua)" xfId="6057" xr:uid="{00000000-0005-0000-0000-0000B7230000}"/>
    <cellStyle name="T_Book1_Book1_1_Bao cao TPCP_BIEU KE HOACH  2015 (KTN 6.11 sua) 2" xfId="9208" xr:uid="{00000000-0005-0000-0000-0000B8230000}"/>
    <cellStyle name="T_Book1_Book1_1_Book1" xfId="6058" xr:uid="{00000000-0005-0000-0000-0000B9230000}"/>
    <cellStyle name="T_Book1_Book1_1_Book1 2" xfId="6059" xr:uid="{00000000-0005-0000-0000-0000BA230000}"/>
    <cellStyle name="T_Book1_Book1_1_Book1 2 2" xfId="9206" xr:uid="{00000000-0005-0000-0000-0000BB230000}"/>
    <cellStyle name="T_Book1_Book1_1_Book1 3" xfId="9207" xr:uid="{00000000-0005-0000-0000-0000BC230000}"/>
    <cellStyle name="T_Book1_Book1_1_Book1_1" xfId="6060" xr:uid="{00000000-0005-0000-0000-0000BD230000}"/>
    <cellStyle name="T_Book1_Book1_1_Book1_1 2" xfId="6061" xr:uid="{00000000-0005-0000-0000-0000BE230000}"/>
    <cellStyle name="T_Book1_Book1_1_Book1_1 2 2" xfId="9204" xr:uid="{00000000-0005-0000-0000-0000BF230000}"/>
    <cellStyle name="T_Book1_Book1_1_Book1_1 3" xfId="9205" xr:uid="{00000000-0005-0000-0000-0000C0230000}"/>
    <cellStyle name="T_Book1_Book1_1_Book1_1_BIEU KE HOACH  2015 (KTN 6.11 sua)" xfId="6062" xr:uid="{00000000-0005-0000-0000-0000C1230000}"/>
    <cellStyle name="T_Book1_Book1_1_Book1_1_BIEU KE HOACH  2015 (KTN 6.11 sua) 2" xfId="9203" xr:uid="{00000000-0005-0000-0000-0000C2230000}"/>
    <cellStyle name="T_Book1_Book1_1_Book1_BIEU KE HOACH  2015 (KTN 6.11 sua)" xfId="6063" xr:uid="{00000000-0005-0000-0000-0000C3230000}"/>
    <cellStyle name="T_Book1_Book1_1_Book1_BIEU KE HOACH  2015 (KTN 6.11 sua) 2" xfId="9202" xr:uid="{00000000-0005-0000-0000-0000C4230000}"/>
    <cellStyle name="T_Book1_Book1_1_Danh Mục KCM trinh BKH 2011 (BS 30A)" xfId="6064" xr:uid="{00000000-0005-0000-0000-0000C5230000}"/>
    <cellStyle name="T_Book1_Book1_1_Danh Mục KCM trinh BKH 2011 (BS 30A) 2" xfId="9201" xr:uid="{00000000-0005-0000-0000-0000C6230000}"/>
    <cellStyle name="T_Book1_Book1_1_dự toán 30a 2013" xfId="6065" xr:uid="{00000000-0005-0000-0000-0000C7230000}"/>
    <cellStyle name="T_Book1_Book1_1_dự toán 30a 2013 2" xfId="9200" xr:uid="{00000000-0005-0000-0000-0000C8230000}"/>
    <cellStyle name="T_Book1_Book1_1_Ra soat KH von 2011 (Huy-11-11-11)" xfId="6066" xr:uid="{00000000-0005-0000-0000-0000C9230000}"/>
    <cellStyle name="T_Book1_Book1_1_Ra soat KH von 2011 (Huy-11-11-11) 2" xfId="6067" xr:uid="{00000000-0005-0000-0000-0000CA230000}"/>
    <cellStyle name="T_Book1_Book1_1_Ra soat KH von 2011 (Huy-11-11-11) 2 2" xfId="9198" xr:uid="{00000000-0005-0000-0000-0000CB230000}"/>
    <cellStyle name="T_Book1_Book1_1_Ra soat KH von 2011 (Huy-11-11-11) 3" xfId="9199" xr:uid="{00000000-0005-0000-0000-0000CC230000}"/>
    <cellStyle name="T_Book1_Book1_1_Ra soat KH von 2011 (Huy-11-11-11)_BIEU KE HOACH  2015 (KTN 6.11 sua)" xfId="6068" xr:uid="{00000000-0005-0000-0000-0000CD230000}"/>
    <cellStyle name="T_Book1_Book1_1_Ra soat KH von 2011 (Huy-11-11-11)_BIEU KE HOACH  2015 (KTN 6.11 sua) 2" xfId="9197" xr:uid="{00000000-0005-0000-0000-0000CE230000}"/>
    <cellStyle name="T_Book1_Book1_1_Theo doi thanh toan" xfId="6069" xr:uid="{00000000-0005-0000-0000-0000CF230000}"/>
    <cellStyle name="T_Book1_Book1_1_Theo doi thanh toan 2" xfId="9196" xr:uid="{00000000-0005-0000-0000-0000D0230000}"/>
    <cellStyle name="T_Book1_Book1_1_Viec Huy dang lam" xfId="6070" xr:uid="{00000000-0005-0000-0000-0000D1230000}"/>
    <cellStyle name="T_Book1_Book1_1_Viec Huy dang lam 2" xfId="9195" xr:uid="{00000000-0005-0000-0000-0000D2230000}"/>
    <cellStyle name="T_Book1_Book1_1_Viec Huy dang lam_CT 134" xfId="6071" xr:uid="{00000000-0005-0000-0000-0000D3230000}"/>
    <cellStyle name="T_Book1_Book1_1_Viec Huy dang lam_CT 134 2" xfId="9194" xr:uid="{00000000-0005-0000-0000-0000D4230000}"/>
    <cellStyle name="T_Book1_Book1_2" xfId="6072" xr:uid="{00000000-0005-0000-0000-0000D5230000}"/>
    <cellStyle name="T_Book1_Book1_2 2" xfId="6073" xr:uid="{00000000-0005-0000-0000-0000D6230000}"/>
    <cellStyle name="T_Book1_Book1_2 2 2" xfId="6074" xr:uid="{00000000-0005-0000-0000-0000D7230000}"/>
    <cellStyle name="T_Book1_Book1_2 2 2 2" xfId="9191" xr:uid="{00000000-0005-0000-0000-0000D8230000}"/>
    <cellStyle name="T_Book1_Book1_2 2 3" xfId="9192" xr:uid="{00000000-0005-0000-0000-0000D9230000}"/>
    <cellStyle name="T_Book1_Book1_2 3" xfId="9193" xr:uid="{00000000-0005-0000-0000-0000DA230000}"/>
    <cellStyle name="T_Book1_Book1_2_BIEU KE HOACH  2015 (KTN 6.11 sua)" xfId="6075" xr:uid="{00000000-0005-0000-0000-0000DB230000}"/>
    <cellStyle name="T_Book1_Book1_2_BIEU KE HOACH  2015 (KTN 6.11 sua) 2" xfId="9190" xr:uid="{00000000-0005-0000-0000-0000DC230000}"/>
    <cellStyle name="T_Book1_Book1_2_dự toán 30a 2013" xfId="6076" xr:uid="{00000000-0005-0000-0000-0000DD230000}"/>
    <cellStyle name="T_Book1_Book1_2_dự toán 30a 2013 2" xfId="9189" xr:uid="{00000000-0005-0000-0000-0000DE230000}"/>
    <cellStyle name="T_Book1_Book1_2_Ra soat KH von 2011 (Huy-11-11-11)" xfId="6077" xr:uid="{00000000-0005-0000-0000-0000DF230000}"/>
    <cellStyle name="T_Book1_Book1_2_Ra soat KH von 2011 (Huy-11-11-11) 2" xfId="6078" xr:uid="{00000000-0005-0000-0000-0000E0230000}"/>
    <cellStyle name="T_Book1_Book1_2_Ra soat KH von 2011 (Huy-11-11-11) 2 2" xfId="9187" xr:uid="{00000000-0005-0000-0000-0000E1230000}"/>
    <cellStyle name="T_Book1_Book1_2_Ra soat KH von 2011 (Huy-11-11-11) 3" xfId="9188" xr:uid="{00000000-0005-0000-0000-0000E2230000}"/>
    <cellStyle name="T_Book1_Book1_2_Ra soat KH von 2011 (Huy-11-11-11)_BIEU KE HOACH  2015 (KTN 6.11 sua)" xfId="6079" xr:uid="{00000000-0005-0000-0000-0000E3230000}"/>
    <cellStyle name="T_Book1_Book1_2_Ra soat KH von 2011 (Huy-11-11-11)_BIEU KE HOACH  2015 (KTN 6.11 sua) 2" xfId="9186" xr:uid="{00000000-0005-0000-0000-0000E4230000}"/>
    <cellStyle name="T_Book1_Book1_2_Viec Huy dang lam" xfId="6080" xr:uid="{00000000-0005-0000-0000-0000E5230000}"/>
    <cellStyle name="T_Book1_Book1_2_Viec Huy dang lam 2" xfId="9185" xr:uid="{00000000-0005-0000-0000-0000E6230000}"/>
    <cellStyle name="T_Book1_Book1_Bao cao danh muc cac cong trinh tren dia ban huyen 4-2010" xfId="6081" xr:uid="{00000000-0005-0000-0000-0000E7230000}"/>
    <cellStyle name="T_Book1_Book1_Bao cao danh muc cac cong trinh tren dia ban huyen 4-2010 2" xfId="9184" xr:uid="{00000000-0005-0000-0000-0000E8230000}"/>
    <cellStyle name="T_Book1_Book1_Bieu chi tieu KH 2014 (Huy-04-11)" xfId="6082" xr:uid="{00000000-0005-0000-0000-0000E9230000}"/>
    <cellStyle name="T_Book1_Book1_Bieu chi tieu KH 2014 (Huy-04-11) 2" xfId="6083" xr:uid="{00000000-0005-0000-0000-0000EA230000}"/>
    <cellStyle name="T_Book1_Book1_Bieu chi tieu KH 2014 (Huy-04-11) 2 2" xfId="9182" xr:uid="{00000000-0005-0000-0000-0000EB230000}"/>
    <cellStyle name="T_Book1_Book1_Bieu chi tieu KH 2014 (Huy-04-11) 3" xfId="9183" xr:uid="{00000000-0005-0000-0000-0000EC230000}"/>
    <cellStyle name="T_Book1_Book1_BIEU KE HOACH  2015 (KTN 6.11 sua)" xfId="6084" xr:uid="{00000000-0005-0000-0000-0000ED230000}"/>
    <cellStyle name="T_Book1_Book1_BIEU KE HOACH  2015 (KTN 6.11 sua) 2" xfId="9181" xr:uid="{00000000-0005-0000-0000-0000EE230000}"/>
    <cellStyle name="T_Book1_Book1_bieu ke hoach dau thau" xfId="6085" xr:uid="{00000000-0005-0000-0000-0000EF230000}"/>
    <cellStyle name="T_Book1_Book1_bieu ke hoach dau thau 2" xfId="6086" xr:uid="{00000000-0005-0000-0000-0000F0230000}"/>
    <cellStyle name="T_Book1_Book1_bieu ke hoach dau thau 2 2" xfId="6087" xr:uid="{00000000-0005-0000-0000-0000F1230000}"/>
    <cellStyle name="T_Book1_Book1_bieu ke hoach dau thau 2 2 2" xfId="9179" xr:uid="{00000000-0005-0000-0000-0000F2230000}"/>
    <cellStyle name="T_Book1_Book1_bieu ke hoach dau thau 2 3" xfId="9176" xr:uid="{00000000-0005-0000-0000-0000F3230000}"/>
    <cellStyle name="T_Book1_Book1_bieu ke hoach dau thau 3" xfId="9180" xr:uid="{00000000-0005-0000-0000-0000F4230000}"/>
    <cellStyle name="T_Book1_Book1_bieu ke hoach dau thau truong mam non SKH" xfId="6088" xr:uid="{00000000-0005-0000-0000-0000F5230000}"/>
    <cellStyle name="T_Book1_Book1_bieu ke hoach dau thau truong mam non SKH 2" xfId="6089" xr:uid="{00000000-0005-0000-0000-0000F6230000}"/>
    <cellStyle name="T_Book1_Book1_bieu ke hoach dau thau truong mam non SKH 2 2" xfId="6090" xr:uid="{00000000-0005-0000-0000-0000F7230000}"/>
    <cellStyle name="T_Book1_Book1_bieu ke hoach dau thau truong mam non SKH 2 2 2" xfId="9175" xr:uid="{00000000-0005-0000-0000-0000F8230000}"/>
    <cellStyle name="T_Book1_Book1_bieu ke hoach dau thau truong mam non SKH 2 3" xfId="9177" xr:uid="{00000000-0005-0000-0000-0000F9230000}"/>
    <cellStyle name="T_Book1_Book1_bieu ke hoach dau thau truong mam non SKH 3" xfId="9178" xr:uid="{00000000-0005-0000-0000-0000FA230000}"/>
    <cellStyle name="T_Book1_Book1_bieu ke hoach dau thau truong mam non SKH_BIEU KE HOACH  2015 (KTN 6.11 sua)" xfId="6091" xr:uid="{00000000-0005-0000-0000-0000FB230000}"/>
    <cellStyle name="T_Book1_Book1_bieu ke hoach dau thau truong mam non SKH_BIEU KE HOACH  2015 (KTN 6.11 sua) 2" xfId="9174" xr:uid="{00000000-0005-0000-0000-0000FC230000}"/>
    <cellStyle name="T_Book1_Book1_bieu ke hoach dau thau_BIEU KE HOACH  2015 (KTN 6.11 sua)" xfId="6092" xr:uid="{00000000-0005-0000-0000-0000FD230000}"/>
    <cellStyle name="T_Book1_Book1_bieu ke hoach dau thau_BIEU KE HOACH  2015 (KTN 6.11 sua) 2" xfId="9173" xr:uid="{00000000-0005-0000-0000-0000FE230000}"/>
    <cellStyle name="T_Book1_Book1_bieu tong hop lai kh von 2011 gui phong TH-KTDN" xfId="6093" xr:uid="{00000000-0005-0000-0000-0000FF230000}"/>
    <cellStyle name="T_Book1_Book1_bieu tong hop lai kh von 2011 gui phong TH-KTDN 2" xfId="6094" xr:uid="{00000000-0005-0000-0000-000000240000}"/>
    <cellStyle name="T_Book1_Book1_bieu tong hop lai kh von 2011 gui phong TH-KTDN 2 2" xfId="9171" xr:uid="{00000000-0005-0000-0000-000001240000}"/>
    <cellStyle name="T_Book1_Book1_bieu tong hop lai kh von 2011 gui phong TH-KTDN 3" xfId="9172" xr:uid="{00000000-0005-0000-0000-000002240000}"/>
    <cellStyle name="T_Book1_Book1_bieu tong hop lai kh von 2011 gui phong TH-KTDN_BIEU KE HOACH  2015 (KTN 6.11 sua)" xfId="6095" xr:uid="{00000000-0005-0000-0000-000003240000}"/>
    <cellStyle name="T_Book1_Book1_bieu tong hop lai kh von 2011 gui phong TH-KTDN_BIEU KE HOACH  2015 (KTN 6.11 sua) 2" xfId="9170" xr:uid="{00000000-0005-0000-0000-000004240000}"/>
    <cellStyle name="T_Book1_Book1_Book1" xfId="6096" xr:uid="{00000000-0005-0000-0000-000005240000}"/>
    <cellStyle name="T_Book1_Book1_Book1 2" xfId="6097" xr:uid="{00000000-0005-0000-0000-000006240000}"/>
    <cellStyle name="T_Book1_Book1_Book1 2 2" xfId="9168" xr:uid="{00000000-0005-0000-0000-000007240000}"/>
    <cellStyle name="T_Book1_Book1_Book1 3" xfId="6098" xr:uid="{00000000-0005-0000-0000-000008240000}"/>
    <cellStyle name="T_Book1_Book1_Book1 3 2" xfId="9167" xr:uid="{00000000-0005-0000-0000-000009240000}"/>
    <cellStyle name="T_Book1_Book1_Book1 4" xfId="9169" xr:uid="{00000000-0005-0000-0000-00000A240000}"/>
    <cellStyle name="T_Book1_Book1_Book1_1" xfId="6099" xr:uid="{00000000-0005-0000-0000-00000B240000}"/>
    <cellStyle name="T_Book1_Book1_Book1_1 2" xfId="6100" xr:uid="{00000000-0005-0000-0000-00000C240000}"/>
    <cellStyle name="T_Book1_Book1_Book1_1 2 2" xfId="9165" xr:uid="{00000000-0005-0000-0000-00000D240000}"/>
    <cellStyle name="T_Book1_Book1_Book1_1 3" xfId="9166" xr:uid="{00000000-0005-0000-0000-00000E240000}"/>
    <cellStyle name="T_Book1_Book1_Book1_1_BIEU KE HOACH  2015 (KTN 6.11 sua)" xfId="6101" xr:uid="{00000000-0005-0000-0000-00000F240000}"/>
    <cellStyle name="T_Book1_Book1_Book1_1_BIEU KE HOACH  2015 (KTN 6.11 sua) 2" xfId="9164" xr:uid="{00000000-0005-0000-0000-000010240000}"/>
    <cellStyle name="T_Book1_Book1_Book1_Bao cao 9 thang  XDCB" xfId="6102" xr:uid="{00000000-0005-0000-0000-000011240000}"/>
    <cellStyle name="T_Book1_Book1_Book1_Bao cao 9 thang  XDCB 2" xfId="9163" xr:uid="{00000000-0005-0000-0000-000012240000}"/>
    <cellStyle name="T_Book1_Book1_Book1_Bao cao phòng lao động phụ lục 3" xfId="6103" xr:uid="{00000000-0005-0000-0000-000013240000}"/>
    <cellStyle name="T_Book1_Book1_Book1_Bao cao phòng lao động phụ lục 3 2" xfId="9162" xr:uid="{00000000-0005-0000-0000-000014240000}"/>
    <cellStyle name="T_Book1_Book1_Book1_Book1" xfId="6104" xr:uid="{00000000-0005-0000-0000-000015240000}"/>
    <cellStyle name="T_Book1_Book1_Book1_Book1 2" xfId="6105" xr:uid="{00000000-0005-0000-0000-000016240000}"/>
    <cellStyle name="T_Book1_Book1_Book1_Book1 2 2" xfId="6106" xr:uid="{00000000-0005-0000-0000-000017240000}"/>
    <cellStyle name="T_Book1_Book1_Book1_Book1 2 2 2" xfId="9159" xr:uid="{00000000-0005-0000-0000-000018240000}"/>
    <cellStyle name="T_Book1_Book1_Book1_Book1 2 3" xfId="9160" xr:uid="{00000000-0005-0000-0000-000019240000}"/>
    <cellStyle name="T_Book1_Book1_Book1_Book1 3" xfId="9161" xr:uid="{00000000-0005-0000-0000-00001A240000}"/>
    <cellStyle name="T_Book1_Book1_Book1_Book1_BIEU KE HOACH  2015 (KTN 6.11 sua)" xfId="6107" xr:uid="{00000000-0005-0000-0000-00001B240000}"/>
    <cellStyle name="T_Book1_Book1_Book1_Book1_BIEU KE HOACH  2015 (KTN 6.11 sua) 2" xfId="9158" xr:uid="{00000000-0005-0000-0000-00001C240000}"/>
    <cellStyle name="T_Book1_Book1_Book1_dự toán 30a 2013" xfId="6108" xr:uid="{00000000-0005-0000-0000-00001D240000}"/>
    <cellStyle name="T_Book1_Book1_Book1_dự toán 30a 2013 2" xfId="9157" xr:uid="{00000000-0005-0000-0000-00001E240000}"/>
    <cellStyle name="T_Book1_Book1_Book1_Ke hoach 2010 (theo doi 11-8-2010)" xfId="6109" xr:uid="{00000000-0005-0000-0000-00001F240000}"/>
    <cellStyle name="T_Book1_Book1_Book1_Ke hoach 2010 (theo doi 11-8-2010) 2" xfId="6110" xr:uid="{00000000-0005-0000-0000-000020240000}"/>
    <cellStyle name="T_Book1_Book1_Book1_Ke hoach 2010 (theo doi 11-8-2010) 2 2" xfId="9155" xr:uid="{00000000-0005-0000-0000-000021240000}"/>
    <cellStyle name="T_Book1_Book1_Book1_Ke hoach 2010 (theo doi 11-8-2010) 3" xfId="9156" xr:uid="{00000000-0005-0000-0000-000022240000}"/>
    <cellStyle name="T_Book1_Book1_Book1_Ke hoach 2010 (theo doi 11-8-2010)_BIEU KE HOACH  2015 (KTN 6.11 sua)" xfId="6111" xr:uid="{00000000-0005-0000-0000-000023240000}"/>
    <cellStyle name="T_Book1_Book1_Book1_Ke hoach 2010 (theo doi 11-8-2010)_BIEU KE HOACH  2015 (KTN 6.11 sua) 2" xfId="9154" xr:uid="{00000000-0005-0000-0000-000024240000}"/>
    <cellStyle name="T_Book1_Book1_Book1_ke hoach dau thau 30-6-2010" xfId="6112" xr:uid="{00000000-0005-0000-0000-000025240000}"/>
    <cellStyle name="T_Book1_Book1_Book1_ke hoach dau thau 30-6-2010 2" xfId="6113" xr:uid="{00000000-0005-0000-0000-000026240000}"/>
    <cellStyle name="T_Book1_Book1_Book1_ke hoach dau thau 30-6-2010 2 2" xfId="9152" xr:uid="{00000000-0005-0000-0000-000027240000}"/>
    <cellStyle name="T_Book1_Book1_Book1_ke hoach dau thau 30-6-2010 3" xfId="9153" xr:uid="{00000000-0005-0000-0000-000028240000}"/>
    <cellStyle name="T_Book1_Book1_Book1_ke hoach dau thau 30-6-2010_BIEU KE HOACH  2015 (KTN 6.11 sua)" xfId="6114" xr:uid="{00000000-0005-0000-0000-000029240000}"/>
    <cellStyle name="T_Book1_Book1_Book1_ke hoach dau thau 30-6-2010_BIEU KE HOACH  2015 (KTN 6.11 sua) 2" xfId="9151" xr:uid="{00000000-0005-0000-0000-00002A240000}"/>
    <cellStyle name="T_Book1_Book1_Book1_Ra soat KH von 2011 (Huy-11-11-11)" xfId="6115" xr:uid="{00000000-0005-0000-0000-00002B240000}"/>
    <cellStyle name="T_Book1_Book1_Book1_Ra soat KH von 2011 (Huy-11-11-11) 2" xfId="6116" xr:uid="{00000000-0005-0000-0000-00002C240000}"/>
    <cellStyle name="T_Book1_Book1_Book1_Ra soat KH von 2011 (Huy-11-11-11) 2 2" xfId="6117" xr:uid="{00000000-0005-0000-0000-00002D240000}"/>
    <cellStyle name="T_Book1_Book1_Book1_Ra soat KH von 2011 (Huy-11-11-11) 2 2 2" xfId="9148" xr:uid="{00000000-0005-0000-0000-00002E240000}"/>
    <cellStyle name="T_Book1_Book1_Book1_Ra soat KH von 2011 (Huy-11-11-11) 2 3" xfId="9149" xr:uid="{00000000-0005-0000-0000-00002F240000}"/>
    <cellStyle name="T_Book1_Book1_Book1_Ra soat KH von 2011 (Huy-11-11-11) 3" xfId="9150" xr:uid="{00000000-0005-0000-0000-000030240000}"/>
    <cellStyle name="T_Book1_Book1_Book1_Ra soat KH von 2011 (Huy-11-11-11)_BIEU KE HOACH  2015 (KTN 6.11 sua)" xfId="6118" xr:uid="{00000000-0005-0000-0000-000031240000}"/>
    <cellStyle name="T_Book1_Book1_Book1_Ra soat KH von 2011 (Huy-11-11-11)_BIEU KE HOACH  2015 (KTN 6.11 sua) 2" xfId="9147" xr:uid="{00000000-0005-0000-0000-000032240000}"/>
    <cellStyle name="T_Book1_Book1_Book1_Viec Huy dang lam" xfId="6119" xr:uid="{00000000-0005-0000-0000-000033240000}"/>
    <cellStyle name="T_Book1_Book1_Book1_Viec Huy dang lam 2" xfId="9146" xr:uid="{00000000-0005-0000-0000-000034240000}"/>
    <cellStyle name="T_Book1_Book1_Book1_Viec Huy dang lam_CT 134" xfId="6120" xr:uid="{00000000-0005-0000-0000-000035240000}"/>
    <cellStyle name="T_Book1_Book1_Book1_Viec Huy dang lam_CT 134 2" xfId="9145" xr:uid="{00000000-0005-0000-0000-000036240000}"/>
    <cellStyle name="T_Book1_Book1_cong bo gia VLXD thang 4" xfId="6121" xr:uid="{00000000-0005-0000-0000-000037240000}"/>
    <cellStyle name="T_Book1_Book1_cong bo gia VLXD thang 4 2" xfId="6122" xr:uid="{00000000-0005-0000-0000-000038240000}"/>
    <cellStyle name="T_Book1_Book1_cong bo gia VLXD thang 4 2 2" xfId="9143" xr:uid="{00000000-0005-0000-0000-000039240000}"/>
    <cellStyle name="T_Book1_Book1_cong bo gia VLXD thang 4 3" xfId="9144" xr:uid="{00000000-0005-0000-0000-00003A240000}"/>
    <cellStyle name="T_Book1_Book1_cong bo gia VLXD thang 4_BIEU KE HOACH  2015 (KTN 6.11 sua)" xfId="6123" xr:uid="{00000000-0005-0000-0000-00003B240000}"/>
    <cellStyle name="T_Book1_Book1_cong bo gia VLXD thang 4_BIEU KE HOACH  2015 (KTN 6.11 sua) 2" xfId="9141" xr:uid="{00000000-0005-0000-0000-00003C240000}"/>
    <cellStyle name="T_Book1_Book1_Copy of KH PHAN BO VON ĐỐI ỨNG NAM 2011 (30 TY phuong án gop WB)" xfId="6124" xr:uid="{00000000-0005-0000-0000-00003D240000}"/>
    <cellStyle name="T_Book1_Book1_Copy of KH PHAN BO VON ĐỐI ỨNG NAM 2011 (30 TY phuong án gop WB) 2" xfId="6125" xr:uid="{00000000-0005-0000-0000-00003E240000}"/>
    <cellStyle name="T_Book1_Book1_Copy of KH PHAN BO VON ĐỐI ỨNG NAM 2011 (30 TY phuong án gop WB) 2 2" xfId="9139" xr:uid="{00000000-0005-0000-0000-00003F240000}"/>
    <cellStyle name="T_Book1_Book1_Copy of KH PHAN BO VON ĐỐI ỨNG NAM 2011 (30 TY phuong án gop WB) 3" xfId="9140" xr:uid="{00000000-0005-0000-0000-000040240000}"/>
    <cellStyle name="T_Book1_Book1_Copy of KH PHAN BO VON ĐỐI ỨNG NAM 2011 (30 TY phuong án gop WB)_BIEU KE HOACH  2015 (KTN 6.11 sua)" xfId="6126" xr:uid="{00000000-0005-0000-0000-000041240000}"/>
    <cellStyle name="T_Book1_Book1_Copy of KH PHAN BO VON ĐỐI ỨNG NAM 2011 (30 TY phuong án gop WB)_BIEU KE HOACH  2015 (KTN 6.11 sua) 2" xfId="9138" xr:uid="{00000000-0005-0000-0000-000042240000}"/>
    <cellStyle name="T_Book1_Book1_dang vien mói" xfId="6127" xr:uid="{00000000-0005-0000-0000-000043240000}"/>
    <cellStyle name="T_Book1_Book1_dang vien mói 2" xfId="9137" xr:uid="{00000000-0005-0000-0000-000044240000}"/>
    <cellStyle name="T_Book1_Book1_Danh Mục KCM trinh BKH 2011 (BS 30A)" xfId="6128" xr:uid="{00000000-0005-0000-0000-000045240000}"/>
    <cellStyle name="T_Book1_Book1_Danh Mục KCM trinh BKH 2011 (BS 30A) 2" xfId="9136" xr:uid="{00000000-0005-0000-0000-000046240000}"/>
    <cellStyle name="T_Book1_Book1_DTTD chieng chan Tham lai 29-9-2009" xfId="6129" xr:uid="{00000000-0005-0000-0000-000047240000}"/>
    <cellStyle name="T_Book1_Book1_DTTD chieng chan Tham lai 29-9-2009 2" xfId="6130" xr:uid="{00000000-0005-0000-0000-000048240000}"/>
    <cellStyle name="T_Book1_Book1_DTTD chieng chan Tham lai 29-9-2009 2 2" xfId="9132" xr:uid="{00000000-0005-0000-0000-000049240000}"/>
    <cellStyle name="T_Book1_Book1_DTTD chieng chan Tham lai 29-9-2009 3" xfId="9133" xr:uid="{00000000-0005-0000-0000-00004A240000}"/>
    <cellStyle name="T_Book1_Book1_DTTD chieng chan Tham lai 29-9-2009_BIEU KE HOACH  2015 (KTN 6.11 sua)" xfId="6131" xr:uid="{00000000-0005-0000-0000-00004B240000}"/>
    <cellStyle name="T_Book1_Book1_DTTD chieng chan Tham lai 29-9-2009_BIEU KE HOACH  2015 (KTN 6.11 sua) 2" xfId="9131" xr:uid="{00000000-0005-0000-0000-00004C240000}"/>
    <cellStyle name="T_Book1_Book1_Du toan nuoc San Thang (GD2)" xfId="6132" xr:uid="{00000000-0005-0000-0000-00004D240000}"/>
    <cellStyle name="T_Book1_Book1_Du toan nuoc San Thang (GD2) 2" xfId="6133" xr:uid="{00000000-0005-0000-0000-00004E240000}"/>
    <cellStyle name="T_Book1_Book1_Du toan nuoc San Thang (GD2) 2 2" xfId="6134" xr:uid="{00000000-0005-0000-0000-00004F240000}"/>
    <cellStyle name="T_Book1_Book1_Du toan nuoc San Thang (GD2) 2 2 2" xfId="9128" xr:uid="{00000000-0005-0000-0000-000050240000}"/>
    <cellStyle name="T_Book1_Book1_Du toan nuoc San Thang (GD2) 2 3" xfId="9129" xr:uid="{00000000-0005-0000-0000-000051240000}"/>
    <cellStyle name="T_Book1_Book1_Du toan nuoc San Thang (GD2) 3" xfId="9130" xr:uid="{00000000-0005-0000-0000-000052240000}"/>
    <cellStyle name="T_Book1_Book1_Du toan nuoc San Thang (GD2)_BIEU KE HOACH  2015 (KTN 6.11 sua)" xfId="6135" xr:uid="{00000000-0005-0000-0000-000053240000}"/>
    <cellStyle name="T_Book1_Book1_Du toan nuoc San Thang (GD2)_BIEU KE HOACH  2015 (KTN 6.11 sua) 2" xfId="9127" xr:uid="{00000000-0005-0000-0000-000054240000}"/>
    <cellStyle name="T_Book1_Book1_DuToan92009Luong650" xfId="6136" xr:uid="{00000000-0005-0000-0000-000055240000}"/>
    <cellStyle name="T_Book1_Book1_DuToan92009Luong650 2" xfId="6137" xr:uid="{00000000-0005-0000-0000-000056240000}"/>
    <cellStyle name="T_Book1_Book1_DuToan92009Luong650 2 2" xfId="6138" xr:uid="{00000000-0005-0000-0000-000057240000}"/>
    <cellStyle name="T_Book1_Book1_DuToan92009Luong650 2 2 2" xfId="11712" xr:uid="{00000000-0005-0000-0000-000058240000}"/>
    <cellStyle name="T_Book1_Book1_DuToan92009Luong650 2 2 3" xfId="11646" xr:uid="{00000000-0005-0000-0000-000059240000}"/>
    <cellStyle name="T_Book1_Book1_DuToan92009Luong650 2 2 4" xfId="9124" xr:uid="{00000000-0005-0000-0000-00005A240000}"/>
    <cellStyle name="T_Book1_Book1_DuToan92009Luong650 2 2 5" xfId="13089" xr:uid="{00000000-0005-0000-0000-00005B240000}"/>
    <cellStyle name="T_Book1_Book1_DuToan92009Luong650 2 3" xfId="11711" xr:uid="{00000000-0005-0000-0000-00005C240000}"/>
    <cellStyle name="T_Book1_Book1_DuToan92009Luong650 2 4" xfId="11645" xr:uid="{00000000-0005-0000-0000-00005D240000}"/>
    <cellStyle name="T_Book1_Book1_DuToan92009Luong650 2 5" xfId="9125" xr:uid="{00000000-0005-0000-0000-00005E240000}"/>
    <cellStyle name="T_Book1_Book1_DuToan92009Luong650 2 6" xfId="13088" xr:uid="{00000000-0005-0000-0000-00005F240000}"/>
    <cellStyle name="T_Book1_Book1_DuToan92009Luong650 3" xfId="11710" xr:uid="{00000000-0005-0000-0000-000060240000}"/>
    <cellStyle name="T_Book1_Book1_DuToan92009Luong650 4" xfId="11644" xr:uid="{00000000-0005-0000-0000-000061240000}"/>
    <cellStyle name="T_Book1_Book1_DuToan92009Luong650 5" xfId="9126" xr:uid="{00000000-0005-0000-0000-000062240000}"/>
    <cellStyle name="T_Book1_Book1_DuToan92009Luong650 6" xfId="13087" xr:uid="{00000000-0005-0000-0000-000063240000}"/>
    <cellStyle name="T_Book1_Book1_DuToan92009Luong650_BIEU KE HOACH  2015 (KTN 6.11 sua)" xfId="6139" xr:uid="{00000000-0005-0000-0000-000064240000}"/>
    <cellStyle name="T_Book1_Book1_DuToan92009Luong650_BIEU KE HOACH  2015 (KTN 6.11 sua) 2" xfId="11713" xr:uid="{00000000-0005-0000-0000-000065240000}"/>
    <cellStyle name="T_Book1_Book1_DuToan92009Luong650_BIEU KE HOACH  2015 (KTN 6.11 sua) 3" xfId="11647" xr:uid="{00000000-0005-0000-0000-000066240000}"/>
    <cellStyle name="T_Book1_Book1_DuToan92009Luong650_BIEU KE HOACH  2015 (KTN 6.11 sua) 4" xfId="9123" xr:uid="{00000000-0005-0000-0000-000067240000}"/>
    <cellStyle name="T_Book1_Book1_DuToan92009Luong650_BIEU KE HOACH  2015 (KTN 6.11 sua) 5" xfId="13090" xr:uid="{00000000-0005-0000-0000-000068240000}"/>
    <cellStyle name="T_Book1_Book1_dự toán 30a 2013" xfId="6140" xr:uid="{00000000-0005-0000-0000-000069240000}"/>
    <cellStyle name="T_Book1_Book1_dự toán 30a 2013 2" xfId="9122" xr:uid="{00000000-0005-0000-0000-00006A240000}"/>
    <cellStyle name="T_Book1_Book1_HD TT1" xfId="6141" xr:uid="{00000000-0005-0000-0000-00006B240000}"/>
    <cellStyle name="T_Book1_Book1_HD TT1 2" xfId="6142" xr:uid="{00000000-0005-0000-0000-00006C240000}"/>
    <cellStyle name="T_Book1_Book1_HD TT1 2 2" xfId="6143" xr:uid="{00000000-0005-0000-0000-00006D240000}"/>
    <cellStyle name="T_Book1_Book1_HD TT1 2 2 2" xfId="11716" xr:uid="{00000000-0005-0000-0000-00006E240000}"/>
    <cellStyle name="T_Book1_Book1_HD TT1 2 2 3" xfId="11650" xr:uid="{00000000-0005-0000-0000-00006F240000}"/>
    <cellStyle name="T_Book1_Book1_HD TT1 2 2 4" xfId="9119" xr:uid="{00000000-0005-0000-0000-000070240000}"/>
    <cellStyle name="T_Book1_Book1_HD TT1 2 2 5" xfId="13093" xr:uid="{00000000-0005-0000-0000-000071240000}"/>
    <cellStyle name="T_Book1_Book1_HD TT1 2 3" xfId="11715" xr:uid="{00000000-0005-0000-0000-000072240000}"/>
    <cellStyle name="T_Book1_Book1_HD TT1 2 4" xfId="11649" xr:uid="{00000000-0005-0000-0000-000073240000}"/>
    <cellStyle name="T_Book1_Book1_HD TT1 2 5" xfId="9120" xr:uid="{00000000-0005-0000-0000-000074240000}"/>
    <cellStyle name="T_Book1_Book1_HD TT1 2 6" xfId="13092" xr:uid="{00000000-0005-0000-0000-000075240000}"/>
    <cellStyle name="T_Book1_Book1_HD TT1 3" xfId="11714" xr:uid="{00000000-0005-0000-0000-000076240000}"/>
    <cellStyle name="T_Book1_Book1_HD TT1 4" xfId="11648" xr:uid="{00000000-0005-0000-0000-000077240000}"/>
    <cellStyle name="T_Book1_Book1_HD TT1 5" xfId="9121" xr:uid="{00000000-0005-0000-0000-000078240000}"/>
    <cellStyle name="T_Book1_Book1_HD TT1 6" xfId="13091" xr:uid="{00000000-0005-0000-0000-000079240000}"/>
    <cellStyle name="T_Book1_Book1_HD TT1_BIEU KE HOACH  2015 (KTN 6.11 sua)" xfId="6144" xr:uid="{00000000-0005-0000-0000-00007A240000}"/>
    <cellStyle name="T_Book1_Book1_HD TT1_BIEU KE HOACH  2015 (KTN 6.11 sua) 2" xfId="11717" xr:uid="{00000000-0005-0000-0000-00007B240000}"/>
    <cellStyle name="T_Book1_Book1_HD TT1_BIEU KE HOACH  2015 (KTN 6.11 sua) 3" xfId="11651" xr:uid="{00000000-0005-0000-0000-00007C240000}"/>
    <cellStyle name="T_Book1_Book1_HD TT1_BIEU KE HOACH  2015 (KTN 6.11 sua) 4" xfId="9118" xr:uid="{00000000-0005-0000-0000-00007D240000}"/>
    <cellStyle name="T_Book1_Book1_HD TT1_BIEU KE HOACH  2015 (KTN 6.11 sua) 5" xfId="13094" xr:uid="{00000000-0005-0000-0000-00007E240000}"/>
    <cellStyle name="T_Book1_Book1_Ke hoach 2010 ngay 14.4.10" xfId="6145" xr:uid="{00000000-0005-0000-0000-00007F240000}"/>
    <cellStyle name="T_Book1_Book1_Ke hoach 2010 ngay 14.4.10 2" xfId="6146" xr:uid="{00000000-0005-0000-0000-000080240000}"/>
    <cellStyle name="T_Book1_Book1_Ke hoach 2010 ngay 14.4.10 2 2" xfId="6147" xr:uid="{00000000-0005-0000-0000-000081240000}"/>
    <cellStyle name="T_Book1_Book1_Ke hoach 2010 ngay 14.4.10 2 2 2" xfId="9115" xr:uid="{00000000-0005-0000-0000-000082240000}"/>
    <cellStyle name="T_Book1_Book1_Ke hoach 2010 ngay 14.4.10 2 3" xfId="9116" xr:uid="{00000000-0005-0000-0000-000083240000}"/>
    <cellStyle name="T_Book1_Book1_Ke hoach 2010 ngay 14.4.10 3" xfId="9117" xr:uid="{00000000-0005-0000-0000-000084240000}"/>
    <cellStyle name="T_Book1_Book1_Ke hoach 2010 ngay 14.4.10_BIEU KE HOACH  2015 (KTN 6.11 sua)" xfId="6148" xr:uid="{00000000-0005-0000-0000-000085240000}"/>
    <cellStyle name="T_Book1_Book1_Ke hoach 2010 ngay 14.4.10_BIEU KE HOACH  2015 (KTN 6.11 sua) 2" xfId="9114" xr:uid="{00000000-0005-0000-0000-000086240000}"/>
    <cellStyle name="T_Book1_Book1_ke hoach dau thau 30-6-2010" xfId="6149" xr:uid="{00000000-0005-0000-0000-000087240000}"/>
    <cellStyle name="T_Book1_Book1_ke hoach dau thau 30-6-2010 2" xfId="6150" xr:uid="{00000000-0005-0000-0000-000088240000}"/>
    <cellStyle name="T_Book1_Book1_ke hoach dau thau 30-6-2010 2 2" xfId="6151" xr:uid="{00000000-0005-0000-0000-000089240000}"/>
    <cellStyle name="T_Book1_Book1_ke hoach dau thau 30-6-2010 2 2 2" xfId="9111" xr:uid="{00000000-0005-0000-0000-00008A240000}"/>
    <cellStyle name="T_Book1_Book1_ke hoach dau thau 30-6-2010 2 3" xfId="9112" xr:uid="{00000000-0005-0000-0000-00008B240000}"/>
    <cellStyle name="T_Book1_Book1_ke hoach dau thau 30-6-2010 3" xfId="9113" xr:uid="{00000000-0005-0000-0000-00008C240000}"/>
    <cellStyle name="T_Book1_Book1_ke hoach dau thau 30-6-2010_BIEU KE HOACH  2015 (KTN 6.11 sua)" xfId="6152" xr:uid="{00000000-0005-0000-0000-00008D240000}"/>
    <cellStyle name="T_Book1_Book1_ke hoach dau thau 30-6-2010_BIEU KE HOACH  2015 (KTN 6.11 sua) 2" xfId="9110" xr:uid="{00000000-0005-0000-0000-00008E240000}"/>
    <cellStyle name="T_Book1_Book1_KH 2014" xfId="6153" xr:uid="{00000000-0005-0000-0000-00008F240000}"/>
    <cellStyle name="T_Book1_Book1_KH 2014 2" xfId="9109" xr:uid="{00000000-0005-0000-0000-000090240000}"/>
    <cellStyle name="T_Book1_Book1_KH Von 2012 gui BKH 1" xfId="6154" xr:uid="{00000000-0005-0000-0000-000091240000}"/>
    <cellStyle name="T_Book1_Book1_KH Von 2012 gui BKH 1 2" xfId="6155" xr:uid="{00000000-0005-0000-0000-000092240000}"/>
    <cellStyle name="T_Book1_Book1_KH Von 2012 gui BKH 1 2 2" xfId="9107" xr:uid="{00000000-0005-0000-0000-000093240000}"/>
    <cellStyle name="T_Book1_Book1_KH Von 2012 gui BKH 1 3" xfId="9108" xr:uid="{00000000-0005-0000-0000-000094240000}"/>
    <cellStyle name="T_Book1_Book1_KH Von 2012 gui BKH 1_BIEU KE HOACH  2015 (KTN 6.11 sua)" xfId="6156" xr:uid="{00000000-0005-0000-0000-000095240000}"/>
    <cellStyle name="T_Book1_Book1_KH Von 2012 gui BKH 1_BIEU KE HOACH  2015 (KTN 6.11 sua) 2" xfId="9106" xr:uid="{00000000-0005-0000-0000-000096240000}"/>
    <cellStyle name="T_Book1_Book1_Nha lop hoc 8 P" xfId="6157" xr:uid="{00000000-0005-0000-0000-000097240000}"/>
    <cellStyle name="T_Book1_Book1_Nha lop hoc 8 P 2" xfId="6158" xr:uid="{00000000-0005-0000-0000-000098240000}"/>
    <cellStyle name="T_Book1_Book1_Nha lop hoc 8 P 2 2" xfId="6159" xr:uid="{00000000-0005-0000-0000-000099240000}"/>
    <cellStyle name="T_Book1_Book1_Nha lop hoc 8 P 2 2 2" xfId="11720" xr:uid="{00000000-0005-0000-0000-00009A240000}"/>
    <cellStyle name="T_Book1_Book1_Nha lop hoc 8 P 2 2 3" xfId="11652" xr:uid="{00000000-0005-0000-0000-00009B240000}"/>
    <cellStyle name="T_Book1_Book1_Nha lop hoc 8 P 2 2 4" xfId="9103" xr:uid="{00000000-0005-0000-0000-00009C240000}"/>
    <cellStyle name="T_Book1_Book1_Nha lop hoc 8 P 2 2 5" xfId="13097" xr:uid="{00000000-0005-0000-0000-00009D240000}"/>
    <cellStyle name="T_Book1_Book1_Nha lop hoc 8 P 2 3" xfId="11719" xr:uid="{00000000-0005-0000-0000-00009E240000}"/>
    <cellStyle name="T_Book1_Book1_Nha lop hoc 8 P 2 4" xfId="11655" xr:uid="{00000000-0005-0000-0000-00009F240000}"/>
    <cellStyle name="T_Book1_Book1_Nha lop hoc 8 P 2 5" xfId="9104" xr:uid="{00000000-0005-0000-0000-0000A0240000}"/>
    <cellStyle name="T_Book1_Book1_Nha lop hoc 8 P 2 6" xfId="13096" xr:uid="{00000000-0005-0000-0000-0000A1240000}"/>
    <cellStyle name="T_Book1_Book1_Nha lop hoc 8 P 3" xfId="11718" xr:uid="{00000000-0005-0000-0000-0000A2240000}"/>
    <cellStyle name="T_Book1_Book1_Nha lop hoc 8 P 4" xfId="11654" xr:uid="{00000000-0005-0000-0000-0000A3240000}"/>
    <cellStyle name="T_Book1_Book1_Nha lop hoc 8 P 5" xfId="9105" xr:uid="{00000000-0005-0000-0000-0000A4240000}"/>
    <cellStyle name="T_Book1_Book1_Nha lop hoc 8 P 6" xfId="13095" xr:uid="{00000000-0005-0000-0000-0000A5240000}"/>
    <cellStyle name="T_Book1_Book1_Nha lop hoc 8 P_BIEU KE HOACH  2015 (KTN 6.11 sua)" xfId="6160" xr:uid="{00000000-0005-0000-0000-0000A6240000}"/>
    <cellStyle name="T_Book1_Book1_Nha lop hoc 8 P_BIEU KE HOACH  2015 (KTN 6.11 sua) 2" xfId="11721" xr:uid="{00000000-0005-0000-0000-0000A7240000}"/>
    <cellStyle name="T_Book1_Book1_Nha lop hoc 8 P_BIEU KE HOACH  2015 (KTN 6.11 sua) 3" xfId="11653" xr:uid="{00000000-0005-0000-0000-0000A8240000}"/>
    <cellStyle name="T_Book1_Book1_Nha lop hoc 8 P_BIEU KE HOACH  2015 (KTN 6.11 sua) 4" xfId="9102" xr:uid="{00000000-0005-0000-0000-0000A9240000}"/>
    <cellStyle name="T_Book1_Book1_Nha lop hoc 8 P_BIEU KE HOACH  2015 (KTN 6.11 sua) 5" xfId="13098" xr:uid="{00000000-0005-0000-0000-0000AA240000}"/>
    <cellStyle name="T_Book1_Book1_Phan pha do" xfId="6161" xr:uid="{00000000-0005-0000-0000-0000AB240000}"/>
    <cellStyle name="T_Book1_Book1_Phan pha do 2" xfId="9101" xr:uid="{00000000-0005-0000-0000-0000AC240000}"/>
    <cellStyle name="T_Book1_Book1_QD ke hoach dau thau" xfId="6162" xr:uid="{00000000-0005-0000-0000-0000AD240000}"/>
    <cellStyle name="T_Book1_Book1_QD ke hoach dau thau 2" xfId="6163" xr:uid="{00000000-0005-0000-0000-0000AE240000}"/>
    <cellStyle name="T_Book1_Book1_QD ke hoach dau thau 2 2" xfId="6164" xr:uid="{00000000-0005-0000-0000-0000AF240000}"/>
    <cellStyle name="T_Book1_Book1_QD ke hoach dau thau 2 2 2" xfId="9098" xr:uid="{00000000-0005-0000-0000-0000B0240000}"/>
    <cellStyle name="T_Book1_Book1_QD ke hoach dau thau 2 3" xfId="9099" xr:uid="{00000000-0005-0000-0000-0000B1240000}"/>
    <cellStyle name="T_Book1_Book1_QD ke hoach dau thau 3" xfId="9100" xr:uid="{00000000-0005-0000-0000-0000B2240000}"/>
    <cellStyle name="T_Book1_Book1_QD ke hoach dau thau_BIEU KE HOACH  2015 (KTN 6.11 sua)" xfId="6165" xr:uid="{00000000-0005-0000-0000-0000B3240000}"/>
    <cellStyle name="T_Book1_Book1_QD ke hoach dau thau_BIEU KE HOACH  2015 (KTN 6.11 sua) 2" xfId="9097" xr:uid="{00000000-0005-0000-0000-0000B4240000}"/>
    <cellStyle name="T_Book1_Book1_QĐ 980" xfId="6166" xr:uid="{00000000-0005-0000-0000-0000B5240000}"/>
    <cellStyle name="T_Book1_Book1_QĐ 980 2" xfId="9096" xr:uid="{00000000-0005-0000-0000-0000B6240000}"/>
    <cellStyle name="T_Book1_Book1_Ra soat KH von 2011 (Huy-11-11-11)" xfId="6167" xr:uid="{00000000-0005-0000-0000-0000B7240000}"/>
    <cellStyle name="T_Book1_Book1_Ra soat KH von 2011 (Huy-11-11-11) 2" xfId="6168" xr:uid="{00000000-0005-0000-0000-0000B8240000}"/>
    <cellStyle name="T_Book1_Book1_Ra soat KH von 2011 (Huy-11-11-11) 2 2" xfId="6169" xr:uid="{00000000-0005-0000-0000-0000B9240000}"/>
    <cellStyle name="T_Book1_Book1_Ra soat KH von 2011 (Huy-11-11-11) 2 2 2" xfId="9093" xr:uid="{00000000-0005-0000-0000-0000BA240000}"/>
    <cellStyle name="T_Book1_Book1_Ra soat KH von 2011 (Huy-11-11-11) 2 3" xfId="9094" xr:uid="{00000000-0005-0000-0000-0000BB240000}"/>
    <cellStyle name="T_Book1_Book1_Ra soat KH von 2011 (Huy-11-11-11) 3" xfId="9095" xr:uid="{00000000-0005-0000-0000-0000BC240000}"/>
    <cellStyle name="T_Book1_Book1_Ra soat KH von 2011 (Huy-11-11-11)_BIEU KE HOACH  2015 (KTN 6.11 sua)" xfId="6170" xr:uid="{00000000-0005-0000-0000-0000BD240000}"/>
    <cellStyle name="T_Book1_Book1_Ra soat KH von 2011 (Huy-11-11-11)_BIEU KE HOACH  2015 (KTN 6.11 sua) 2" xfId="9092" xr:uid="{00000000-0005-0000-0000-0000BE240000}"/>
    <cellStyle name="T_Book1_Book1_Sheet2" xfId="6171" xr:uid="{00000000-0005-0000-0000-0000BF240000}"/>
    <cellStyle name="T_Book1_Book1_Sheet2 2" xfId="6172" xr:uid="{00000000-0005-0000-0000-0000C0240000}"/>
    <cellStyle name="T_Book1_Book1_Sheet2 2 2" xfId="6173" xr:uid="{00000000-0005-0000-0000-0000C1240000}"/>
    <cellStyle name="T_Book1_Book1_Sheet2 2 2 2" xfId="9089" xr:uid="{00000000-0005-0000-0000-0000C2240000}"/>
    <cellStyle name="T_Book1_Book1_Sheet2 2 3" xfId="9090" xr:uid="{00000000-0005-0000-0000-0000C3240000}"/>
    <cellStyle name="T_Book1_Book1_Sheet2 3" xfId="9091" xr:uid="{00000000-0005-0000-0000-0000C4240000}"/>
    <cellStyle name="T_Book1_Book1_Sheet2_BIEU KE HOACH  2015 (KTN 6.11 sua)" xfId="6174" xr:uid="{00000000-0005-0000-0000-0000C5240000}"/>
    <cellStyle name="T_Book1_Book1_Sheet2_BIEU KE HOACH  2015 (KTN 6.11 sua) 2" xfId="9088" xr:uid="{00000000-0005-0000-0000-0000C6240000}"/>
    <cellStyle name="T_Book1_Book1_tinh toan hoang ha" xfId="6175" xr:uid="{00000000-0005-0000-0000-0000C7240000}"/>
    <cellStyle name="T_Book1_Book1_tinh toan hoang ha 2" xfId="6176" xr:uid="{00000000-0005-0000-0000-0000C8240000}"/>
    <cellStyle name="T_Book1_Book1_tinh toan hoang ha 2 2" xfId="6177" xr:uid="{00000000-0005-0000-0000-0000C9240000}"/>
    <cellStyle name="T_Book1_Book1_tinh toan hoang ha 2 2 2" xfId="9085" xr:uid="{00000000-0005-0000-0000-0000CA240000}"/>
    <cellStyle name="T_Book1_Book1_tinh toan hoang ha 2 3" xfId="9086" xr:uid="{00000000-0005-0000-0000-0000CB240000}"/>
    <cellStyle name="T_Book1_Book1_tinh toan hoang ha 3" xfId="9087" xr:uid="{00000000-0005-0000-0000-0000CC240000}"/>
    <cellStyle name="T_Book1_Book1_tinh toan hoang ha_BIEU KE HOACH  2015 (KTN 6.11 sua)" xfId="6178" xr:uid="{00000000-0005-0000-0000-0000CD240000}"/>
    <cellStyle name="T_Book1_Book1_tinh toan hoang ha_BIEU KE HOACH  2015 (KTN 6.11 sua) 2" xfId="9084" xr:uid="{00000000-0005-0000-0000-0000CE240000}"/>
    <cellStyle name="T_Book1_Book1_Tong von ĐTPT" xfId="6179" xr:uid="{00000000-0005-0000-0000-0000CF240000}"/>
    <cellStyle name="T_Book1_Book1_Tong von ĐTPT 2" xfId="6180" xr:uid="{00000000-0005-0000-0000-0000D0240000}"/>
    <cellStyle name="T_Book1_Book1_Tong von ĐTPT 2 2" xfId="6181" xr:uid="{00000000-0005-0000-0000-0000D1240000}"/>
    <cellStyle name="T_Book1_Book1_Tong von ĐTPT 2 2 2" xfId="9057" xr:uid="{00000000-0005-0000-0000-0000D2240000}"/>
    <cellStyle name="T_Book1_Book1_Tong von ĐTPT 2 3" xfId="9058" xr:uid="{00000000-0005-0000-0000-0000D3240000}"/>
    <cellStyle name="T_Book1_Book1_Tong von ĐTPT 3" xfId="9083" xr:uid="{00000000-0005-0000-0000-0000D4240000}"/>
    <cellStyle name="T_Book1_Book1_Tong von ĐTPT_BIEU KE HOACH  2015 (KTN 6.11 sua)" xfId="6182" xr:uid="{00000000-0005-0000-0000-0000D5240000}"/>
    <cellStyle name="T_Book1_Book1_Tong von ĐTPT_BIEU KE HOACH  2015 (KTN 6.11 sua) 2" xfId="9056" xr:uid="{00000000-0005-0000-0000-0000D6240000}"/>
    <cellStyle name="T_Book1_Book1_TH danh muc 08-09 den ngay 30-8-09" xfId="6183" xr:uid="{00000000-0005-0000-0000-0000D7240000}"/>
    <cellStyle name="T_Book1_Book1_TH danh muc 08-09 den ngay 30-8-09 2" xfId="9055" xr:uid="{00000000-0005-0000-0000-0000D8240000}"/>
    <cellStyle name="T_Book1_Book1_Viec Huy dang lam" xfId="6184" xr:uid="{00000000-0005-0000-0000-0000D9240000}"/>
    <cellStyle name="T_Book1_Book1_Viec Huy dang lam 2" xfId="9054" xr:uid="{00000000-0005-0000-0000-0000DA240000}"/>
    <cellStyle name="T_Book1_Book1_Viec Huy dang lam_CT 134" xfId="6185" xr:uid="{00000000-0005-0000-0000-0000DB240000}"/>
    <cellStyle name="T_Book1_Book1_Viec Huy dang lam_CT 134 2" xfId="9053" xr:uid="{00000000-0005-0000-0000-0000DC240000}"/>
    <cellStyle name="T_Book1_Book2" xfId="6186" xr:uid="{00000000-0005-0000-0000-0000DD240000}"/>
    <cellStyle name="T_Book1_Book2 2" xfId="9052" xr:uid="{00000000-0005-0000-0000-0000DE240000}"/>
    <cellStyle name="T_Book1_Can ho 2p phai goc 0.5" xfId="6187" xr:uid="{00000000-0005-0000-0000-0000DF240000}"/>
    <cellStyle name="T_Book1_Can ho 2p phai goc 0.5 2" xfId="6188" xr:uid="{00000000-0005-0000-0000-0000E0240000}"/>
    <cellStyle name="T_Book1_Can ho 2p phai goc 0.5 2 2" xfId="6189" xr:uid="{00000000-0005-0000-0000-0000E1240000}"/>
    <cellStyle name="T_Book1_Can ho 2p phai goc 0.5 2 2 2" xfId="9049" xr:uid="{00000000-0005-0000-0000-0000E2240000}"/>
    <cellStyle name="T_Book1_Can ho 2p phai goc 0.5 2 3" xfId="9050" xr:uid="{00000000-0005-0000-0000-0000E3240000}"/>
    <cellStyle name="T_Book1_Can ho 2p phai goc 0.5 3" xfId="9051" xr:uid="{00000000-0005-0000-0000-0000E4240000}"/>
    <cellStyle name="T_Book1_Can ho 2p phai goc 0.5_BIEU KE HOACH  2015 (KTN 6.11 sua)" xfId="6190" xr:uid="{00000000-0005-0000-0000-0000E5240000}"/>
    <cellStyle name="T_Book1_Can ho 2p phai goc 0.5_BIEU KE HOACH  2015 (KTN 6.11 sua) 2" xfId="9048" xr:uid="{00000000-0005-0000-0000-0000E6240000}"/>
    <cellStyle name="T_Book1_cong bo gia VLXD thang 4" xfId="6191" xr:uid="{00000000-0005-0000-0000-0000E7240000}"/>
    <cellStyle name="T_Book1_cong bo gia VLXD thang 4 2" xfId="6192" xr:uid="{00000000-0005-0000-0000-0000E8240000}"/>
    <cellStyle name="T_Book1_cong bo gia VLXD thang 4 2 2" xfId="9046" xr:uid="{00000000-0005-0000-0000-0000E9240000}"/>
    <cellStyle name="T_Book1_cong bo gia VLXD thang 4 3" xfId="9047" xr:uid="{00000000-0005-0000-0000-0000EA240000}"/>
    <cellStyle name="T_Book1_cong bo gia VLXD thang 4_BIEU KE HOACH  2015 (KTN 6.11 sua)" xfId="6193" xr:uid="{00000000-0005-0000-0000-0000EB240000}"/>
    <cellStyle name="T_Book1_cong bo gia VLXD thang 4_BIEU KE HOACH  2015 (KTN 6.11 sua) 2" xfId="9045" xr:uid="{00000000-0005-0000-0000-0000EC240000}"/>
    <cellStyle name="T_Book1_Copy of Biểu BC điều chỉnh chỉ tiêu NN các huyện chia tách 404 ngay 23.5" xfId="6194" xr:uid="{00000000-0005-0000-0000-0000ED240000}"/>
    <cellStyle name="T_Book1_Copy of Biểu BC điều chỉnh chỉ tiêu NN các huyện chia tách 404 ngay 23.5 2" xfId="9044" xr:uid="{00000000-0005-0000-0000-0000EE240000}"/>
    <cellStyle name="T_Book1_CPK" xfId="6195" xr:uid="{00000000-0005-0000-0000-0000EF240000}"/>
    <cellStyle name="T_Book1_CPK 2" xfId="6196" xr:uid="{00000000-0005-0000-0000-0000F0240000}"/>
    <cellStyle name="T_Book1_CPK 2 2" xfId="9042" xr:uid="{00000000-0005-0000-0000-0000F1240000}"/>
    <cellStyle name="T_Book1_CPK 3" xfId="9043" xr:uid="{00000000-0005-0000-0000-0000F2240000}"/>
    <cellStyle name="T_Book1_CPK_Bieu chi tieu KH 2014 (Huy-04-11)" xfId="6197" xr:uid="{00000000-0005-0000-0000-0000F3240000}"/>
    <cellStyle name="T_Book1_CPK_Bieu chi tieu KH 2014 (Huy-04-11) 2" xfId="9041" xr:uid="{00000000-0005-0000-0000-0000F4240000}"/>
    <cellStyle name="T_Book1_CPK_bieu ke hoach dau thau" xfId="6198" xr:uid="{00000000-0005-0000-0000-0000F5240000}"/>
    <cellStyle name="T_Book1_CPK_bieu ke hoach dau thau 2" xfId="9040" xr:uid="{00000000-0005-0000-0000-0000F6240000}"/>
    <cellStyle name="T_Book1_CPK_bieu ke hoach dau thau truong mam non SKH" xfId="6199" xr:uid="{00000000-0005-0000-0000-0000F7240000}"/>
    <cellStyle name="T_Book1_CPK_bieu ke hoach dau thau truong mam non SKH 2" xfId="9039" xr:uid="{00000000-0005-0000-0000-0000F8240000}"/>
    <cellStyle name="T_Book1_CPK_bieu tong hop lai kh von 2011 gui phong TH-KTDN" xfId="6200" xr:uid="{00000000-0005-0000-0000-0000F9240000}"/>
    <cellStyle name="T_Book1_CPK_bieu tong hop lai kh von 2011 gui phong TH-KTDN 2" xfId="11737" xr:uid="{00000000-0005-0000-0000-0000FA240000}"/>
    <cellStyle name="T_Book1_CPK_bieu tong hop lai kh von 2011 gui phong TH-KTDN 3" xfId="11665" xr:uid="{00000000-0005-0000-0000-0000FB240000}"/>
    <cellStyle name="T_Book1_CPK_bieu tong hop lai kh von 2011 gui phong TH-KTDN 4" xfId="9038" xr:uid="{00000000-0005-0000-0000-0000FC240000}"/>
    <cellStyle name="T_Book1_CPK_bieu tong hop lai kh von 2011 gui phong TH-KTDN 5" xfId="13099" xr:uid="{00000000-0005-0000-0000-0000FD240000}"/>
    <cellStyle name="T_Book1_CPK_Book1" xfId="6201" xr:uid="{00000000-0005-0000-0000-0000FE240000}"/>
    <cellStyle name="T_Book1_CPK_Book1 2" xfId="9037" xr:uid="{00000000-0005-0000-0000-0000FF240000}"/>
    <cellStyle name="T_Book1_CPK_Book1_Ke hoach 2010 (theo doi 11-8-2010)" xfId="6202" xr:uid="{00000000-0005-0000-0000-000000250000}"/>
    <cellStyle name="T_Book1_CPK_Book1_Ke hoach 2010 (theo doi 11-8-2010) 2" xfId="11739" xr:uid="{00000000-0005-0000-0000-000001250000}"/>
    <cellStyle name="T_Book1_CPK_Book1_Ke hoach 2010 (theo doi 11-8-2010) 3" xfId="11666" xr:uid="{00000000-0005-0000-0000-000002250000}"/>
    <cellStyle name="T_Book1_CPK_Book1_Ke hoach 2010 (theo doi 11-8-2010) 4" xfId="9036" xr:uid="{00000000-0005-0000-0000-000003250000}"/>
    <cellStyle name="T_Book1_CPK_Book1_Ke hoach 2010 (theo doi 11-8-2010) 5" xfId="13100" xr:uid="{00000000-0005-0000-0000-000004250000}"/>
    <cellStyle name="T_Book1_CPK_Book1_ke hoach dau thau 30-6-2010" xfId="6203" xr:uid="{00000000-0005-0000-0000-000005250000}"/>
    <cellStyle name="T_Book1_CPK_Book1_ke hoach dau thau 30-6-2010 2" xfId="11740" xr:uid="{00000000-0005-0000-0000-000006250000}"/>
    <cellStyle name="T_Book1_CPK_Book1_ke hoach dau thau 30-6-2010 3" xfId="11667" xr:uid="{00000000-0005-0000-0000-000007250000}"/>
    <cellStyle name="T_Book1_CPK_Book1_ke hoach dau thau 30-6-2010 4" xfId="9035" xr:uid="{00000000-0005-0000-0000-000008250000}"/>
    <cellStyle name="T_Book1_CPK_Book1_ke hoach dau thau 30-6-2010 5" xfId="13101" xr:uid="{00000000-0005-0000-0000-000009250000}"/>
    <cellStyle name="T_Book1_CPK_Copy of KH PHAN BO VON ĐỐI ỨNG NAM 2011 (30 TY phuong án gop WB)" xfId="6204" xr:uid="{00000000-0005-0000-0000-00000A250000}"/>
    <cellStyle name="T_Book1_CPK_Copy of KH PHAN BO VON ĐỐI ỨNG NAM 2011 (30 TY phuong án gop WB) 2" xfId="11741" xr:uid="{00000000-0005-0000-0000-00000B250000}"/>
    <cellStyle name="T_Book1_CPK_Copy of KH PHAN BO VON ĐỐI ỨNG NAM 2011 (30 TY phuong án gop WB) 3" xfId="11674" xr:uid="{00000000-0005-0000-0000-00000C250000}"/>
    <cellStyle name="T_Book1_CPK_Copy of KH PHAN BO VON ĐỐI ỨNG NAM 2011 (30 TY phuong án gop WB) 4" xfId="9034" xr:uid="{00000000-0005-0000-0000-00000D250000}"/>
    <cellStyle name="T_Book1_CPK_Copy of KH PHAN BO VON ĐỐI ỨNG NAM 2011 (30 TY phuong án gop WB) 5" xfId="13102" xr:uid="{00000000-0005-0000-0000-00000E250000}"/>
    <cellStyle name="T_Book1_CPK_DTTD chieng chan Tham lai 29-9-2009" xfId="6205" xr:uid="{00000000-0005-0000-0000-00000F250000}"/>
    <cellStyle name="T_Book1_CPK_DTTD chieng chan Tham lai 29-9-2009 2" xfId="11742" xr:uid="{00000000-0005-0000-0000-000010250000}"/>
    <cellStyle name="T_Book1_CPK_DTTD chieng chan Tham lai 29-9-2009 3" xfId="11675" xr:uid="{00000000-0005-0000-0000-000011250000}"/>
    <cellStyle name="T_Book1_CPK_DTTD chieng chan Tham lai 29-9-2009 4" xfId="9033" xr:uid="{00000000-0005-0000-0000-000012250000}"/>
    <cellStyle name="T_Book1_CPK_DTTD chieng chan Tham lai 29-9-2009 5" xfId="13103" xr:uid="{00000000-0005-0000-0000-000013250000}"/>
    <cellStyle name="T_Book1_CPK_Du toan nuoc San Thang (GD2)" xfId="6206" xr:uid="{00000000-0005-0000-0000-000014250000}"/>
    <cellStyle name="T_Book1_CPK_Du toan nuoc San Thang (GD2) 2" xfId="9032" xr:uid="{00000000-0005-0000-0000-000015250000}"/>
    <cellStyle name="T_Book1_CPK_dự toán 30a 2013" xfId="6207" xr:uid="{00000000-0005-0000-0000-000016250000}"/>
    <cellStyle name="T_Book1_CPK_dự toán 30a 2013 2" xfId="9031" xr:uid="{00000000-0005-0000-0000-000017250000}"/>
    <cellStyle name="T_Book1_CPK_Ke hoach 2010 (theo doi 11-8-2010)" xfId="6208" xr:uid="{00000000-0005-0000-0000-000018250000}"/>
    <cellStyle name="T_Book1_CPK_Ke hoach 2010 (theo doi 11-8-2010) 2" xfId="9030" xr:uid="{00000000-0005-0000-0000-000019250000}"/>
    <cellStyle name="T_Book1_CPK_ke hoach dau thau 30-6-2010" xfId="6209" xr:uid="{00000000-0005-0000-0000-00001A250000}"/>
    <cellStyle name="T_Book1_CPK_ke hoach dau thau 30-6-2010 2" xfId="9029" xr:uid="{00000000-0005-0000-0000-00001B250000}"/>
    <cellStyle name="T_Book1_CPK_KH Von 2012 gui BKH 1" xfId="6210" xr:uid="{00000000-0005-0000-0000-00001C250000}"/>
    <cellStyle name="T_Book1_CPK_KH Von 2012 gui BKH 1 2" xfId="11744" xr:uid="{00000000-0005-0000-0000-00001D250000}"/>
    <cellStyle name="T_Book1_CPK_KH Von 2012 gui BKH 1 3" xfId="11676" xr:uid="{00000000-0005-0000-0000-00001E250000}"/>
    <cellStyle name="T_Book1_CPK_KH Von 2012 gui BKH 1 4" xfId="9028" xr:uid="{00000000-0005-0000-0000-00001F250000}"/>
    <cellStyle name="T_Book1_CPK_KH Von 2012 gui BKH 1 5" xfId="13104" xr:uid="{00000000-0005-0000-0000-000020250000}"/>
    <cellStyle name="T_Book1_CPK_QD ke hoach dau thau" xfId="6211" xr:uid="{00000000-0005-0000-0000-000021250000}"/>
    <cellStyle name="T_Book1_CPK_QD ke hoach dau thau 2" xfId="9027" xr:uid="{00000000-0005-0000-0000-000022250000}"/>
    <cellStyle name="T_Book1_CPK_Ra soat KH von 2011 (Huy-11-11-11)" xfId="6212" xr:uid="{00000000-0005-0000-0000-000023250000}"/>
    <cellStyle name="T_Book1_CPK_Ra soat KH von 2011 (Huy-11-11-11) 2" xfId="9026" xr:uid="{00000000-0005-0000-0000-000024250000}"/>
    <cellStyle name="T_Book1_CPK_tinh toan hoang ha" xfId="6213" xr:uid="{00000000-0005-0000-0000-000025250000}"/>
    <cellStyle name="T_Book1_CPK_tinh toan hoang ha 2" xfId="9025" xr:uid="{00000000-0005-0000-0000-000026250000}"/>
    <cellStyle name="T_Book1_CPK_Tong von ĐTPT" xfId="6214" xr:uid="{00000000-0005-0000-0000-000027250000}"/>
    <cellStyle name="T_Book1_CPK_Tong von ĐTPT 2" xfId="9024" xr:uid="{00000000-0005-0000-0000-000028250000}"/>
    <cellStyle name="T_Book1_CPK_Viec Huy dang lam" xfId="6215" xr:uid="{00000000-0005-0000-0000-000029250000}"/>
    <cellStyle name="T_Book1_CPK_Viec Huy dang lam 2" xfId="9023" xr:uid="{00000000-0005-0000-0000-00002A250000}"/>
    <cellStyle name="T_Book1_Chi tieu KH nam 2009" xfId="6216" xr:uid="{00000000-0005-0000-0000-00002B250000}"/>
    <cellStyle name="T_Book1_Chi tieu KH nam 2009 2" xfId="6217" xr:uid="{00000000-0005-0000-0000-00002C250000}"/>
    <cellStyle name="T_Book1_Chi tieu KH nam 2009 2 2" xfId="6218" xr:uid="{00000000-0005-0000-0000-00002D250000}"/>
    <cellStyle name="T_Book1_Chi tieu KH nam 2009 2 2 2" xfId="9020" xr:uid="{00000000-0005-0000-0000-00002E250000}"/>
    <cellStyle name="T_Book1_Chi tieu KH nam 2009 2 3" xfId="9021" xr:uid="{00000000-0005-0000-0000-00002F250000}"/>
    <cellStyle name="T_Book1_Chi tieu KH nam 2009 3" xfId="9022" xr:uid="{00000000-0005-0000-0000-000030250000}"/>
    <cellStyle name="T_Book1_Chi tieu KH nam 2009_BIEU KE HOACH  2015 (KTN 6.11 sua)" xfId="6219" xr:uid="{00000000-0005-0000-0000-000031250000}"/>
    <cellStyle name="T_Book1_Chi tieu KH nam 2009_BIEU KE HOACH  2015 (KTN 6.11 sua) 2" xfId="9019" xr:uid="{00000000-0005-0000-0000-000032250000}"/>
    <cellStyle name="T_Book1_dang vien mói" xfId="6220" xr:uid="{00000000-0005-0000-0000-000033250000}"/>
    <cellStyle name="T_Book1_dang vien mói 2" xfId="9018" xr:uid="{00000000-0005-0000-0000-000034250000}"/>
    <cellStyle name="T_Book1_Danh Mục KCM trinh BKH 2011 (BS 30A)" xfId="6221" xr:uid="{00000000-0005-0000-0000-000035250000}"/>
    <cellStyle name="T_Book1_Danh Mục KCM trinh BKH 2011 (BS 30A) 2" xfId="9017" xr:uid="{00000000-0005-0000-0000-000036250000}"/>
    <cellStyle name="T_Book1_Danh Sach ho ngheo" xfId="6222" xr:uid="{00000000-0005-0000-0000-000037250000}"/>
    <cellStyle name="T_Book1_Danh Sach ho ngheo 2" xfId="9016" xr:uid="{00000000-0005-0000-0000-000038250000}"/>
    <cellStyle name="T_Book1_DT 1751 Muong Khoa" xfId="6223" xr:uid="{00000000-0005-0000-0000-000039250000}"/>
    <cellStyle name="T_Book1_DT 1751 Muong Khoa 2" xfId="6224" xr:uid="{00000000-0005-0000-0000-00003A250000}"/>
    <cellStyle name="T_Book1_DT 1751 Muong Khoa 2 2" xfId="6225" xr:uid="{00000000-0005-0000-0000-00003B250000}"/>
    <cellStyle name="T_Book1_DT 1751 Muong Khoa 2 2 2" xfId="9013" xr:uid="{00000000-0005-0000-0000-00003C250000}"/>
    <cellStyle name="T_Book1_DT 1751 Muong Khoa 2 3" xfId="9014" xr:uid="{00000000-0005-0000-0000-00003D250000}"/>
    <cellStyle name="T_Book1_DT 1751 Muong Khoa 3" xfId="9015" xr:uid="{00000000-0005-0000-0000-00003E250000}"/>
    <cellStyle name="T_Book1_DT 1751 Muong Khoa_BIEU KE HOACH  2015 (KTN 6.11 sua)" xfId="6226" xr:uid="{00000000-0005-0000-0000-00003F250000}"/>
    <cellStyle name="T_Book1_DT 1751 Muong Khoa_BIEU KE HOACH  2015 (KTN 6.11 sua) 2" xfId="9012" xr:uid="{00000000-0005-0000-0000-000040250000}"/>
    <cellStyle name="T_Book1_DT Nam vai" xfId="6227" xr:uid="{00000000-0005-0000-0000-000041250000}"/>
    <cellStyle name="T_Book1_DT Nam vai 2" xfId="6228" xr:uid="{00000000-0005-0000-0000-000042250000}"/>
    <cellStyle name="T_Book1_DT Nam vai 2 2" xfId="6229" xr:uid="{00000000-0005-0000-0000-000043250000}"/>
    <cellStyle name="T_Book1_DT Nam vai 2 2 2" xfId="11754" xr:uid="{00000000-0005-0000-0000-000044250000}"/>
    <cellStyle name="T_Book1_DT Nam vai 2 2 3" xfId="11682" xr:uid="{00000000-0005-0000-0000-000045250000}"/>
    <cellStyle name="T_Book1_DT Nam vai 2 2 4" xfId="9009" xr:uid="{00000000-0005-0000-0000-000046250000}"/>
    <cellStyle name="T_Book1_DT Nam vai 2 2 5" xfId="13107" xr:uid="{00000000-0005-0000-0000-000047250000}"/>
    <cellStyle name="T_Book1_DT Nam vai 2 3" xfId="11753" xr:uid="{00000000-0005-0000-0000-000048250000}"/>
    <cellStyle name="T_Book1_DT Nam vai 2 4" xfId="11681" xr:uid="{00000000-0005-0000-0000-000049250000}"/>
    <cellStyle name="T_Book1_DT Nam vai 2 5" xfId="9010" xr:uid="{00000000-0005-0000-0000-00004A250000}"/>
    <cellStyle name="T_Book1_DT Nam vai 2 6" xfId="13106" xr:uid="{00000000-0005-0000-0000-00004B250000}"/>
    <cellStyle name="T_Book1_DT Nam vai 3" xfId="11752" xr:uid="{00000000-0005-0000-0000-00004C250000}"/>
    <cellStyle name="T_Book1_DT Nam vai 4" xfId="11680" xr:uid="{00000000-0005-0000-0000-00004D250000}"/>
    <cellStyle name="T_Book1_DT Nam vai 5" xfId="9011" xr:uid="{00000000-0005-0000-0000-00004E250000}"/>
    <cellStyle name="T_Book1_DT Nam vai 6" xfId="13105" xr:uid="{00000000-0005-0000-0000-00004F250000}"/>
    <cellStyle name="T_Book1_DT Nam vai_BIEU KE HOACH  2015 (KTN 6.11 sua)" xfId="6230" xr:uid="{00000000-0005-0000-0000-000050250000}"/>
    <cellStyle name="T_Book1_DT Nam vai_BIEU KE HOACH  2015 (KTN 6.11 sua) 2" xfId="11755" xr:uid="{00000000-0005-0000-0000-000051250000}"/>
    <cellStyle name="T_Book1_DT Nam vai_BIEU KE HOACH  2015 (KTN 6.11 sua) 3" xfId="11683" xr:uid="{00000000-0005-0000-0000-000052250000}"/>
    <cellStyle name="T_Book1_DT Nam vai_BIEU KE HOACH  2015 (KTN 6.11 sua) 4" xfId="9008" xr:uid="{00000000-0005-0000-0000-000053250000}"/>
    <cellStyle name="T_Book1_DT Nam vai_BIEU KE HOACH  2015 (KTN 6.11 sua) 5" xfId="13108" xr:uid="{00000000-0005-0000-0000-000054250000}"/>
    <cellStyle name="T_Book1_DT Nam vai_bieu ke hoach dau thau" xfId="6231" xr:uid="{00000000-0005-0000-0000-000055250000}"/>
    <cellStyle name="T_Book1_DT Nam vai_bieu ke hoach dau thau 2" xfId="6232" xr:uid="{00000000-0005-0000-0000-000056250000}"/>
    <cellStyle name="T_Book1_DT Nam vai_bieu ke hoach dau thau 2 2" xfId="6233" xr:uid="{00000000-0005-0000-0000-000057250000}"/>
    <cellStyle name="T_Book1_DT Nam vai_bieu ke hoach dau thau 2 2 2" xfId="9005" xr:uid="{00000000-0005-0000-0000-000058250000}"/>
    <cellStyle name="T_Book1_DT Nam vai_bieu ke hoach dau thau 2 3" xfId="9006" xr:uid="{00000000-0005-0000-0000-000059250000}"/>
    <cellStyle name="T_Book1_DT Nam vai_bieu ke hoach dau thau 3" xfId="9007" xr:uid="{00000000-0005-0000-0000-00005A250000}"/>
    <cellStyle name="T_Book1_DT Nam vai_bieu ke hoach dau thau truong mam non SKH" xfId="6234" xr:uid="{00000000-0005-0000-0000-00005B250000}"/>
    <cellStyle name="T_Book1_DT Nam vai_bieu ke hoach dau thau truong mam non SKH 2" xfId="6235" xr:uid="{00000000-0005-0000-0000-00005C250000}"/>
    <cellStyle name="T_Book1_DT Nam vai_bieu ke hoach dau thau truong mam non SKH 2 2" xfId="6236" xr:uid="{00000000-0005-0000-0000-00005D250000}"/>
    <cellStyle name="T_Book1_DT Nam vai_bieu ke hoach dau thau truong mam non SKH 2 2 2" xfId="9002" xr:uid="{00000000-0005-0000-0000-00005E250000}"/>
    <cellStyle name="T_Book1_DT Nam vai_bieu ke hoach dau thau truong mam non SKH 2 3" xfId="9003" xr:uid="{00000000-0005-0000-0000-00005F250000}"/>
    <cellStyle name="T_Book1_DT Nam vai_bieu ke hoach dau thau truong mam non SKH 3" xfId="9004" xr:uid="{00000000-0005-0000-0000-000060250000}"/>
    <cellStyle name="T_Book1_DT Nam vai_bieu ke hoach dau thau truong mam non SKH_BIEU KE HOACH  2015 (KTN 6.11 sua)" xfId="6237" xr:uid="{00000000-0005-0000-0000-000061250000}"/>
    <cellStyle name="T_Book1_DT Nam vai_bieu ke hoach dau thau truong mam non SKH_BIEU KE HOACH  2015 (KTN 6.11 sua) 2" xfId="9001" xr:uid="{00000000-0005-0000-0000-000062250000}"/>
    <cellStyle name="T_Book1_DT Nam vai_bieu ke hoach dau thau_BIEU KE HOACH  2015 (KTN 6.11 sua)" xfId="6238" xr:uid="{00000000-0005-0000-0000-000063250000}"/>
    <cellStyle name="T_Book1_DT Nam vai_bieu ke hoach dau thau_BIEU KE HOACH  2015 (KTN 6.11 sua) 2" xfId="9000" xr:uid="{00000000-0005-0000-0000-000064250000}"/>
    <cellStyle name="T_Book1_DT Nam vai_Book1" xfId="6239" xr:uid="{00000000-0005-0000-0000-000065250000}"/>
    <cellStyle name="T_Book1_DT Nam vai_Book1 2" xfId="6240" xr:uid="{00000000-0005-0000-0000-000066250000}"/>
    <cellStyle name="T_Book1_DT Nam vai_Book1 2 2" xfId="6241" xr:uid="{00000000-0005-0000-0000-000067250000}"/>
    <cellStyle name="T_Book1_DT Nam vai_Book1 2 2 2" xfId="11758" xr:uid="{00000000-0005-0000-0000-000068250000}"/>
    <cellStyle name="T_Book1_DT Nam vai_Book1 2 2 3" xfId="11686" xr:uid="{00000000-0005-0000-0000-000069250000}"/>
    <cellStyle name="T_Book1_DT Nam vai_Book1 2 2 4" xfId="8997" xr:uid="{00000000-0005-0000-0000-00006A250000}"/>
    <cellStyle name="T_Book1_DT Nam vai_Book1 2 2 5" xfId="13111" xr:uid="{00000000-0005-0000-0000-00006B250000}"/>
    <cellStyle name="T_Book1_DT Nam vai_Book1 2 3" xfId="11757" xr:uid="{00000000-0005-0000-0000-00006C250000}"/>
    <cellStyle name="T_Book1_DT Nam vai_Book1 2 4" xfId="11685" xr:uid="{00000000-0005-0000-0000-00006D250000}"/>
    <cellStyle name="T_Book1_DT Nam vai_Book1 2 5" xfId="8998" xr:uid="{00000000-0005-0000-0000-00006E250000}"/>
    <cellStyle name="T_Book1_DT Nam vai_Book1 2 6" xfId="13110" xr:uid="{00000000-0005-0000-0000-00006F250000}"/>
    <cellStyle name="T_Book1_DT Nam vai_Book1 3" xfId="11756" xr:uid="{00000000-0005-0000-0000-000070250000}"/>
    <cellStyle name="T_Book1_DT Nam vai_Book1 4" xfId="11684" xr:uid="{00000000-0005-0000-0000-000071250000}"/>
    <cellStyle name="T_Book1_DT Nam vai_Book1 5" xfId="8999" xr:uid="{00000000-0005-0000-0000-000072250000}"/>
    <cellStyle name="T_Book1_DT Nam vai_Book1 6" xfId="13109" xr:uid="{00000000-0005-0000-0000-000073250000}"/>
    <cellStyle name="T_Book1_DT Nam vai_Book1_BIEU KE HOACH  2015 (KTN 6.11 sua)" xfId="6242" xr:uid="{00000000-0005-0000-0000-000074250000}"/>
    <cellStyle name="T_Book1_DT Nam vai_Book1_BIEU KE HOACH  2015 (KTN 6.11 sua) 2" xfId="11759" xr:uid="{00000000-0005-0000-0000-000075250000}"/>
    <cellStyle name="T_Book1_DT Nam vai_Book1_BIEU KE HOACH  2015 (KTN 6.11 sua) 3" xfId="11687" xr:uid="{00000000-0005-0000-0000-000076250000}"/>
    <cellStyle name="T_Book1_DT Nam vai_Book1_BIEU KE HOACH  2015 (KTN 6.11 sua) 4" xfId="8996" xr:uid="{00000000-0005-0000-0000-000077250000}"/>
    <cellStyle name="T_Book1_DT Nam vai_Book1_BIEU KE HOACH  2015 (KTN 6.11 sua) 5" xfId="13112" xr:uid="{00000000-0005-0000-0000-000078250000}"/>
    <cellStyle name="T_Book1_DT Nam vai_DTTD chieng chan Tham lai 29-9-2009" xfId="6243" xr:uid="{00000000-0005-0000-0000-000079250000}"/>
    <cellStyle name="T_Book1_DT Nam vai_DTTD chieng chan Tham lai 29-9-2009 2" xfId="6244" xr:uid="{00000000-0005-0000-0000-00007A250000}"/>
    <cellStyle name="T_Book1_DT Nam vai_DTTD chieng chan Tham lai 29-9-2009 2 2" xfId="6245" xr:uid="{00000000-0005-0000-0000-00007B250000}"/>
    <cellStyle name="T_Book1_DT Nam vai_DTTD chieng chan Tham lai 29-9-2009 2 2 2" xfId="11762" xr:uid="{00000000-0005-0000-0000-00007C250000}"/>
    <cellStyle name="T_Book1_DT Nam vai_DTTD chieng chan Tham lai 29-9-2009 2 2 3" xfId="11690" xr:uid="{00000000-0005-0000-0000-00007D250000}"/>
    <cellStyle name="T_Book1_DT Nam vai_DTTD chieng chan Tham lai 29-9-2009 2 2 4" xfId="8993" xr:uid="{00000000-0005-0000-0000-00007E250000}"/>
    <cellStyle name="T_Book1_DT Nam vai_DTTD chieng chan Tham lai 29-9-2009 2 2 5" xfId="13115" xr:uid="{00000000-0005-0000-0000-00007F250000}"/>
    <cellStyle name="T_Book1_DT Nam vai_DTTD chieng chan Tham lai 29-9-2009 2 3" xfId="11761" xr:uid="{00000000-0005-0000-0000-000080250000}"/>
    <cellStyle name="T_Book1_DT Nam vai_DTTD chieng chan Tham lai 29-9-2009 2 4" xfId="11689" xr:uid="{00000000-0005-0000-0000-000081250000}"/>
    <cellStyle name="T_Book1_DT Nam vai_DTTD chieng chan Tham lai 29-9-2009 2 5" xfId="8994" xr:uid="{00000000-0005-0000-0000-000082250000}"/>
    <cellStyle name="T_Book1_DT Nam vai_DTTD chieng chan Tham lai 29-9-2009 2 6" xfId="13114" xr:uid="{00000000-0005-0000-0000-000083250000}"/>
    <cellStyle name="T_Book1_DT Nam vai_DTTD chieng chan Tham lai 29-9-2009 3" xfId="11760" xr:uid="{00000000-0005-0000-0000-000084250000}"/>
    <cellStyle name="T_Book1_DT Nam vai_DTTD chieng chan Tham lai 29-9-2009 4" xfId="11688" xr:uid="{00000000-0005-0000-0000-000085250000}"/>
    <cellStyle name="T_Book1_DT Nam vai_DTTD chieng chan Tham lai 29-9-2009 5" xfId="8995" xr:uid="{00000000-0005-0000-0000-000086250000}"/>
    <cellStyle name="T_Book1_DT Nam vai_DTTD chieng chan Tham lai 29-9-2009 6" xfId="13113" xr:uid="{00000000-0005-0000-0000-000087250000}"/>
    <cellStyle name="T_Book1_DT Nam vai_DTTD chieng chan Tham lai 29-9-2009_BIEU KE HOACH  2015 (KTN 6.11 sua)" xfId="6246" xr:uid="{00000000-0005-0000-0000-000088250000}"/>
    <cellStyle name="T_Book1_DT Nam vai_DTTD chieng chan Tham lai 29-9-2009_BIEU KE HOACH  2015 (KTN 6.11 sua) 2" xfId="11763" xr:uid="{00000000-0005-0000-0000-000089250000}"/>
    <cellStyle name="T_Book1_DT Nam vai_DTTD chieng chan Tham lai 29-9-2009_BIEU KE HOACH  2015 (KTN 6.11 sua) 3" xfId="11691" xr:uid="{00000000-0005-0000-0000-00008A250000}"/>
    <cellStyle name="T_Book1_DT Nam vai_DTTD chieng chan Tham lai 29-9-2009_BIEU KE HOACH  2015 (KTN 6.11 sua) 4" xfId="8992" xr:uid="{00000000-0005-0000-0000-00008B250000}"/>
    <cellStyle name="T_Book1_DT Nam vai_DTTD chieng chan Tham lai 29-9-2009_BIEU KE HOACH  2015 (KTN 6.11 sua) 5" xfId="13116" xr:uid="{00000000-0005-0000-0000-00008C250000}"/>
    <cellStyle name="T_Book1_DT Nam vai_Ke hoach 2010 (theo doi 11-8-2010)" xfId="6247" xr:uid="{00000000-0005-0000-0000-00008D250000}"/>
    <cellStyle name="T_Book1_DT Nam vai_Ke hoach 2010 (theo doi 11-8-2010) 2" xfId="6248" xr:uid="{00000000-0005-0000-0000-00008E250000}"/>
    <cellStyle name="T_Book1_DT Nam vai_Ke hoach 2010 (theo doi 11-8-2010) 2 2" xfId="6249" xr:uid="{00000000-0005-0000-0000-00008F250000}"/>
    <cellStyle name="T_Book1_DT Nam vai_Ke hoach 2010 (theo doi 11-8-2010) 2 2 2" xfId="8989" xr:uid="{00000000-0005-0000-0000-000090250000}"/>
    <cellStyle name="T_Book1_DT Nam vai_Ke hoach 2010 (theo doi 11-8-2010) 2 3" xfId="8990" xr:uid="{00000000-0005-0000-0000-000091250000}"/>
    <cellStyle name="T_Book1_DT Nam vai_Ke hoach 2010 (theo doi 11-8-2010) 3" xfId="8991" xr:uid="{00000000-0005-0000-0000-000092250000}"/>
    <cellStyle name="T_Book1_DT Nam vai_Ke hoach 2010 (theo doi 11-8-2010)_BIEU KE HOACH  2015 (KTN 6.11 sua)" xfId="6250" xr:uid="{00000000-0005-0000-0000-000093250000}"/>
    <cellStyle name="T_Book1_DT Nam vai_Ke hoach 2010 (theo doi 11-8-2010)_BIEU KE HOACH  2015 (KTN 6.11 sua) 2" xfId="8988" xr:uid="{00000000-0005-0000-0000-000094250000}"/>
    <cellStyle name="T_Book1_DT Nam vai_ke hoach dau thau 30-6-2010" xfId="6251" xr:uid="{00000000-0005-0000-0000-000095250000}"/>
    <cellStyle name="T_Book1_DT Nam vai_ke hoach dau thau 30-6-2010 2" xfId="6252" xr:uid="{00000000-0005-0000-0000-000096250000}"/>
    <cellStyle name="T_Book1_DT Nam vai_ke hoach dau thau 30-6-2010 2 2" xfId="6253" xr:uid="{00000000-0005-0000-0000-000097250000}"/>
    <cellStyle name="T_Book1_DT Nam vai_ke hoach dau thau 30-6-2010 2 2 2" xfId="8985" xr:uid="{00000000-0005-0000-0000-000098250000}"/>
    <cellStyle name="T_Book1_DT Nam vai_ke hoach dau thau 30-6-2010 2 3" xfId="8986" xr:uid="{00000000-0005-0000-0000-000099250000}"/>
    <cellStyle name="T_Book1_DT Nam vai_ke hoach dau thau 30-6-2010 3" xfId="8987" xr:uid="{00000000-0005-0000-0000-00009A250000}"/>
    <cellStyle name="T_Book1_DT Nam vai_ke hoach dau thau 30-6-2010_BIEU KE HOACH  2015 (KTN 6.11 sua)" xfId="6254" xr:uid="{00000000-0005-0000-0000-00009B250000}"/>
    <cellStyle name="T_Book1_DT Nam vai_ke hoach dau thau 30-6-2010_BIEU KE HOACH  2015 (KTN 6.11 sua) 2" xfId="8984" xr:uid="{00000000-0005-0000-0000-00009C250000}"/>
    <cellStyle name="T_Book1_DT Nam vai_QD ke hoach dau thau" xfId="6255" xr:uid="{00000000-0005-0000-0000-00009D250000}"/>
    <cellStyle name="T_Book1_DT Nam vai_QD ke hoach dau thau 2" xfId="6256" xr:uid="{00000000-0005-0000-0000-00009E250000}"/>
    <cellStyle name="T_Book1_DT Nam vai_QD ke hoach dau thau 2 2" xfId="6257" xr:uid="{00000000-0005-0000-0000-00009F250000}"/>
    <cellStyle name="T_Book1_DT Nam vai_QD ke hoach dau thau 2 2 2" xfId="8981" xr:uid="{00000000-0005-0000-0000-0000A0250000}"/>
    <cellStyle name="T_Book1_DT Nam vai_QD ke hoach dau thau 2 3" xfId="8982" xr:uid="{00000000-0005-0000-0000-0000A1250000}"/>
    <cellStyle name="T_Book1_DT Nam vai_QD ke hoach dau thau 3" xfId="8983" xr:uid="{00000000-0005-0000-0000-0000A2250000}"/>
    <cellStyle name="T_Book1_DT Nam vai_QD ke hoach dau thau_BIEU KE HOACH  2015 (KTN 6.11 sua)" xfId="6258" xr:uid="{00000000-0005-0000-0000-0000A3250000}"/>
    <cellStyle name="T_Book1_DT Nam vai_QD ke hoach dau thau_BIEU KE HOACH  2015 (KTN 6.11 sua) 2" xfId="8980" xr:uid="{00000000-0005-0000-0000-0000A4250000}"/>
    <cellStyle name="T_Book1_DT Nam vai_tinh toan hoang ha" xfId="6259" xr:uid="{00000000-0005-0000-0000-0000A5250000}"/>
    <cellStyle name="T_Book1_DT Nam vai_tinh toan hoang ha 2" xfId="6260" xr:uid="{00000000-0005-0000-0000-0000A6250000}"/>
    <cellStyle name="T_Book1_DT Nam vai_tinh toan hoang ha 2 2" xfId="6261" xr:uid="{00000000-0005-0000-0000-0000A7250000}"/>
    <cellStyle name="T_Book1_DT Nam vai_tinh toan hoang ha 2 2 2" xfId="8977" xr:uid="{00000000-0005-0000-0000-0000A8250000}"/>
    <cellStyle name="T_Book1_DT Nam vai_tinh toan hoang ha 2 3" xfId="8978" xr:uid="{00000000-0005-0000-0000-0000A9250000}"/>
    <cellStyle name="T_Book1_DT Nam vai_tinh toan hoang ha 3" xfId="8979" xr:uid="{00000000-0005-0000-0000-0000AA250000}"/>
    <cellStyle name="T_Book1_DT Nam vai_tinh toan hoang ha_BIEU KE HOACH  2015 (KTN 6.11 sua)" xfId="6262" xr:uid="{00000000-0005-0000-0000-0000AB250000}"/>
    <cellStyle name="T_Book1_DT Nam vai_tinh toan hoang ha_BIEU KE HOACH  2015 (KTN 6.11 sua) 2" xfId="8976" xr:uid="{00000000-0005-0000-0000-0000AC250000}"/>
    <cellStyle name="T_Book1_DT Nha Da nang" xfId="6263" xr:uid="{00000000-0005-0000-0000-0000AD250000}"/>
    <cellStyle name="T_Book1_DT Nha Da nang 2" xfId="6264" xr:uid="{00000000-0005-0000-0000-0000AE250000}"/>
    <cellStyle name="T_Book1_DT Nha Da nang 2 2" xfId="6265" xr:uid="{00000000-0005-0000-0000-0000AF250000}"/>
    <cellStyle name="T_Book1_DT Nha Da nang 2 2 2" xfId="9081" xr:uid="{00000000-0005-0000-0000-0000B0250000}"/>
    <cellStyle name="T_Book1_DT Nha Da nang 2 3" xfId="9082" xr:uid="{00000000-0005-0000-0000-0000B1250000}"/>
    <cellStyle name="T_Book1_DT Nha Da nang 3" xfId="8975" xr:uid="{00000000-0005-0000-0000-0000B2250000}"/>
    <cellStyle name="T_Book1_DT Nha Da nang_BIEU KE HOACH  2015 (KTN 6.11 sua)" xfId="6266" xr:uid="{00000000-0005-0000-0000-0000B3250000}"/>
    <cellStyle name="T_Book1_DT Nha Da nang_BIEU KE HOACH  2015 (KTN 6.11 sua) 2" xfId="9080" xr:uid="{00000000-0005-0000-0000-0000B4250000}"/>
    <cellStyle name="T_Book1_DT NHA KHACH -12" xfId="6267" xr:uid="{00000000-0005-0000-0000-0000B5250000}"/>
    <cellStyle name="T_Book1_DT NHA KHACH -12 2" xfId="6268" xr:uid="{00000000-0005-0000-0000-0000B6250000}"/>
    <cellStyle name="T_Book1_DT NHA KHACH -12 2 2" xfId="9078" xr:uid="{00000000-0005-0000-0000-0000B7250000}"/>
    <cellStyle name="T_Book1_DT NHA KHACH -12 3" xfId="9079" xr:uid="{00000000-0005-0000-0000-0000B8250000}"/>
    <cellStyle name="T_Book1_DT NHA KHACH -12_BIEU KE HOACH  2015 (KTN 6.11 sua)" xfId="6269" xr:uid="{00000000-0005-0000-0000-0000B9250000}"/>
    <cellStyle name="T_Book1_DT NHA KHACH -12_BIEU KE HOACH  2015 (KTN 6.11 sua) 2" xfId="12902" xr:uid="{00000000-0005-0000-0000-0000BA250000}"/>
    <cellStyle name="T_Book1_DT tieu hoc diem TDC ban Cho 28-02-09" xfId="6270" xr:uid="{00000000-0005-0000-0000-0000BB250000}"/>
    <cellStyle name="T_Book1_DT tieu hoc diem TDC ban Cho 28-02-09 2" xfId="6271" xr:uid="{00000000-0005-0000-0000-0000BC250000}"/>
    <cellStyle name="T_Book1_DT tieu hoc diem TDC ban Cho 28-02-09 2 2" xfId="9076" xr:uid="{00000000-0005-0000-0000-0000BD250000}"/>
    <cellStyle name="T_Book1_DT tieu hoc diem TDC ban Cho 28-02-09 3" xfId="9077" xr:uid="{00000000-0005-0000-0000-0000BE250000}"/>
    <cellStyle name="T_Book1_DT tieu hoc diem TDC ban Cho 28-02-09_BIEU KE HOACH  2015 (KTN 6.11 sua)" xfId="6272" xr:uid="{00000000-0005-0000-0000-0000BF250000}"/>
    <cellStyle name="T_Book1_DT tieu hoc diem TDC ban Cho 28-02-09_BIEU KE HOACH  2015 (KTN 6.11 sua) 2" xfId="9075" xr:uid="{00000000-0005-0000-0000-0000C0250000}"/>
    <cellStyle name="T_Book1_DTTD chieng chan Tham lai 29-9-2009" xfId="6273" xr:uid="{00000000-0005-0000-0000-0000C1250000}"/>
    <cellStyle name="T_Book1_DTTD chieng chan Tham lai 29-9-2009 2" xfId="6274" xr:uid="{00000000-0005-0000-0000-0000C2250000}"/>
    <cellStyle name="T_Book1_DTTD chieng chan Tham lai 29-9-2009 2 2" xfId="9073" xr:uid="{00000000-0005-0000-0000-0000C3250000}"/>
    <cellStyle name="T_Book1_DTTD chieng chan Tham lai 29-9-2009 3" xfId="9074" xr:uid="{00000000-0005-0000-0000-0000C4250000}"/>
    <cellStyle name="T_Book1_DTTD chieng chan Tham lai 29-9-2009_BIEU KE HOACH  2015 (KTN 6.11 sua)" xfId="6275" xr:uid="{00000000-0005-0000-0000-0000C5250000}"/>
    <cellStyle name="T_Book1_DTTD chieng chan Tham lai 29-9-2009_BIEU KE HOACH  2015 (KTN 6.11 sua) 2" xfId="9072" xr:uid="{00000000-0005-0000-0000-0000C6250000}"/>
    <cellStyle name="T_Book1_Du an khoi cong moi nam 2010" xfId="6276" xr:uid="{00000000-0005-0000-0000-0000C7250000}"/>
    <cellStyle name="T_Book1_Du an khoi cong moi nam 2010 2" xfId="6277" xr:uid="{00000000-0005-0000-0000-0000C8250000}"/>
    <cellStyle name="T_Book1_Du an khoi cong moi nam 2010 2 2" xfId="9070" xr:uid="{00000000-0005-0000-0000-0000C9250000}"/>
    <cellStyle name="T_Book1_Du an khoi cong moi nam 2010 3" xfId="9071" xr:uid="{00000000-0005-0000-0000-0000CA250000}"/>
    <cellStyle name="T_Book1_Du an khoi cong moi nam 2010_CT 134" xfId="6278" xr:uid="{00000000-0005-0000-0000-0000CB250000}"/>
    <cellStyle name="T_Book1_Du an khoi cong moi nam 2010_CT 134 2" xfId="9062" xr:uid="{00000000-0005-0000-0000-0000CC250000}"/>
    <cellStyle name="T_Book1_Du toan" xfId="6279" xr:uid="{00000000-0005-0000-0000-0000CD250000}"/>
    <cellStyle name="T_Book1_Du toan 2" xfId="6280" xr:uid="{00000000-0005-0000-0000-0000CE250000}"/>
    <cellStyle name="T_Book1_Du toan 2 2" xfId="6281" xr:uid="{00000000-0005-0000-0000-0000CF250000}"/>
    <cellStyle name="T_Book1_Du toan 2 2 2" xfId="11767" xr:uid="{00000000-0005-0000-0000-0000D0250000}"/>
    <cellStyle name="T_Book1_Du toan 2 2 3" xfId="11694" xr:uid="{00000000-0005-0000-0000-0000D1250000}"/>
    <cellStyle name="T_Book1_Du toan 2 2 4" xfId="9060" xr:uid="{00000000-0005-0000-0000-0000D2250000}"/>
    <cellStyle name="T_Book1_Du toan 2 2 5" xfId="13119" xr:uid="{00000000-0005-0000-0000-0000D3250000}"/>
    <cellStyle name="T_Book1_Du toan 2 3" xfId="11766" xr:uid="{00000000-0005-0000-0000-0000D4250000}"/>
    <cellStyle name="T_Book1_Du toan 2 4" xfId="11693" xr:uid="{00000000-0005-0000-0000-0000D5250000}"/>
    <cellStyle name="T_Book1_Du toan 2 5" xfId="12903" xr:uid="{00000000-0005-0000-0000-0000D6250000}"/>
    <cellStyle name="T_Book1_Du toan 2 6" xfId="13118" xr:uid="{00000000-0005-0000-0000-0000D7250000}"/>
    <cellStyle name="T_Book1_Du toan 3" xfId="11765" xr:uid="{00000000-0005-0000-0000-0000D8250000}"/>
    <cellStyle name="T_Book1_Du toan 4" xfId="11692" xr:uid="{00000000-0005-0000-0000-0000D9250000}"/>
    <cellStyle name="T_Book1_Du toan 5" xfId="9061" xr:uid="{00000000-0005-0000-0000-0000DA250000}"/>
    <cellStyle name="T_Book1_Du toan 6" xfId="13117" xr:uid="{00000000-0005-0000-0000-0000DB250000}"/>
    <cellStyle name="T_Book1_DU TOAN ban mui" xfId="6282" xr:uid="{00000000-0005-0000-0000-0000DC250000}"/>
    <cellStyle name="T_Book1_DU TOAN ban mui 2" xfId="6283" xr:uid="{00000000-0005-0000-0000-0000DD250000}"/>
    <cellStyle name="T_Book1_DU TOAN ban mui 2 2" xfId="8974" xr:uid="{00000000-0005-0000-0000-0000DE250000}"/>
    <cellStyle name="T_Book1_DU TOAN ban mui 3" xfId="9059" xr:uid="{00000000-0005-0000-0000-0000DF250000}"/>
    <cellStyle name="T_Book1_DU TOAN ban mui_BIEU KE HOACH  2015 (KTN 6.11 sua)" xfId="6284" xr:uid="{00000000-0005-0000-0000-0000E0250000}"/>
    <cellStyle name="T_Book1_DU TOAN ban mui_BIEU KE HOACH  2015 (KTN 6.11 sua) 2" xfId="8973" xr:uid="{00000000-0005-0000-0000-0000E1250000}"/>
    <cellStyle name="T_Book1_Du toan nuoc San Thang (GD2)" xfId="6285" xr:uid="{00000000-0005-0000-0000-0000E2250000}"/>
    <cellStyle name="T_Book1_Du toan nuoc San Thang (GD2) 2" xfId="6286" xr:uid="{00000000-0005-0000-0000-0000E3250000}"/>
    <cellStyle name="T_Book1_Du toan nuoc San Thang (GD2) 2 2" xfId="8971" xr:uid="{00000000-0005-0000-0000-0000E4250000}"/>
    <cellStyle name="T_Book1_Du toan nuoc San Thang (GD2) 3" xfId="8972" xr:uid="{00000000-0005-0000-0000-0000E5250000}"/>
    <cellStyle name="T_Book1_Du toan nuoc San Thang (GD2)_BIEU KE HOACH  2015 (KTN 6.11 sua)" xfId="6287" xr:uid="{00000000-0005-0000-0000-0000E6250000}"/>
    <cellStyle name="T_Book1_Du toan nuoc San Thang (GD2)_BIEU KE HOACH  2015 (KTN 6.11 sua) 2" xfId="8970" xr:uid="{00000000-0005-0000-0000-0000E7250000}"/>
    <cellStyle name="T_Book1_Du toan_BIEU KE HOACH  2015 (KTN 6.11 sua)" xfId="6288" xr:uid="{00000000-0005-0000-0000-0000E8250000}"/>
    <cellStyle name="T_Book1_Du toan_BIEU KE HOACH  2015 (KTN 6.11 sua) 2" xfId="11769" xr:uid="{00000000-0005-0000-0000-0000E9250000}"/>
    <cellStyle name="T_Book1_Du toan_BIEU KE HOACH  2015 (KTN 6.11 sua) 3" xfId="11695" xr:uid="{00000000-0005-0000-0000-0000EA250000}"/>
    <cellStyle name="T_Book1_Du toan_BIEU KE HOACH  2015 (KTN 6.11 sua) 4" xfId="8969" xr:uid="{00000000-0005-0000-0000-0000EB250000}"/>
    <cellStyle name="T_Book1_Du toan_BIEU KE HOACH  2015 (KTN 6.11 sua) 5" xfId="13120" xr:uid="{00000000-0005-0000-0000-0000EC250000}"/>
    <cellStyle name="T_Book1_DU THAO BCKT LChâu" xfId="6289" xr:uid="{00000000-0005-0000-0000-0000ED250000}"/>
    <cellStyle name="T_Book1_DU THAO BCKT LChâu 2" xfId="8968" xr:uid="{00000000-0005-0000-0000-0000EE250000}"/>
    <cellStyle name="T_Book1_DuToan92009Luong650" xfId="6290" xr:uid="{00000000-0005-0000-0000-0000EF250000}"/>
    <cellStyle name="T_Book1_DuToan92009Luong650 2" xfId="6291" xr:uid="{00000000-0005-0000-0000-0000F0250000}"/>
    <cellStyle name="T_Book1_DuToan92009Luong650 2 2" xfId="8966" xr:uid="{00000000-0005-0000-0000-0000F1250000}"/>
    <cellStyle name="T_Book1_DuToan92009Luong650 3" xfId="8967" xr:uid="{00000000-0005-0000-0000-0000F2250000}"/>
    <cellStyle name="T_Book1_DuToan92009Luong650_CT 134" xfId="6292" xr:uid="{00000000-0005-0000-0000-0000F3250000}"/>
    <cellStyle name="T_Book1_DuToan92009Luong650_CT 134 2" xfId="8965" xr:uid="{00000000-0005-0000-0000-0000F4250000}"/>
    <cellStyle name="T_Book1_dutoanthuyloinamha" xfId="6293" xr:uid="{00000000-0005-0000-0000-0000F5250000}"/>
    <cellStyle name="T_Book1_dutoanthuyloinamha 2" xfId="6294" xr:uid="{00000000-0005-0000-0000-0000F6250000}"/>
    <cellStyle name="T_Book1_dutoanthuyloinamha 2 2" xfId="8963" xr:uid="{00000000-0005-0000-0000-0000F7250000}"/>
    <cellStyle name="T_Book1_dutoanthuyloinamha 3" xfId="8964" xr:uid="{00000000-0005-0000-0000-0000F8250000}"/>
    <cellStyle name="T_Book1_dutoanthuyloinamha_BIEU KE HOACH  2015 (KTN 6.11 sua)" xfId="6295" xr:uid="{00000000-0005-0000-0000-0000F9250000}"/>
    <cellStyle name="T_Book1_dutoanthuyloinamha_BIEU KE HOACH  2015 (KTN 6.11 sua) 2" xfId="8962" xr:uid="{00000000-0005-0000-0000-0000FA250000}"/>
    <cellStyle name="T_Book1_dự toán 30a 2013" xfId="6296" xr:uid="{00000000-0005-0000-0000-0000FB250000}"/>
    <cellStyle name="T_Book1_dự toán 30a 2013 2" xfId="8961" xr:uid="{00000000-0005-0000-0000-0000FC250000}"/>
    <cellStyle name="T_Book1_Gui Phai TTra TRUONG PTTH Ka Lang Hieu bo+Phu 17-8-09-" xfId="6297" xr:uid="{00000000-0005-0000-0000-0000FD250000}"/>
    <cellStyle name="T_Book1_Gui Phai TTra TRUONG PTTH Ka Lang Hieu bo+Phu 17-8-09- 2" xfId="8960" xr:uid="{00000000-0005-0000-0000-0000FE250000}"/>
    <cellStyle name="T_Book1_GVL" xfId="6298" xr:uid="{00000000-0005-0000-0000-0000FF250000}"/>
    <cellStyle name="T_Book1_GVL 2" xfId="6299" xr:uid="{00000000-0005-0000-0000-000000260000}"/>
    <cellStyle name="T_Book1_GVL 2 2" xfId="8955" xr:uid="{00000000-0005-0000-0000-000001260000}"/>
    <cellStyle name="T_Book1_GVL 3" xfId="8959" xr:uid="{00000000-0005-0000-0000-000002260000}"/>
    <cellStyle name="T_Book1_GVL_BIEU KE HOACH  2015 (KTN 6.11 sua)" xfId="6300" xr:uid="{00000000-0005-0000-0000-000003260000}"/>
    <cellStyle name="T_Book1_GVL_BIEU KE HOACH  2015 (KTN 6.11 sua) 2" xfId="8954" xr:uid="{00000000-0005-0000-0000-000004260000}"/>
    <cellStyle name="T_Book1_Hang Tom goi9 9-07(Cau 12 sua)" xfId="6301" xr:uid="{00000000-0005-0000-0000-000005260000}"/>
    <cellStyle name="T_Book1_HD TT1" xfId="6302" xr:uid="{00000000-0005-0000-0000-000006260000}"/>
    <cellStyle name="T_Book1_HD TT1 2" xfId="6303" xr:uid="{00000000-0005-0000-0000-000007260000}"/>
    <cellStyle name="T_Book1_HD TT1 2 2" xfId="6304" xr:uid="{00000000-0005-0000-0000-000008260000}"/>
    <cellStyle name="T_Book1_HD TT1 2 2 2" xfId="11778" xr:uid="{00000000-0005-0000-0000-000009260000}"/>
    <cellStyle name="T_Book1_HD TT1 2 2 3" xfId="11698" xr:uid="{00000000-0005-0000-0000-00000A260000}"/>
    <cellStyle name="T_Book1_HD TT1 2 2 4" xfId="8956" xr:uid="{00000000-0005-0000-0000-00000B260000}"/>
    <cellStyle name="T_Book1_HD TT1 2 2 5" xfId="13123" xr:uid="{00000000-0005-0000-0000-00000C260000}"/>
    <cellStyle name="T_Book1_HD TT1 2 3" xfId="11777" xr:uid="{00000000-0005-0000-0000-00000D260000}"/>
    <cellStyle name="T_Book1_HD TT1 2 4" xfId="11697" xr:uid="{00000000-0005-0000-0000-00000E260000}"/>
    <cellStyle name="T_Book1_HD TT1 2 5" xfId="8957" xr:uid="{00000000-0005-0000-0000-00000F260000}"/>
    <cellStyle name="T_Book1_HD TT1 2 6" xfId="13122" xr:uid="{00000000-0005-0000-0000-000010260000}"/>
    <cellStyle name="T_Book1_HD TT1 3" xfId="11776" xr:uid="{00000000-0005-0000-0000-000011260000}"/>
    <cellStyle name="T_Book1_HD TT1 4" xfId="11696" xr:uid="{00000000-0005-0000-0000-000012260000}"/>
    <cellStyle name="T_Book1_HD TT1 5" xfId="8958" xr:uid="{00000000-0005-0000-0000-000013260000}"/>
    <cellStyle name="T_Book1_HD TT1 6" xfId="13121" xr:uid="{00000000-0005-0000-0000-000014260000}"/>
    <cellStyle name="T_Book1_HD TT1_BIEU KE HOACH  2015 (KTN 6.11 sua)" xfId="6305" xr:uid="{00000000-0005-0000-0000-000015260000}"/>
    <cellStyle name="T_Book1_HD TT1_BIEU KE HOACH  2015 (KTN 6.11 sua) 2" xfId="11779" xr:uid="{00000000-0005-0000-0000-000016260000}"/>
    <cellStyle name="T_Book1_HD TT1_BIEU KE HOACH  2015 (KTN 6.11 sua) 3" xfId="11699" xr:uid="{00000000-0005-0000-0000-000017260000}"/>
    <cellStyle name="T_Book1_HD TT1_BIEU KE HOACH  2015 (KTN 6.11 sua) 4" xfId="12904" xr:uid="{00000000-0005-0000-0000-000018260000}"/>
    <cellStyle name="T_Book1_HD TT1_BIEU KE HOACH  2015 (KTN 6.11 sua) 5" xfId="13124" xr:uid="{00000000-0005-0000-0000-000019260000}"/>
    <cellStyle name="T_Book1_hothamdinh" xfId="6306" xr:uid="{00000000-0005-0000-0000-00001A260000}"/>
    <cellStyle name="T_Book1_hothamdinh 2" xfId="8953" xr:uid="{00000000-0005-0000-0000-00001B260000}"/>
    <cellStyle name="T_Book1_Ke hoach 2010 ngay 14.4.10" xfId="6307" xr:uid="{00000000-0005-0000-0000-00001C260000}"/>
    <cellStyle name="T_Book1_Ke hoach 2010 ngay 14.4.10 2" xfId="6308" xr:uid="{00000000-0005-0000-0000-00001D260000}"/>
    <cellStyle name="T_Book1_Ke hoach 2010 ngay 14.4.10 2 2" xfId="6309" xr:uid="{00000000-0005-0000-0000-00001E260000}"/>
    <cellStyle name="T_Book1_Ke hoach 2010 ngay 14.4.10 2 2 2" xfId="8950" xr:uid="{00000000-0005-0000-0000-00001F260000}"/>
    <cellStyle name="T_Book1_Ke hoach 2010 ngay 14.4.10 2 3" xfId="8951" xr:uid="{00000000-0005-0000-0000-000020260000}"/>
    <cellStyle name="T_Book1_Ke hoach 2010 ngay 14.4.10 3" xfId="8952" xr:uid="{00000000-0005-0000-0000-000021260000}"/>
    <cellStyle name="T_Book1_Ke hoach 2010 ngay 14.4.10_BIEU KE HOACH  2015 (KTN 6.11 sua)" xfId="6310" xr:uid="{00000000-0005-0000-0000-000022260000}"/>
    <cellStyle name="T_Book1_Ke hoach 2010 ngay 14.4.10_BIEU KE HOACH  2015 (KTN 6.11 sua) 2" xfId="8949" xr:uid="{00000000-0005-0000-0000-000023260000}"/>
    <cellStyle name="T_Book1_ke hoach dau thau 30-6-2010" xfId="6311" xr:uid="{00000000-0005-0000-0000-000024260000}"/>
    <cellStyle name="T_Book1_ke hoach dau thau 30-6-2010 2" xfId="6312" xr:uid="{00000000-0005-0000-0000-000025260000}"/>
    <cellStyle name="T_Book1_ke hoach dau thau 30-6-2010 2 2" xfId="6313" xr:uid="{00000000-0005-0000-0000-000026260000}"/>
    <cellStyle name="T_Book1_ke hoach dau thau 30-6-2010 2 2 2" xfId="12489" xr:uid="{00000000-0005-0000-0000-000027260000}"/>
    <cellStyle name="T_Book1_ke hoach dau thau 30-6-2010 2 3" xfId="12463" xr:uid="{00000000-0005-0000-0000-000028260000}"/>
    <cellStyle name="T_Book1_ke hoach dau thau 30-6-2010 3" xfId="12488" xr:uid="{00000000-0005-0000-0000-000029260000}"/>
    <cellStyle name="T_Book1_ke hoach dau thau 30-6-2010_BIEU KE HOACH  2015 (KTN 6.11 sua)" xfId="6314" xr:uid="{00000000-0005-0000-0000-00002A260000}"/>
    <cellStyle name="T_Book1_ke hoach dau thau 30-6-2010_BIEU KE HOACH  2015 (KTN 6.11 sua) 2" xfId="12481" xr:uid="{00000000-0005-0000-0000-00002B260000}"/>
    <cellStyle name="T_Book1_Ke hoạch thuc hien goi thau" xfId="6315" xr:uid="{00000000-0005-0000-0000-00002C260000}"/>
    <cellStyle name="T_Book1_Ke hoạch thuc hien goi thau 2" xfId="12490" xr:uid="{00000000-0005-0000-0000-00002D260000}"/>
    <cellStyle name="T_Book1_Ke khai di Thanh Hoa" xfId="6316" xr:uid="{00000000-0005-0000-0000-00002E260000}"/>
    <cellStyle name="T_Book1_Ke khai di Thanh Hoa 2" xfId="12473" xr:uid="{00000000-0005-0000-0000-00002F260000}"/>
    <cellStyle name="T_Book1_Ket du ung NS" xfId="6317" xr:uid="{00000000-0005-0000-0000-000030260000}"/>
    <cellStyle name="T_Book1_Ket du ung NS 2" xfId="6318" xr:uid="{00000000-0005-0000-0000-000031260000}"/>
    <cellStyle name="T_Book1_Ket du ung NS 2 2" xfId="12484" xr:uid="{00000000-0005-0000-0000-000032260000}"/>
    <cellStyle name="T_Book1_Ket du ung NS 3" xfId="12491" xr:uid="{00000000-0005-0000-0000-000033260000}"/>
    <cellStyle name="T_Book1_Ket du ung NS_BIEU KE HOACH  2015 (KTN 6.11 sua)" xfId="6319" xr:uid="{00000000-0005-0000-0000-000034260000}"/>
    <cellStyle name="T_Book1_Ket du ung NS_BIEU KE HOACH  2015 (KTN 6.11 sua) 2" xfId="12485" xr:uid="{00000000-0005-0000-0000-000035260000}"/>
    <cellStyle name="T_Book1_Ket qua phan bo von nam 2008" xfId="6320" xr:uid="{00000000-0005-0000-0000-000036260000}"/>
    <cellStyle name="T_Book1_Ket qua phan bo von nam 2008 2" xfId="6321" xr:uid="{00000000-0005-0000-0000-000037260000}"/>
    <cellStyle name="T_Book1_Ket qua phan bo von nam 2008 2 2" xfId="8948" xr:uid="{00000000-0005-0000-0000-000038260000}"/>
    <cellStyle name="T_Book1_Ket qua phan bo von nam 2008 3" xfId="12464" xr:uid="{00000000-0005-0000-0000-000039260000}"/>
    <cellStyle name="T_Book1_Ket qua phan bo von nam 2008_CT 134" xfId="6322" xr:uid="{00000000-0005-0000-0000-00003A260000}"/>
    <cellStyle name="T_Book1_Ket qua phan bo von nam 2008_CT 134 2" xfId="8947" xr:uid="{00000000-0005-0000-0000-00003B260000}"/>
    <cellStyle name="T_Book1_KH XDCB_2008 lan 2 sua ngay 10-11" xfId="6323" xr:uid="{00000000-0005-0000-0000-00003C260000}"/>
    <cellStyle name="T_Book1_KH XDCB_2008 lan 2 sua ngay 10-11 2" xfId="6324" xr:uid="{00000000-0005-0000-0000-00003D260000}"/>
    <cellStyle name="T_Book1_KH XDCB_2008 lan 2 sua ngay 10-11 2 2" xfId="12480" xr:uid="{00000000-0005-0000-0000-00003E260000}"/>
    <cellStyle name="T_Book1_KH XDCB_2008 lan 2 sua ngay 10-11 3" xfId="8946" xr:uid="{00000000-0005-0000-0000-00003F260000}"/>
    <cellStyle name="T_Book1_KH XDCB_2008 lan 2 sua ngay 10-11_CT 134" xfId="6325" xr:uid="{00000000-0005-0000-0000-000040260000}"/>
    <cellStyle name="T_Book1_KH XDCB_2008 lan 2 sua ngay 10-11_CT 134 2" xfId="12465" xr:uid="{00000000-0005-0000-0000-000041260000}"/>
    <cellStyle name="T_Book1_Khoi luong chinh Hang Tom" xfId="6326" xr:uid="{00000000-0005-0000-0000-000042260000}"/>
    <cellStyle name="T_Book1_Nha lop hoc 8 P" xfId="6327" xr:uid="{00000000-0005-0000-0000-000043260000}"/>
    <cellStyle name="T_Book1_Nha lop hoc 8 P 2" xfId="6328" xr:uid="{00000000-0005-0000-0000-000044260000}"/>
    <cellStyle name="T_Book1_Nha lop hoc 8 P 2 2" xfId="6329" xr:uid="{00000000-0005-0000-0000-000045260000}"/>
    <cellStyle name="T_Book1_Nha lop hoc 8 P 2 2 2" xfId="11794" xr:uid="{00000000-0005-0000-0000-000046260000}"/>
    <cellStyle name="T_Book1_Nha lop hoc 8 P 2 2 3" xfId="11702" xr:uid="{00000000-0005-0000-0000-000047260000}"/>
    <cellStyle name="T_Book1_Nha lop hoc 8 P 2 2 4" xfId="12467" xr:uid="{00000000-0005-0000-0000-000048260000}"/>
    <cellStyle name="T_Book1_Nha lop hoc 8 P 2 2 5" xfId="13127" xr:uid="{00000000-0005-0000-0000-000049260000}"/>
    <cellStyle name="T_Book1_Nha lop hoc 8 P 2 3" xfId="11793" xr:uid="{00000000-0005-0000-0000-00004A260000}"/>
    <cellStyle name="T_Book1_Nha lop hoc 8 P 2 4" xfId="11701" xr:uid="{00000000-0005-0000-0000-00004B260000}"/>
    <cellStyle name="T_Book1_Nha lop hoc 8 P 2 5" xfId="12479" xr:uid="{00000000-0005-0000-0000-00004C260000}"/>
    <cellStyle name="T_Book1_Nha lop hoc 8 P 2 6" xfId="13126" xr:uid="{00000000-0005-0000-0000-00004D260000}"/>
    <cellStyle name="T_Book1_Nha lop hoc 8 P 3" xfId="11792" xr:uid="{00000000-0005-0000-0000-00004E260000}"/>
    <cellStyle name="T_Book1_Nha lop hoc 8 P 4" xfId="11700" xr:uid="{00000000-0005-0000-0000-00004F260000}"/>
    <cellStyle name="T_Book1_Nha lop hoc 8 P 5" xfId="12466" xr:uid="{00000000-0005-0000-0000-000050260000}"/>
    <cellStyle name="T_Book1_Nha lop hoc 8 P 6" xfId="13125" xr:uid="{00000000-0005-0000-0000-000051260000}"/>
    <cellStyle name="T_Book1_Nha lop hoc 8 P_BIEU KE HOACH  2015 (KTN 6.11 sua)" xfId="6330" xr:uid="{00000000-0005-0000-0000-000052260000}"/>
    <cellStyle name="T_Book1_Nha lop hoc 8 P_BIEU KE HOACH  2015 (KTN 6.11 sua) 2" xfId="11795" xr:uid="{00000000-0005-0000-0000-000053260000}"/>
    <cellStyle name="T_Book1_Nha lop hoc 8 P_BIEU KE HOACH  2015 (KTN 6.11 sua) 3" xfId="11703" xr:uid="{00000000-0005-0000-0000-000054260000}"/>
    <cellStyle name="T_Book1_Nha lop hoc 8 P_BIEU KE HOACH  2015 (KTN 6.11 sua) 4" xfId="12475" xr:uid="{00000000-0005-0000-0000-000055260000}"/>
    <cellStyle name="T_Book1_Nha lop hoc 8 P_BIEU KE HOACH  2015 (KTN 6.11 sua) 5" xfId="13128" xr:uid="{00000000-0005-0000-0000-000056260000}"/>
    <cellStyle name="T_Book1_nha van hoa25-4" xfId="6331" xr:uid="{00000000-0005-0000-0000-000057260000}"/>
    <cellStyle name="T_Book1_nha van hoa25-4 2" xfId="6332" xr:uid="{00000000-0005-0000-0000-000058260000}"/>
    <cellStyle name="T_Book1_nha van hoa25-4 2 2" xfId="12476" xr:uid="{00000000-0005-0000-0000-000059260000}"/>
    <cellStyle name="T_Book1_nha van hoa25-4 3" xfId="12471" xr:uid="{00000000-0005-0000-0000-00005A260000}"/>
    <cellStyle name="T_Book1_nha van hoa25-4_BIEU KE HOACH  2015 (KTN 6.11 sua)" xfId="6333" xr:uid="{00000000-0005-0000-0000-00005B260000}"/>
    <cellStyle name="T_Book1_nha van hoa25-4_BIEU KE HOACH  2015 (KTN 6.11 sua) 2" xfId="12470" xr:uid="{00000000-0005-0000-0000-00005C260000}"/>
    <cellStyle name="T_Book1_Nhu cau von ung truoc 2011 Tha h Hoa + Nge An gui TW" xfId="6334" xr:uid="{00000000-0005-0000-0000-00005D260000}"/>
    <cellStyle name="T_Book1_Nhu cau von ung truoc 2011 Tha h Hoa + Nge An gui TW 2" xfId="6335" xr:uid="{00000000-0005-0000-0000-00005E260000}"/>
    <cellStyle name="T_Book1_Nhu cau von ung truoc 2011 Tha h Hoa + Nge An gui TW 2 2" xfId="6336" xr:uid="{00000000-0005-0000-0000-00005F260000}"/>
    <cellStyle name="T_Book1_Nhu cau von ung truoc 2011 Tha h Hoa + Nge An gui TW 2 2 2" xfId="12477" xr:uid="{00000000-0005-0000-0000-000060260000}"/>
    <cellStyle name="T_Book1_Nhu cau von ung truoc 2011 Tha h Hoa + Nge An gui TW 2 3" xfId="8944" xr:uid="{00000000-0005-0000-0000-000061260000}"/>
    <cellStyle name="T_Book1_Nhu cau von ung truoc 2011 Tha h Hoa + Nge An gui TW 3" xfId="8945" xr:uid="{00000000-0005-0000-0000-000062260000}"/>
    <cellStyle name="T_Book1_Nhu cau von ung truoc 2011 Tha h Hoa + Nge An gui TW_BIEU KE HOACH  2015 (KTN 6.11 sua)" xfId="6337" xr:uid="{00000000-0005-0000-0000-000063260000}"/>
    <cellStyle name="T_Book1_Nhu cau von ung truoc 2011 Tha h Hoa + Nge An gui TW_BIEU KE HOACH  2015 (KTN 6.11 sua) 2" xfId="12468" xr:uid="{00000000-0005-0000-0000-000064260000}"/>
    <cellStyle name="T_Book1_Phan pha do" xfId="6338" xr:uid="{00000000-0005-0000-0000-000065260000}"/>
    <cellStyle name="T_Book1_Phan pha do 2" xfId="12478" xr:uid="{00000000-0005-0000-0000-000066260000}"/>
    <cellStyle name="T_Book1_QD ke hoach dau thau" xfId="6339" xr:uid="{00000000-0005-0000-0000-000067260000}"/>
    <cellStyle name="T_Book1_QD ke hoach dau thau 2" xfId="6340" xr:uid="{00000000-0005-0000-0000-000068260000}"/>
    <cellStyle name="T_Book1_QD ke hoach dau thau 2 2" xfId="6341" xr:uid="{00000000-0005-0000-0000-000069260000}"/>
    <cellStyle name="T_Book1_QD ke hoach dau thau 2 2 2" xfId="12472" xr:uid="{00000000-0005-0000-0000-00006A260000}"/>
    <cellStyle name="T_Book1_QD ke hoach dau thau 2 3" xfId="12461" xr:uid="{00000000-0005-0000-0000-00006B260000}"/>
    <cellStyle name="T_Book1_QD ke hoach dau thau 3" xfId="12469" xr:uid="{00000000-0005-0000-0000-00006C260000}"/>
    <cellStyle name="T_Book1_QD ke hoach dau thau_BIEU KE HOACH  2015 (KTN 6.11 sua)" xfId="6342" xr:uid="{00000000-0005-0000-0000-00006D260000}"/>
    <cellStyle name="T_Book1_QD ke hoach dau thau_BIEU KE HOACH  2015 (KTN 6.11 sua) 2" xfId="12462" xr:uid="{00000000-0005-0000-0000-00006E260000}"/>
    <cellStyle name="T_Book1_QĐ 980" xfId="6343" xr:uid="{00000000-0005-0000-0000-00006F260000}"/>
    <cellStyle name="T_Book1_QĐ 980 2" xfId="8943" xr:uid="{00000000-0005-0000-0000-000070260000}"/>
    <cellStyle name="T_Book1_Ra soat KH von 2011 (Huy-11-11-11)" xfId="6344" xr:uid="{00000000-0005-0000-0000-000071260000}"/>
    <cellStyle name="T_Book1_Ra soat KH von 2011 (Huy-11-11-11) 2" xfId="6345" xr:uid="{00000000-0005-0000-0000-000072260000}"/>
    <cellStyle name="T_Book1_Ra soat KH von 2011 (Huy-11-11-11) 2 2" xfId="8941" xr:uid="{00000000-0005-0000-0000-000073260000}"/>
    <cellStyle name="T_Book1_Ra soat KH von 2011 (Huy-11-11-11) 3" xfId="8942" xr:uid="{00000000-0005-0000-0000-000074260000}"/>
    <cellStyle name="T_Book1_Ra soat KH von 2011 (Huy-11-11-11)_BIEU KE HOACH  2015 (KTN 6.11 sua)" xfId="6346" xr:uid="{00000000-0005-0000-0000-000075260000}"/>
    <cellStyle name="T_Book1_Ra soat KH von 2011 (Huy-11-11-11)_BIEU KE HOACH  2015 (KTN 6.11 sua) 2" xfId="8940" xr:uid="{00000000-0005-0000-0000-000076260000}"/>
    <cellStyle name="T_Book1_Sheet2" xfId="6347" xr:uid="{00000000-0005-0000-0000-000077260000}"/>
    <cellStyle name="T_Book1_Sheet2 2" xfId="6348" xr:uid="{00000000-0005-0000-0000-000078260000}"/>
    <cellStyle name="T_Book1_Sheet2 2 2" xfId="6349" xr:uid="{00000000-0005-0000-0000-000079260000}"/>
    <cellStyle name="T_Book1_Sheet2 2 2 2" xfId="12905" xr:uid="{00000000-0005-0000-0000-00007A260000}"/>
    <cellStyle name="T_Book1_Sheet2 2 3" xfId="8938" xr:uid="{00000000-0005-0000-0000-00007B260000}"/>
    <cellStyle name="T_Book1_Sheet2 3" xfId="8939" xr:uid="{00000000-0005-0000-0000-00007C260000}"/>
    <cellStyle name="T_Book1_Sheet2_BIEU KE HOACH  2015 (KTN 6.11 sua)" xfId="6350" xr:uid="{00000000-0005-0000-0000-00007D260000}"/>
    <cellStyle name="T_Book1_Sheet2_BIEU KE HOACH  2015 (KTN 6.11 sua) 2" xfId="8937" xr:uid="{00000000-0005-0000-0000-00007E260000}"/>
    <cellStyle name="T_Book1_tien luong" xfId="6351" xr:uid="{00000000-0005-0000-0000-00007F260000}"/>
    <cellStyle name="T_Book1_tien luong 2" xfId="8936" xr:uid="{00000000-0005-0000-0000-000080260000}"/>
    <cellStyle name="T_Book1_Tien luong chuan 01" xfId="6352" xr:uid="{00000000-0005-0000-0000-000081260000}"/>
    <cellStyle name="T_Book1_Tien luong chuan 01 2" xfId="8935" xr:uid="{00000000-0005-0000-0000-000082260000}"/>
    <cellStyle name="T_Book1_Tienluong" xfId="6353" xr:uid="{00000000-0005-0000-0000-000083260000}"/>
    <cellStyle name="T_Book1_Tienluong 2" xfId="6354" xr:uid="{00000000-0005-0000-0000-000084260000}"/>
    <cellStyle name="T_Book1_Tienluong 2 2" xfId="8933" xr:uid="{00000000-0005-0000-0000-000085260000}"/>
    <cellStyle name="T_Book1_Tienluong 3" xfId="8934" xr:uid="{00000000-0005-0000-0000-000086260000}"/>
    <cellStyle name="T_Book1_Tienluong_BIEU KE HOACH  2015 (KTN 6.11 sua)" xfId="6355" xr:uid="{00000000-0005-0000-0000-000087260000}"/>
    <cellStyle name="T_Book1_Tienluong_BIEU KE HOACH  2015 (KTN 6.11 sua) 2" xfId="8932" xr:uid="{00000000-0005-0000-0000-000088260000}"/>
    <cellStyle name="T_Book1_tinh toan hoang ha" xfId="6356" xr:uid="{00000000-0005-0000-0000-000089260000}"/>
    <cellStyle name="T_Book1_tinh toan hoang ha 2" xfId="6357" xr:uid="{00000000-0005-0000-0000-00008A260000}"/>
    <cellStyle name="T_Book1_tinh toan hoang ha 2 2" xfId="6358" xr:uid="{00000000-0005-0000-0000-00008B260000}"/>
    <cellStyle name="T_Book1_tinh toan hoang ha 2 2 2" xfId="8929" xr:uid="{00000000-0005-0000-0000-00008C260000}"/>
    <cellStyle name="T_Book1_tinh toan hoang ha 2 3" xfId="8930" xr:uid="{00000000-0005-0000-0000-00008D260000}"/>
    <cellStyle name="T_Book1_tinh toan hoang ha 3" xfId="8931" xr:uid="{00000000-0005-0000-0000-00008E260000}"/>
    <cellStyle name="T_Book1_tinh toan hoang ha_BIEU KE HOACH  2015 (KTN 6.11 sua)" xfId="6359" xr:uid="{00000000-0005-0000-0000-00008F260000}"/>
    <cellStyle name="T_Book1_tinh toan hoang ha_BIEU KE HOACH  2015 (KTN 6.11 sua) 2" xfId="8928" xr:uid="{00000000-0005-0000-0000-000090260000}"/>
    <cellStyle name="T_Book1_Tong hop  " xfId="6360" xr:uid="{00000000-0005-0000-0000-000091260000}"/>
    <cellStyle name="T_Book1_Tong hop   2" xfId="8927" xr:uid="{00000000-0005-0000-0000-000092260000}"/>
    <cellStyle name="T_Book1_Tong hop gia tri" xfId="6361" xr:uid="{00000000-0005-0000-0000-000093260000}"/>
    <cellStyle name="T_Book1_Tong hop gia tri 2" xfId="6362" xr:uid="{00000000-0005-0000-0000-000094260000}"/>
    <cellStyle name="T_Book1_Tong hop gia tri 2 2" xfId="6363" xr:uid="{00000000-0005-0000-0000-000095260000}"/>
    <cellStyle name="T_Book1_Tong hop gia tri 2 2 2" xfId="8925" xr:uid="{00000000-0005-0000-0000-000096260000}"/>
    <cellStyle name="T_Book1_Tong hop gia tri 2 3" xfId="8926" xr:uid="{00000000-0005-0000-0000-000097260000}"/>
    <cellStyle name="T_Book1_Tong hop gia tri 3" xfId="8352" xr:uid="{00000000-0005-0000-0000-000098260000}"/>
    <cellStyle name="T_Book1_Tong hop gia tri_BIEU KE HOACH  2015 (KTN 6.11 sua)" xfId="6364" xr:uid="{00000000-0005-0000-0000-000099260000}"/>
    <cellStyle name="T_Book1_Tong hop gia tri_BIEU KE HOACH  2015 (KTN 6.11 sua) 2" xfId="8924" xr:uid="{00000000-0005-0000-0000-00009A260000}"/>
    <cellStyle name="T_Book1_TT nhu cau dung nuoc" xfId="6365" xr:uid="{00000000-0005-0000-0000-00009B260000}"/>
    <cellStyle name="T_Book1_TT nhu cau dung nuoc 2" xfId="6366" xr:uid="{00000000-0005-0000-0000-00009C260000}"/>
    <cellStyle name="T_Book1_TT nhu cau dung nuoc 2 2" xfId="6367" xr:uid="{00000000-0005-0000-0000-00009D260000}"/>
    <cellStyle name="T_Book1_TT nhu cau dung nuoc 2 2 2" xfId="8921" xr:uid="{00000000-0005-0000-0000-00009E260000}"/>
    <cellStyle name="T_Book1_TT nhu cau dung nuoc 2 3" xfId="8922" xr:uid="{00000000-0005-0000-0000-00009F260000}"/>
    <cellStyle name="T_Book1_TT nhu cau dung nuoc 3" xfId="8923" xr:uid="{00000000-0005-0000-0000-0000A0260000}"/>
    <cellStyle name="T_Book1_TT nhu cau dung nuoc_BIEU KE HOACH  2015 (KTN 6.11 sua)" xfId="6368" xr:uid="{00000000-0005-0000-0000-0000A1260000}"/>
    <cellStyle name="T_Book1_TT nhu cau dung nuoc_BIEU KE HOACH  2015 (KTN 6.11 sua) 2" xfId="8920" xr:uid="{00000000-0005-0000-0000-0000A2260000}"/>
    <cellStyle name="T_Book1_TT nhu cau dung nuoc_GVL" xfId="6369" xr:uid="{00000000-0005-0000-0000-0000A3260000}"/>
    <cellStyle name="T_Book1_TT nhu cau dung nuoc_GVL 2" xfId="6370" xr:uid="{00000000-0005-0000-0000-0000A4260000}"/>
    <cellStyle name="T_Book1_TT nhu cau dung nuoc_GVL 2 2" xfId="6371" xr:uid="{00000000-0005-0000-0000-0000A5260000}"/>
    <cellStyle name="T_Book1_TT nhu cau dung nuoc_GVL 2 2 2" xfId="8917" xr:uid="{00000000-0005-0000-0000-0000A6260000}"/>
    <cellStyle name="T_Book1_TT nhu cau dung nuoc_GVL 2 3" xfId="8918" xr:uid="{00000000-0005-0000-0000-0000A7260000}"/>
    <cellStyle name="T_Book1_TT nhu cau dung nuoc_GVL 3" xfId="8919" xr:uid="{00000000-0005-0000-0000-0000A8260000}"/>
    <cellStyle name="T_Book1_TT nhu cau dung nuoc_GVL_BIEU KE HOACH  2015 (KTN 6.11 sua)" xfId="6372" xr:uid="{00000000-0005-0000-0000-0000A9260000}"/>
    <cellStyle name="T_Book1_TT nhu cau dung nuoc_GVL_BIEU KE HOACH  2015 (KTN 6.11 sua) 2" xfId="8916" xr:uid="{00000000-0005-0000-0000-0000AA260000}"/>
    <cellStyle name="T_Book1_TU VAN THUY LOI THAM  PHE" xfId="6373" xr:uid="{00000000-0005-0000-0000-0000AB260000}"/>
    <cellStyle name="T_Book1_TU VAN THUY LOI THAM  PHE 2" xfId="6374" xr:uid="{00000000-0005-0000-0000-0000AC260000}"/>
    <cellStyle name="T_Book1_TU VAN THUY LOI THAM  PHE 2 2" xfId="8914" xr:uid="{00000000-0005-0000-0000-0000AD260000}"/>
    <cellStyle name="T_Book1_TU VAN THUY LOI THAM  PHE 3" xfId="8915" xr:uid="{00000000-0005-0000-0000-0000AE260000}"/>
    <cellStyle name="T_Book1_TU VAN THUY LOI THAM  PHE_BIEU KE HOACH  2015 (KTN 6.11 sua)" xfId="6375" xr:uid="{00000000-0005-0000-0000-0000AF260000}"/>
    <cellStyle name="T_Book1_TU VAN THUY LOI THAM  PHE_BIEU KE HOACH  2015 (KTN 6.11 sua) 2" xfId="12906" xr:uid="{00000000-0005-0000-0000-0000B0260000}"/>
    <cellStyle name="T_Book1_TH danh muc 08-09 den ngay 30-8-09" xfId="6376" xr:uid="{00000000-0005-0000-0000-0000B1260000}"/>
    <cellStyle name="T_Book1_TH danh muc 08-09 den ngay 30-8-09 2" xfId="8913" xr:uid="{00000000-0005-0000-0000-0000B2260000}"/>
    <cellStyle name="T_Book1_TH ung tren 70%-Ra soat phap ly-8-6 (dung de chuyen vao vu TH)" xfId="6377" xr:uid="{00000000-0005-0000-0000-0000B3260000}"/>
    <cellStyle name="T_Book1_TH ung tren 70%-Ra soat phap ly-8-6 (dung de chuyen vao vu TH) 2" xfId="6378" xr:uid="{00000000-0005-0000-0000-0000B4260000}"/>
    <cellStyle name="T_Book1_TH ung tren 70%-Ra soat phap ly-8-6 (dung de chuyen vao vu TH) 2 2" xfId="6379" xr:uid="{00000000-0005-0000-0000-0000B5260000}"/>
    <cellStyle name="T_Book1_TH ung tren 70%-Ra soat phap ly-8-6 (dung de chuyen vao vu TH) 2 2 2" xfId="8910" xr:uid="{00000000-0005-0000-0000-0000B6260000}"/>
    <cellStyle name="T_Book1_TH ung tren 70%-Ra soat phap ly-8-6 (dung de chuyen vao vu TH) 2 3" xfId="8911" xr:uid="{00000000-0005-0000-0000-0000B7260000}"/>
    <cellStyle name="T_Book1_TH ung tren 70%-Ra soat phap ly-8-6 (dung de chuyen vao vu TH) 3" xfId="8912" xr:uid="{00000000-0005-0000-0000-0000B8260000}"/>
    <cellStyle name="T_Book1_TH ung tren 70%-Ra soat phap ly-8-6 (dung de chuyen vao vu TH)_BIEU KE HOACH  2015 (KTN 6.11 sua)" xfId="6380" xr:uid="{00000000-0005-0000-0000-0000B9260000}"/>
    <cellStyle name="T_Book1_TH ung tren 70%-Ra soat phap ly-8-6 (dung de chuyen vao vu TH)_BIEU KE HOACH  2015 (KTN 6.11 sua) 2" xfId="8909" xr:uid="{00000000-0005-0000-0000-0000BA260000}"/>
    <cellStyle name="T_Book1_TH ung tren 70%-Ra soat phap ly-8-6 (dung de chuyen vao vu TH)_CT 134" xfId="6381" xr:uid="{00000000-0005-0000-0000-0000BB260000}"/>
    <cellStyle name="T_Book1_TH ung tren 70%-Ra soat phap ly-8-6 (dung de chuyen vao vu TH)_CT 134 2" xfId="8908" xr:uid="{00000000-0005-0000-0000-0000BC260000}"/>
    <cellStyle name="T_Book1_THAU CAT" xfId="6382" xr:uid="{00000000-0005-0000-0000-0000BD260000}"/>
    <cellStyle name="T_Book1_THAU CAT 2" xfId="6383" xr:uid="{00000000-0005-0000-0000-0000BE260000}"/>
    <cellStyle name="T_Book1_THAU CAT 2 2" xfId="8906" xr:uid="{00000000-0005-0000-0000-0000BF260000}"/>
    <cellStyle name="T_Book1_THAU CAT 3" xfId="8907" xr:uid="{00000000-0005-0000-0000-0000C0260000}"/>
    <cellStyle name="T_Book1_THAU CAT_BIEU KE HOACH  2015 (KTN 6.11 sua)" xfId="6384" xr:uid="{00000000-0005-0000-0000-0000C1260000}"/>
    <cellStyle name="T_Book1_THAU CAT_BIEU KE HOACH  2015 (KTN 6.11 sua) 2" xfId="8905" xr:uid="{00000000-0005-0000-0000-0000C2260000}"/>
    <cellStyle name="T_Book1_Thiet bi" xfId="6385" xr:uid="{00000000-0005-0000-0000-0000C3260000}"/>
    <cellStyle name="T_Book1_Thiet bi 2" xfId="6386" xr:uid="{00000000-0005-0000-0000-0000C4260000}"/>
    <cellStyle name="T_Book1_Thiet bi 2 2" xfId="8903" xr:uid="{00000000-0005-0000-0000-0000C5260000}"/>
    <cellStyle name="T_Book1_Thiet bi 3" xfId="8904" xr:uid="{00000000-0005-0000-0000-0000C6260000}"/>
    <cellStyle name="T_Book1_Thiet bi_Bieu chi tieu KH 2014 (Huy-04-11)" xfId="6387" xr:uid="{00000000-0005-0000-0000-0000C7260000}"/>
    <cellStyle name="T_Book1_Thiet bi_Bieu chi tieu KH 2014 (Huy-04-11) 2" xfId="8902" xr:uid="{00000000-0005-0000-0000-0000C8260000}"/>
    <cellStyle name="T_Book1_Thiet bi_bieu ke hoach dau thau" xfId="6388" xr:uid="{00000000-0005-0000-0000-0000C9260000}"/>
    <cellStyle name="T_Book1_Thiet bi_bieu ke hoach dau thau 2" xfId="8901" xr:uid="{00000000-0005-0000-0000-0000CA260000}"/>
    <cellStyle name="T_Book1_Thiet bi_bieu ke hoach dau thau truong mam non SKH" xfId="6389" xr:uid="{00000000-0005-0000-0000-0000CB260000}"/>
    <cellStyle name="T_Book1_Thiet bi_bieu ke hoach dau thau truong mam non SKH 2" xfId="12894" xr:uid="{00000000-0005-0000-0000-0000CC260000}"/>
    <cellStyle name="T_Book1_Thiet bi_bieu tong hop lai kh von 2011 gui phong TH-KTDN" xfId="6390" xr:uid="{00000000-0005-0000-0000-0000CD260000}"/>
    <cellStyle name="T_Book1_Thiet bi_bieu tong hop lai kh von 2011 gui phong TH-KTDN 2" xfId="11800" xr:uid="{00000000-0005-0000-0000-0000CE260000}"/>
    <cellStyle name="T_Book1_Thiet bi_bieu tong hop lai kh von 2011 gui phong TH-KTDN 3" xfId="11704" xr:uid="{00000000-0005-0000-0000-0000CF260000}"/>
    <cellStyle name="T_Book1_Thiet bi_bieu tong hop lai kh von 2011 gui phong TH-KTDN 4" xfId="8351" xr:uid="{00000000-0005-0000-0000-0000D0260000}"/>
    <cellStyle name="T_Book1_Thiet bi_bieu tong hop lai kh von 2011 gui phong TH-KTDN 5" xfId="13129" xr:uid="{00000000-0005-0000-0000-0000D1260000}"/>
    <cellStyle name="T_Book1_Thiet bi_Book1" xfId="6391" xr:uid="{00000000-0005-0000-0000-0000D2260000}"/>
    <cellStyle name="T_Book1_Thiet bi_Book1 2" xfId="8900" xr:uid="{00000000-0005-0000-0000-0000D3260000}"/>
    <cellStyle name="T_Book1_Thiet bi_Book1_Ke hoach 2010 (theo doi 11-8-2010)" xfId="6392" xr:uid="{00000000-0005-0000-0000-0000D4260000}"/>
    <cellStyle name="T_Book1_Thiet bi_Book1_Ke hoach 2010 (theo doi 11-8-2010) 2" xfId="11801" xr:uid="{00000000-0005-0000-0000-0000D5260000}"/>
    <cellStyle name="T_Book1_Thiet bi_Book1_Ke hoach 2010 (theo doi 11-8-2010) 3" xfId="11705" xr:uid="{00000000-0005-0000-0000-0000D6260000}"/>
    <cellStyle name="T_Book1_Thiet bi_Book1_Ke hoach 2010 (theo doi 11-8-2010) 4" xfId="8899" xr:uid="{00000000-0005-0000-0000-0000D7260000}"/>
    <cellStyle name="T_Book1_Thiet bi_Book1_Ke hoach 2010 (theo doi 11-8-2010) 5" xfId="13130" xr:uid="{00000000-0005-0000-0000-0000D8260000}"/>
    <cellStyle name="T_Book1_Thiet bi_Book1_ke hoach dau thau 30-6-2010" xfId="6393" xr:uid="{00000000-0005-0000-0000-0000D9260000}"/>
    <cellStyle name="T_Book1_Thiet bi_Book1_ke hoach dau thau 30-6-2010 2" xfId="11802" xr:uid="{00000000-0005-0000-0000-0000DA260000}"/>
    <cellStyle name="T_Book1_Thiet bi_Book1_ke hoach dau thau 30-6-2010 3" xfId="11706" xr:uid="{00000000-0005-0000-0000-0000DB260000}"/>
    <cellStyle name="T_Book1_Thiet bi_Book1_ke hoach dau thau 30-6-2010 4" xfId="8898" xr:uid="{00000000-0005-0000-0000-0000DC260000}"/>
    <cellStyle name="T_Book1_Thiet bi_Book1_ke hoach dau thau 30-6-2010 5" xfId="13131" xr:uid="{00000000-0005-0000-0000-0000DD260000}"/>
    <cellStyle name="T_Book1_Thiet bi_Copy of KH PHAN BO VON ĐỐI ỨNG NAM 2011 (30 TY phuong án gop WB)" xfId="6394" xr:uid="{00000000-0005-0000-0000-0000DE260000}"/>
    <cellStyle name="T_Book1_Thiet bi_Copy of KH PHAN BO VON ĐỐI ỨNG NAM 2011 (30 TY phuong án gop WB) 2" xfId="11803" xr:uid="{00000000-0005-0000-0000-0000DF260000}"/>
    <cellStyle name="T_Book1_Thiet bi_Copy of KH PHAN BO VON ĐỐI ỨNG NAM 2011 (30 TY phuong án gop WB) 3" xfId="11707" xr:uid="{00000000-0005-0000-0000-0000E0260000}"/>
    <cellStyle name="T_Book1_Thiet bi_Copy of KH PHAN BO VON ĐỐI ỨNG NAM 2011 (30 TY phuong án gop WB) 4" xfId="8897" xr:uid="{00000000-0005-0000-0000-0000E1260000}"/>
    <cellStyle name="T_Book1_Thiet bi_Copy of KH PHAN BO VON ĐỐI ỨNG NAM 2011 (30 TY phuong án gop WB) 5" xfId="13132" xr:uid="{00000000-0005-0000-0000-0000E2260000}"/>
    <cellStyle name="T_Book1_Thiet bi_DTTD chieng chan Tham lai 29-9-2009" xfId="6395" xr:uid="{00000000-0005-0000-0000-0000E3260000}"/>
    <cellStyle name="T_Book1_Thiet bi_DTTD chieng chan Tham lai 29-9-2009 2" xfId="11804" xr:uid="{00000000-0005-0000-0000-0000E4260000}"/>
    <cellStyle name="T_Book1_Thiet bi_DTTD chieng chan Tham lai 29-9-2009 3" xfId="11708" xr:uid="{00000000-0005-0000-0000-0000E5260000}"/>
    <cellStyle name="T_Book1_Thiet bi_DTTD chieng chan Tham lai 29-9-2009 4" xfId="8896" xr:uid="{00000000-0005-0000-0000-0000E6260000}"/>
    <cellStyle name="T_Book1_Thiet bi_DTTD chieng chan Tham lai 29-9-2009 5" xfId="13133" xr:uid="{00000000-0005-0000-0000-0000E7260000}"/>
    <cellStyle name="T_Book1_Thiet bi_Du toan nuoc San Thang (GD2)" xfId="6396" xr:uid="{00000000-0005-0000-0000-0000E8260000}"/>
    <cellStyle name="T_Book1_Thiet bi_Du toan nuoc San Thang (GD2) 2" xfId="8895" xr:uid="{00000000-0005-0000-0000-0000E9260000}"/>
    <cellStyle name="T_Book1_Thiet bi_dự toán 30a 2013" xfId="6397" xr:uid="{00000000-0005-0000-0000-0000EA260000}"/>
    <cellStyle name="T_Book1_Thiet bi_dự toán 30a 2013 2" xfId="8894" xr:uid="{00000000-0005-0000-0000-0000EB260000}"/>
    <cellStyle name="T_Book1_Thiet bi_Ke hoach 2010 (theo doi 11-8-2010)" xfId="6398" xr:uid="{00000000-0005-0000-0000-0000EC260000}"/>
    <cellStyle name="T_Book1_Thiet bi_Ke hoach 2010 (theo doi 11-8-2010) 2" xfId="8893" xr:uid="{00000000-0005-0000-0000-0000ED260000}"/>
    <cellStyle name="T_Book1_Thiet bi_ke hoach dau thau 30-6-2010" xfId="6399" xr:uid="{00000000-0005-0000-0000-0000EE260000}"/>
    <cellStyle name="T_Book1_Thiet bi_ke hoach dau thau 30-6-2010 2" xfId="8892" xr:uid="{00000000-0005-0000-0000-0000EF260000}"/>
    <cellStyle name="T_Book1_Thiet bi_KH Von 2012 gui BKH 1" xfId="6400" xr:uid="{00000000-0005-0000-0000-0000F0260000}"/>
    <cellStyle name="T_Book1_Thiet bi_KH Von 2012 gui BKH 1 2" xfId="11805" xr:uid="{00000000-0005-0000-0000-0000F1260000}"/>
    <cellStyle name="T_Book1_Thiet bi_KH Von 2012 gui BKH 1 3" xfId="11709" xr:uid="{00000000-0005-0000-0000-0000F2260000}"/>
    <cellStyle name="T_Book1_Thiet bi_KH Von 2012 gui BKH 1 4" xfId="12501" xr:uid="{00000000-0005-0000-0000-0000F3260000}"/>
    <cellStyle name="T_Book1_Thiet bi_KH Von 2012 gui BKH 1 5" xfId="13134" xr:uid="{00000000-0005-0000-0000-0000F4260000}"/>
    <cellStyle name="T_Book1_Thiet bi_QD ke hoach dau thau" xfId="6401" xr:uid="{00000000-0005-0000-0000-0000F5260000}"/>
    <cellStyle name="T_Book1_Thiet bi_QD ke hoach dau thau 2" xfId="8891" xr:uid="{00000000-0005-0000-0000-0000F6260000}"/>
    <cellStyle name="T_Book1_Thiet bi_Ra soat KH von 2011 (Huy-11-11-11)" xfId="6402" xr:uid="{00000000-0005-0000-0000-0000F7260000}"/>
    <cellStyle name="T_Book1_Thiet bi_Ra soat KH von 2011 (Huy-11-11-11) 2" xfId="8890" xr:uid="{00000000-0005-0000-0000-0000F8260000}"/>
    <cellStyle name="T_Book1_Thiet bi_tinh toan hoang ha" xfId="6403" xr:uid="{00000000-0005-0000-0000-0000F9260000}"/>
    <cellStyle name="T_Book1_Thiet bi_tinh toan hoang ha 2" xfId="12503" xr:uid="{00000000-0005-0000-0000-0000FA260000}"/>
    <cellStyle name="T_Book1_Thiet bi_Tong von ĐTPT" xfId="6404" xr:uid="{00000000-0005-0000-0000-0000FB260000}"/>
    <cellStyle name="T_Book1_Thiet bi_Tong von ĐTPT 2" xfId="8889" xr:uid="{00000000-0005-0000-0000-0000FC260000}"/>
    <cellStyle name="T_Book1_Thiet bi_Viec Huy dang lam" xfId="6405" xr:uid="{00000000-0005-0000-0000-0000FD260000}"/>
    <cellStyle name="T_Book1_Thiet bi_Viec Huy dang lam 2" xfId="8888" xr:uid="{00000000-0005-0000-0000-0000FE260000}"/>
    <cellStyle name="T_Book1_Thuc hien du an 06-10 ngay 18_9" xfId="6406" xr:uid="{00000000-0005-0000-0000-0000FF260000}"/>
    <cellStyle name="T_Book1_Thuc hien du an 06-10 ngay 18_9 2" xfId="6407" xr:uid="{00000000-0005-0000-0000-000000270000}"/>
    <cellStyle name="T_Book1_Thuc hien du an 06-10 ngay 18_9 2 2" xfId="8788" xr:uid="{00000000-0005-0000-0000-000001270000}"/>
    <cellStyle name="T_Book1_Thuc hien du an 06-10 ngay 18_9 3" xfId="12895" xr:uid="{00000000-0005-0000-0000-000002270000}"/>
    <cellStyle name="T_Book1_Thuc hien du an 06-10 ngay 18_9_BIEU KE HOACH  2015 (KTN 6.11 sua)" xfId="6408" xr:uid="{00000000-0005-0000-0000-000003270000}"/>
    <cellStyle name="T_Book1_Thuc hien du an 06-10 ngay 18_9_BIEU KE HOACH  2015 (KTN 6.11 sua) 2" xfId="8787" xr:uid="{00000000-0005-0000-0000-000004270000}"/>
    <cellStyle name="T_Book1_ung truoc 2011 NSTW Thanh Hoa + Nge An gui Thu 12-5" xfId="6409" xr:uid="{00000000-0005-0000-0000-000005270000}"/>
    <cellStyle name="T_Book1_ung truoc 2011 NSTW Thanh Hoa + Nge An gui Thu 12-5 2" xfId="6410" xr:uid="{00000000-0005-0000-0000-000006270000}"/>
    <cellStyle name="T_Book1_ung truoc 2011 NSTW Thanh Hoa + Nge An gui Thu 12-5 2 2" xfId="6411" xr:uid="{00000000-0005-0000-0000-000007270000}"/>
    <cellStyle name="T_Book1_ung truoc 2011 NSTW Thanh Hoa + Nge An gui Thu 12-5 2 2 2" xfId="8785" xr:uid="{00000000-0005-0000-0000-000008270000}"/>
    <cellStyle name="T_Book1_ung truoc 2011 NSTW Thanh Hoa + Nge An gui Thu 12-5 2 3" xfId="8786" xr:uid="{00000000-0005-0000-0000-000009270000}"/>
    <cellStyle name="T_Book1_ung truoc 2011 NSTW Thanh Hoa + Nge An gui Thu 12-5 3" xfId="8349" xr:uid="{00000000-0005-0000-0000-00000A270000}"/>
    <cellStyle name="T_Book1_ung truoc 2011 NSTW Thanh Hoa + Nge An gui Thu 12-5_BIEU KE HOACH  2015 (KTN 6.11 sua)" xfId="6412" xr:uid="{00000000-0005-0000-0000-00000B270000}"/>
    <cellStyle name="T_Book1_ung truoc 2011 NSTW Thanh Hoa + Nge An gui Thu 12-5_BIEU KE HOACH  2015 (KTN 6.11 sua) 2" xfId="8784" xr:uid="{00000000-0005-0000-0000-00000C270000}"/>
    <cellStyle name="T_Book1_VC1" xfId="6413" xr:uid="{00000000-0005-0000-0000-00000D270000}"/>
    <cellStyle name="T_Book1_VC1 2" xfId="6414" xr:uid="{00000000-0005-0000-0000-00000E270000}"/>
    <cellStyle name="T_Book1_VC1 2 2" xfId="6415" xr:uid="{00000000-0005-0000-0000-00000F270000}"/>
    <cellStyle name="T_Book1_VC1 2 2 2" xfId="8781" xr:uid="{00000000-0005-0000-0000-000010270000}"/>
    <cellStyle name="T_Book1_VC1 2 3" xfId="8782" xr:uid="{00000000-0005-0000-0000-000011270000}"/>
    <cellStyle name="T_Book1_VC1 3" xfId="8783" xr:uid="{00000000-0005-0000-0000-000012270000}"/>
    <cellStyle name="T_Book1_VC1_BIEU KE HOACH  2015 (KTN 6.11 sua)" xfId="6416" xr:uid="{00000000-0005-0000-0000-000013270000}"/>
    <cellStyle name="T_Book1_VC1_BIEU KE HOACH  2015 (KTN 6.11 sua) 2" xfId="8780" xr:uid="{00000000-0005-0000-0000-000014270000}"/>
    <cellStyle name="T_Book1_VC1_GVL" xfId="6417" xr:uid="{00000000-0005-0000-0000-000015270000}"/>
    <cellStyle name="T_Book1_VC1_GVL 2" xfId="6418" xr:uid="{00000000-0005-0000-0000-000016270000}"/>
    <cellStyle name="T_Book1_VC1_GVL 2 2" xfId="6419" xr:uid="{00000000-0005-0000-0000-000017270000}"/>
    <cellStyle name="T_Book1_VC1_GVL 2 2 2" xfId="8778" xr:uid="{00000000-0005-0000-0000-000018270000}"/>
    <cellStyle name="T_Book1_VC1_GVL 2 3" xfId="8779" xr:uid="{00000000-0005-0000-0000-000019270000}"/>
    <cellStyle name="T_Book1_VC1_GVL 3" xfId="12504" xr:uid="{00000000-0005-0000-0000-00001A270000}"/>
    <cellStyle name="T_Book1_VC1_GVL_BIEU KE HOACH  2015 (KTN 6.11 sua)" xfId="6420" xr:uid="{00000000-0005-0000-0000-00001B270000}"/>
    <cellStyle name="T_Book1_VC1_GVL_BIEU KE HOACH  2015 (KTN 6.11 sua) 2" xfId="8777" xr:uid="{00000000-0005-0000-0000-00001C270000}"/>
    <cellStyle name="T_Book1_Viec Huy dang lam" xfId="6421" xr:uid="{00000000-0005-0000-0000-00001D270000}"/>
    <cellStyle name="T_Book1_Viec Huy dang lam 2" xfId="8776" xr:uid="{00000000-0005-0000-0000-00001E270000}"/>
    <cellStyle name="T_Book1_Viec Huy dang lam_CT 134" xfId="6422" xr:uid="{00000000-0005-0000-0000-00001F270000}"/>
    <cellStyle name="T_Book1_Viec Huy dang lam_CT 134 2" xfId="12502" xr:uid="{00000000-0005-0000-0000-000020270000}"/>
    <cellStyle name="T_Book2" xfId="6423" xr:uid="{00000000-0005-0000-0000-000021270000}"/>
    <cellStyle name="T_Book2 2" xfId="8775" xr:uid="{00000000-0005-0000-0000-000022270000}"/>
    <cellStyle name="T_Cac bao cao TB  Milk-Yomilk-co Ke- CK 1-Vinh Thang" xfId="6424" xr:uid="{00000000-0005-0000-0000-000023270000}"/>
    <cellStyle name="T_Cac bao cao TB  Milk-Yomilk-co Ke- CK 1-Vinh Thang 2" xfId="6425" xr:uid="{00000000-0005-0000-0000-000024270000}"/>
    <cellStyle name="T_Cac bao cao TB  Milk-Yomilk-co Ke- CK 1-Vinh Thang 2 2" xfId="12898" xr:uid="{00000000-0005-0000-0000-000025270000}"/>
    <cellStyle name="T_Cac bao cao TB  Milk-Yomilk-co Ke- CK 1-Vinh Thang 3" xfId="8774" xr:uid="{00000000-0005-0000-0000-000026270000}"/>
    <cellStyle name="T_Cac bao cao TB  Milk-Yomilk-co Ke- CK 1-Vinh Thang_CT 134" xfId="6426" xr:uid="{00000000-0005-0000-0000-000027270000}"/>
    <cellStyle name="T_Cac bao cao TB  Milk-Yomilk-co Ke- CK 1-Vinh Thang_CT 134 2" xfId="8773" xr:uid="{00000000-0005-0000-0000-000028270000}"/>
    <cellStyle name="T_CDKT" xfId="6427" xr:uid="{00000000-0005-0000-0000-000029270000}"/>
    <cellStyle name="T_CDKT 2" xfId="6428" xr:uid="{00000000-0005-0000-0000-00002A270000}"/>
    <cellStyle name="T_CDKT 2 2" xfId="6429" xr:uid="{00000000-0005-0000-0000-00002B270000}"/>
    <cellStyle name="T_CDKT 2 2 2" xfId="8770" xr:uid="{00000000-0005-0000-0000-00002C270000}"/>
    <cellStyle name="T_CDKT 2 3" xfId="12439" xr:uid="{00000000-0005-0000-0000-00002D270000}"/>
    <cellStyle name="T_CDKT 3" xfId="8772" xr:uid="{00000000-0005-0000-0000-00002E270000}"/>
    <cellStyle name="T_CDKT_BIEU KE HOACH  2015 (KTN 6.11 sua)" xfId="6430" xr:uid="{00000000-0005-0000-0000-00002F270000}"/>
    <cellStyle name="T_CDKT_BIEU KE HOACH  2015 (KTN 6.11 sua) 2" xfId="8771" xr:uid="{00000000-0005-0000-0000-000030270000}"/>
    <cellStyle name="T_CDKT_bieu ke hoach dau thau" xfId="6431" xr:uid="{00000000-0005-0000-0000-000031270000}"/>
    <cellStyle name="T_CDKT_bieu ke hoach dau thau 2" xfId="6432" xr:uid="{00000000-0005-0000-0000-000032270000}"/>
    <cellStyle name="T_CDKT_bieu ke hoach dau thau 2 2" xfId="6433" xr:uid="{00000000-0005-0000-0000-000033270000}"/>
    <cellStyle name="T_CDKT_bieu ke hoach dau thau 2 2 2" xfId="8767" xr:uid="{00000000-0005-0000-0000-000034270000}"/>
    <cellStyle name="T_CDKT_bieu ke hoach dau thau 2 3" xfId="8768" xr:uid="{00000000-0005-0000-0000-000035270000}"/>
    <cellStyle name="T_CDKT_bieu ke hoach dau thau 3" xfId="8769" xr:uid="{00000000-0005-0000-0000-000036270000}"/>
    <cellStyle name="T_CDKT_bieu ke hoach dau thau truong mam non SKH" xfId="6434" xr:uid="{00000000-0005-0000-0000-000037270000}"/>
    <cellStyle name="T_CDKT_bieu ke hoach dau thau truong mam non SKH 2" xfId="6435" xr:uid="{00000000-0005-0000-0000-000038270000}"/>
    <cellStyle name="T_CDKT_bieu ke hoach dau thau truong mam non SKH 2 2" xfId="6436" xr:uid="{00000000-0005-0000-0000-000039270000}"/>
    <cellStyle name="T_CDKT_bieu ke hoach dau thau truong mam non SKH 2 2 2" xfId="12519" xr:uid="{00000000-0005-0000-0000-00003A270000}"/>
    <cellStyle name="T_CDKT_bieu ke hoach dau thau truong mam non SKH 2 3" xfId="8765" xr:uid="{00000000-0005-0000-0000-00003B270000}"/>
    <cellStyle name="T_CDKT_bieu ke hoach dau thau truong mam non SKH 3" xfId="8766" xr:uid="{00000000-0005-0000-0000-00003C270000}"/>
    <cellStyle name="T_CDKT_bieu ke hoach dau thau truong mam non SKH_BIEU KE HOACH  2015 (KTN 6.11 sua)" xfId="6437" xr:uid="{00000000-0005-0000-0000-00003D270000}"/>
    <cellStyle name="T_CDKT_bieu ke hoach dau thau truong mam non SKH_BIEU KE HOACH  2015 (KTN 6.11 sua) 2" xfId="12499" xr:uid="{00000000-0005-0000-0000-00003E270000}"/>
    <cellStyle name="T_CDKT_bieu ke hoach dau thau_BIEU KE HOACH  2015 (KTN 6.11 sua)" xfId="6438" xr:uid="{00000000-0005-0000-0000-00003F270000}"/>
    <cellStyle name="T_CDKT_bieu ke hoach dau thau_BIEU KE HOACH  2015 (KTN 6.11 sua) 2" xfId="12497" xr:uid="{00000000-0005-0000-0000-000040270000}"/>
    <cellStyle name="T_CDKT_bieu tong hop lai kh von 2011 gui phong TH-KTDN" xfId="6439" xr:uid="{00000000-0005-0000-0000-000041270000}"/>
    <cellStyle name="T_CDKT_bieu tong hop lai kh von 2011 gui phong TH-KTDN 2" xfId="6440" xr:uid="{00000000-0005-0000-0000-000042270000}"/>
    <cellStyle name="T_CDKT_bieu tong hop lai kh von 2011 gui phong TH-KTDN 2 2" xfId="6441" xr:uid="{00000000-0005-0000-0000-000043270000}"/>
    <cellStyle name="T_CDKT_bieu tong hop lai kh von 2011 gui phong TH-KTDN 2 2 2" xfId="11808" xr:uid="{00000000-0005-0000-0000-000044270000}"/>
    <cellStyle name="T_CDKT_bieu tong hop lai kh von 2011 gui phong TH-KTDN 2 2 3" xfId="11724" xr:uid="{00000000-0005-0000-0000-000045270000}"/>
    <cellStyle name="T_CDKT_bieu tong hop lai kh von 2011 gui phong TH-KTDN 2 2 4" xfId="12520" xr:uid="{00000000-0005-0000-0000-000046270000}"/>
    <cellStyle name="T_CDKT_bieu tong hop lai kh von 2011 gui phong TH-KTDN 2 2 5" xfId="13137" xr:uid="{00000000-0005-0000-0000-000047270000}"/>
    <cellStyle name="T_CDKT_bieu tong hop lai kh von 2011 gui phong TH-KTDN 2 3" xfId="11807" xr:uid="{00000000-0005-0000-0000-000048270000}"/>
    <cellStyle name="T_CDKT_bieu tong hop lai kh von 2011 gui phong TH-KTDN 2 4" xfId="11723" xr:uid="{00000000-0005-0000-0000-000049270000}"/>
    <cellStyle name="T_CDKT_bieu tong hop lai kh von 2011 gui phong TH-KTDN 2 5" xfId="12500" xr:uid="{00000000-0005-0000-0000-00004A270000}"/>
    <cellStyle name="T_CDKT_bieu tong hop lai kh von 2011 gui phong TH-KTDN 2 6" xfId="13136" xr:uid="{00000000-0005-0000-0000-00004B270000}"/>
    <cellStyle name="T_CDKT_bieu tong hop lai kh von 2011 gui phong TH-KTDN 3" xfId="11806" xr:uid="{00000000-0005-0000-0000-00004C270000}"/>
    <cellStyle name="T_CDKT_bieu tong hop lai kh von 2011 gui phong TH-KTDN 4" xfId="11722" xr:uid="{00000000-0005-0000-0000-00004D270000}"/>
    <cellStyle name="T_CDKT_bieu tong hop lai kh von 2011 gui phong TH-KTDN 5" xfId="12498" xr:uid="{00000000-0005-0000-0000-00004E270000}"/>
    <cellStyle name="T_CDKT_bieu tong hop lai kh von 2011 gui phong TH-KTDN 6" xfId="13135" xr:uid="{00000000-0005-0000-0000-00004F270000}"/>
    <cellStyle name="T_CDKT_bieu tong hop lai kh von 2011 gui phong TH-KTDN_BIEU KE HOACH  2015 (KTN 6.11 sua)" xfId="6442" xr:uid="{00000000-0005-0000-0000-000050270000}"/>
    <cellStyle name="T_CDKT_bieu tong hop lai kh von 2011 gui phong TH-KTDN_BIEU KE HOACH  2015 (KTN 6.11 sua) 2" xfId="11809" xr:uid="{00000000-0005-0000-0000-000051270000}"/>
    <cellStyle name="T_CDKT_bieu tong hop lai kh von 2011 gui phong TH-KTDN_BIEU KE HOACH  2015 (KTN 6.11 sua) 3" xfId="11725" xr:uid="{00000000-0005-0000-0000-000052270000}"/>
    <cellStyle name="T_CDKT_bieu tong hop lai kh von 2011 gui phong TH-KTDN_BIEU KE HOACH  2015 (KTN 6.11 sua) 4" xfId="8764" xr:uid="{00000000-0005-0000-0000-000053270000}"/>
    <cellStyle name="T_CDKT_bieu tong hop lai kh von 2011 gui phong TH-KTDN_BIEU KE HOACH  2015 (KTN 6.11 sua) 5" xfId="13138" xr:uid="{00000000-0005-0000-0000-000054270000}"/>
    <cellStyle name="T_CDKT_Book1" xfId="6443" xr:uid="{00000000-0005-0000-0000-000055270000}"/>
    <cellStyle name="T_CDKT_Book1 2" xfId="6444" xr:uid="{00000000-0005-0000-0000-000056270000}"/>
    <cellStyle name="T_CDKT_Book1 2 2" xfId="6445" xr:uid="{00000000-0005-0000-0000-000057270000}"/>
    <cellStyle name="T_CDKT_Book1 2 2 2" xfId="11812" xr:uid="{00000000-0005-0000-0000-000058270000}"/>
    <cellStyle name="T_CDKT_Book1 2 2 3" xfId="11728" xr:uid="{00000000-0005-0000-0000-000059270000}"/>
    <cellStyle name="T_CDKT_Book1 2 2 4" xfId="12495" xr:uid="{00000000-0005-0000-0000-00005A270000}"/>
    <cellStyle name="T_CDKT_Book1 2 2 5" xfId="13141" xr:uid="{00000000-0005-0000-0000-00005B270000}"/>
    <cellStyle name="T_CDKT_Book1 2 3" xfId="11811" xr:uid="{00000000-0005-0000-0000-00005C270000}"/>
    <cellStyle name="T_CDKT_Book1 2 4" xfId="11727" xr:uid="{00000000-0005-0000-0000-00005D270000}"/>
    <cellStyle name="T_CDKT_Book1 2 5" xfId="12496" xr:uid="{00000000-0005-0000-0000-00005E270000}"/>
    <cellStyle name="T_CDKT_Book1 2 6" xfId="13140" xr:uid="{00000000-0005-0000-0000-00005F270000}"/>
    <cellStyle name="T_CDKT_Book1 3" xfId="11810" xr:uid="{00000000-0005-0000-0000-000060270000}"/>
    <cellStyle name="T_CDKT_Book1 4" xfId="11726" xr:uid="{00000000-0005-0000-0000-000061270000}"/>
    <cellStyle name="T_CDKT_Book1 5" xfId="12896" xr:uid="{00000000-0005-0000-0000-000062270000}"/>
    <cellStyle name="T_CDKT_Book1 6" xfId="13139" xr:uid="{00000000-0005-0000-0000-000063270000}"/>
    <cellStyle name="T_CDKT_Book1_BIEU KE HOACH  2015 (KTN 6.11 sua)" xfId="6446" xr:uid="{00000000-0005-0000-0000-000064270000}"/>
    <cellStyle name="T_CDKT_Book1_BIEU KE HOACH  2015 (KTN 6.11 sua) 2" xfId="11813" xr:uid="{00000000-0005-0000-0000-000065270000}"/>
    <cellStyle name="T_CDKT_Book1_BIEU KE HOACH  2015 (KTN 6.11 sua) 3" xfId="11729" xr:uid="{00000000-0005-0000-0000-000066270000}"/>
    <cellStyle name="T_CDKT_Book1_BIEU KE HOACH  2015 (KTN 6.11 sua) 4" xfId="12494" xr:uid="{00000000-0005-0000-0000-000067270000}"/>
    <cellStyle name="T_CDKT_Book1_BIEU KE HOACH  2015 (KTN 6.11 sua) 5" xfId="13142" xr:uid="{00000000-0005-0000-0000-000068270000}"/>
    <cellStyle name="T_CDKT_Book1_Ke hoach 2010 (theo doi 11-8-2010)" xfId="6447" xr:uid="{00000000-0005-0000-0000-000069270000}"/>
    <cellStyle name="T_CDKT_Book1_Ke hoach 2010 (theo doi 11-8-2010) 2" xfId="6448" xr:uid="{00000000-0005-0000-0000-00006A270000}"/>
    <cellStyle name="T_CDKT_Book1_Ke hoach 2010 (theo doi 11-8-2010) 2 2" xfId="6449" xr:uid="{00000000-0005-0000-0000-00006B270000}"/>
    <cellStyle name="T_CDKT_Book1_Ke hoach 2010 (theo doi 11-8-2010) 2 2 2" xfId="12482" xr:uid="{00000000-0005-0000-0000-00006C270000}"/>
    <cellStyle name="T_CDKT_Book1_Ke hoach 2010 (theo doi 11-8-2010) 2 3" xfId="12492" xr:uid="{00000000-0005-0000-0000-00006D270000}"/>
    <cellStyle name="T_CDKT_Book1_Ke hoach 2010 (theo doi 11-8-2010) 3" xfId="12493" xr:uid="{00000000-0005-0000-0000-00006E270000}"/>
    <cellStyle name="T_CDKT_Book1_Ke hoach 2010 (theo doi 11-8-2010)_BIEU KE HOACH  2015 (KTN 6.11 sua)" xfId="6450" xr:uid="{00000000-0005-0000-0000-00006F270000}"/>
    <cellStyle name="T_CDKT_Book1_Ke hoach 2010 (theo doi 11-8-2010)_BIEU KE HOACH  2015 (KTN 6.11 sua) 2" xfId="12486" xr:uid="{00000000-0005-0000-0000-000070270000}"/>
    <cellStyle name="T_CDKT_Copy of KH PHAN BO VON ĐỐI ỨNG NAM 2011 (30 TY phuong án gop WB)" xfId="6451" xr:uid="{00000000-0005-0000-0000-000071270000}"/>
    <cellStyle name="T_CDKT_Copy of KH PHAN BO VON ĐỐI ỨNG NAM 2011 (30 TY phuong án gop WB) 2" xfId="6452" xr:uid="{00000000-0005-0000-0000-000072270000}"/>
    <cellStyle name="T_CDKT_Copy of KH PHAN BO VON ĐỐI ỨNG NAM 2011 (30 TY phuong án gop WB) 2 2" xfId="6453" xr:uid="{00000000-0005-0000-0000-000073270000}"/>
    <cellStyle name="T_CDKT_Copy of KH PHAN BO VON ĐỐI ỨNG NAM 2011 (30 TY phuong án gop WB) 2 2 2" xfId="11816" xr:uid="{00000000-0005-0000-0000-000074270000}"/>
    <cellStyle name="T_CDKT_Copy of KH PHAN BO VON ĐỐI ỨNG NAM 2011 (30 TY phuong án gop WB) 2 2 3" xfId="11746" xr:uid="{00000000-0005-0000-0000-000075270000}"/>
    <cellStyle name="T_CDKT_Copy of KH PHAN BO VON ĐỐI ỨNG NAM 2011 (30 TY phuong án gop WB) 2 2 4" xfId="12483" xr:uid="{00000000-0005-0000-0000-000076270000}"/>
    <cellStyle name="T_CDKT_Copy of KH PHAN BO VON ĐỐI ỨNG NAM 2011 (30 TY phuong án gop WB) 2 2 5" xfId="13145" xr:uid="{00000000-0005-0000-0000-000077270000}"/>
    <cellStyle name="T_CDKT_Copy of KH PHAN BO VON ĐỐI ỨNG NAM 2011 (30 TY phuong án gop WB) 2 3" xfId="11815" xr:uid="{00000000-0005-0000-0000-000078270000}"/>
    <cellStyle name="T_CDKT_Copy of KH PHAN BO VON ĐỐI ỨNG NAM 2011 (30 TY phuong án gop WB) 2 4" xfId="11745" xr:uid="{00000000-0005-0000-0000-000079270000}"/>
    <cellStyle name="T_CDKT_Copy of KH PHAN BO VON ĐỐI ỨNG NAM 2011 (30 TY phuong án gop WB) 2 5" xfId="12487" xr:uid="{00000000-0005-0000-0000-00007A270000}"/>
    <cellStyle name="T_CDKT_Copy of KH PHAN BO VON ĐỐI ỨNG NAM 2011 (30 TY phuong án gop WB) 2 6" xfId="13144" xr:uid="{00000000-0005-0000-0000-00007B270000}"/>
    <cellStyle name="T_CDKT_Copy of KH PHAN BO VON ĐỐI ỨNG NAM 2011 (30 TY phuong án gop WB) 3" xfId="11814" xr:uid="{00000000-0005-0000-0000-00007C270000}"/>
    <cellStyle name="T_CDKT_Copy of KH PHAN BO VON ĐỐI ỨNG NAM 2011 (30 TY phuong án gop WB) 4" xfId="11730" xr:uid="{00000000-0005-0000-0000-00007D270000}"/>
    <cellStyle name="T_CDKT_Copy of KH PHAN BO VON ĐỐI ỨNG NAM 2011 (30 TY phuong án gop WB) 5" xfId="12474" xr:uid="{00000000-0005-0000-0000-00007E270000}"/>
    <cellStyle name="T_CDKT_Copy of KH PHAN BO VON ĐỐI ỨNG NAM 2011 (30 TY phuong án gop WB) 6" xfId="13143" xr:uid="{00000000-0005-0000-0000-00007F270000}"/>
    <cellStyle name="T_CDKT_Copy of KH PHAN BO VON ĐỐI ỨNG NAM 2011 (30 TY phuong án gop WB)_BIEU KE HOACH  2015 (KTN 6.11 sua)" xfId="6454" xr:uid="{00000000-0005-0000-0000-000080270000}"/>
    <cellStyle name="T_CDKT_Copy of KH PHAN BO VON ĐỐI ỨNG NAM 2011 (30 TY phuong án gop WB)_BIEU KE HOACH  2015 (KTN 6.11 sua) 2" xfId="11817" xr:uid="{00000000-0005-0000-0000-000081270000}"/>
    <cellStyle name="T_CDKT_Copy of KH PHAN BO VON ĐỐI ỨNG NAM 2011 (30 TY phuong án gop WB)_BIEU KE HOACH  2015 (KTN 6.11 sua) 3" xfId="11747" xr:uid="{00000000-0005-0000-0000-000082270000}"/>
    <cellStyle name="T_CDKT_Copy of KH PHAN BO VON ĐỐI ỨNG NAM 2011 (30 TY phuong án gop WB)_BIEU KE HOACH  2015 (KTN 6.11 sua) 4" xfId="12958" xr:uid="{00000000-0005-0000-0000-000083270000}"/>
    <cellStyle name="T_CDKT_Copy of KH PHAN BO VON ĐỐI ỨNG NAM 2011 (30 TY phuong án gop WB)_BIEU KE HOACH  2015 (KTN 6.11 sua) 5" xfId="13146" xr:uid="{00000000-0005-0000-0000-000084270000}"/>
    <cellStyle name="T_CDKT_DT tieu hoc diem TDC ban Cho 28-02-09" xfId="6455" xr:uid="{00000000-0005-0000-0000-000085270000}"/>
    <cellStyle name="T_CDKT_DT tieu hoc diem TDC ban Cho 28-02-09 2" xfId="6456" xr:uid="{00000000-0005-0000-0000-000086270000}"/>
    <cellStyle name="T_CDKT_DT tieu hoc diem TDC ban Cho 28-02-09 2 2" xfId="6457" xr:uid="{00000000-0005-0000-0000-000087270000}"/>
    <cellStyle name="T_CDKT_DT tieu hoc diem TDC ban Cho 28-02-09 2 2 2" xfId="8761" xr:uid="{00000000-0005-0000-0000-000088270000}"/>
    <cellStyle name="T_CDKT_DT tieu hoc diem TDC ban Cho 28-02-09 2 3" xfId="8762" xr:uid="{00000000-0005-0000-0000-000089270000}"/>
    <cellStyle name="T_CDKT_DT tieu hoc diem TDC ban Cho 28-02-09 3" xfId="8763" xr:uid="{00000000-0005-0000-0000-00008A270000}"/>
    <cellStyle name="T_CDKT_DT tieu hoc diem TDC ban Cho 28-02-09_BIEU KE HOACH  2015 (KTN 6.11 sua)" xfId="6458" xr:uid="{00000000-0005-0000-0000-00008B270000}"/>
    <cellStyle name="T_CDKT_DT tieu hoc diem TDC ban Cho 28-02-09_BIEU KE HOACH  2015 (KTN 6.11 sua) 2" xfId="8760" xr:uid="{00000000-0005-0000-0000-00008C270000}"/>
    <cellStyle name="T_CDKT_DTTD chieng chan Tham lai 29-9-2009" xfId="6459" xr:uid="{00000000-0005-0000-0000-00008D270000}"/>
    <cellStyle name="T_CDKT_DTTD chieng chan Tham lai 29-9-2009 2" xfId="6460" xr:uid="{00000000-0005-0000-0000-00008E270000}"/>
    <cellStyle name="T_CDKT_DTTD chieng chan Tham lai 29-9-2009 2 2" xfId="6461" xr:uid="{00000000-0005-0000-0000-00008F270000}"/>
    <cellStyle name="T_CDKT_DTTD chieng chan Tham lai 29-9-2009 2 2 2" xfId="11820" xr:uid="{00000000-0005-0000-0000-000090270000}"/>
    <cellStyle name="T_CDKT_DTTD chieng chan Tham lai 29-9-2009 2 2 3" xfId="11733" xr:uid="{00000000-0005-0000-0000-000091270000}"/>
    <cellStyle name="T_CDKT_DTTD chieng chan Tham lai 29-9-2009 2 2 4" xfId="8758" xr:uid="{00000000-0005-0000-0000-000092270000}"/>
    <cellStyle name="T_CDKT_DTTD chieng chan Tham lai 29-9-2009 2 2 5" xfId="13149" xr:uid="{00000000-0005-0000-0000-000093270000}"/>
    <cellStyle name="T_CDKT_DTTD chieng chan Tham lai 29-9-2009 2 3" xfId="11819" xr:uid="{00000000-0005-0000-0000-000094270000}"/>
    <cellStyle name="T_CDKT_DTTD chieng chan Tham lai 29-9-2009 2 4" xfId="11732" xr:uid="{00000000-0005-0000-0000-000095270000}"/>
    <cellStyle name="T_CDKT_DTTD chieng chan Tham lai 29-9-2009 2 5" xfId="8759" xr:uid="{00000000-0005-0000-0000-000096270000}"/>
    <cellStyle name="T_CDKT_DTTD chieng chan Tham lai 29-9-2009 2 6" xfId="13148" xr:uid="{00000000-0005-0000-0000-000097270000}"/>
    <cellStyle name="T_CDKT_DTTD chieng chan Tham lai 29-9-2009 3" xfId="11818" xr:uid="{00000000-0005-0000-0000-000098270000}"/>
    <cellStyle name="T_CDKT_DTTD chieng chan Tham lai 29-9-2009 4" xfId="11731" xr:uid="{00000000-0005-0000-0000-000099270000}"/>
    <cellStyle name="T_CDKT_DTTD chieng chan Tham lai 29-9-2009 5" xfId="12897" xr:uid="{00000000-0005-0000-0000-00009A270000}"/>
    <cellStyle name="T_CDKT_DTTD chieng chan Tham lai 29-9-2009 6" xfId="13147" xr:uid="{00000000-0005-0000-0000-00009B270000}"/>
    <cellStyle name="T_CDKT_DTTD chieng chan Tham lai 29-9-2009_BIEU KE HOACH  2015 (KTN 6.11 sua)" xfId="6462" xr:uid="{00000000-0005-0000-0000-00009C270000}"/>
    <cellStyle name="T_CDKT_DTTD chieng chan Tham lai 29-9-2009_BIEU KE HOACH  2015 (KTN 6.11 sua) 2" xfId="11821" xr:uid="{00000000-0005-0000-0000-00009D270000}"/>
    <cellStyle name="T_CDKT_DTTD chieng chan Tham lai 29-9-2009_BIEU KE HOACH  2015 (KTN 6.11 sua) 3" xfId="11734" xr:uid="{00000000-0005-0000-0000-00009E270000}"/>
    <cellStyle name="T_CDKT_DTTD chieng chan Tham lai 29-9-2009_BIEU KE HOACH  2015 (KTN 6.11 sua) 4" xfId="8757" xr:uid="{00000000-0005-0000-0000-00009F270000}"/>
    <cellStyle name="T_CDKT_DTTD chieng chan Tham lai 29-9-2009_BIEU KE HOACH  2015 (KTN 6.11 sua) 5" xfId="13150" xr:uid="{00000000-0005-0000-0000-0000A0270000}"/>
    <cellStyle name="T_CDKT_GVL" xfId="6463" xr:uid="{00000000-0005-0000-0000-0000A1270000}"/>
    <cellStyle name="T_CDKT_GVL 2" xfId="6464" xr:uid="{00000000-0005-0000-0000-0000A2270000}"/>
    <cellStyle name="T_CDKT_GVL 2 2" xfId="6465" xr:uid="{00000000-0005-0000-0000-0000A3270000}"/>
    <cellStyle name="T_CDKT_GVL 2 2 2" xfId="11824" xr:uid="{00000000-0005-0000-0000-0000A4270000}"/>
    <cellStyle name="T_CDKT_GVL 2 2 3" xfId="11738" xr:uid="{00000000-0005-0000-0000-0000A5270000}"/>
    <cellStyle name="T_CDKT_GVL 2 2 4" xfId="8754" xr:uid="{00000000-0005-0000-0000-0000A6270000}"/>
    <cellStyle name="T_CDKT_GVL 2 2 5" xfId="13153" xr:uid="{00000000-0005-0000-0000-0000A7270000}"/>
    <cellStyle name="T_CDKT_GVL 2 3" xfId="11823" xr:uid="{00000000-0005-0000-0000-0000A8270000}"/>
    <cellStyle name="T_CDKT_GVL 2 4" xfId="11736" xr:uid="{00000000-0005-0000-0000-0000A9270000}"/>
    <cellStyle name="T_CDKT_GVL 2 5" xfId="8755" xr:uid="{00000000-0005-0000-0000-0000AA270000}"/>
    <cellStyle name="T_CDKT_GVL 2 6" xfId="13152" xr:uid="{00000000-0005-0000-0000-0000AB270000}"/>
    <cellStyle name="T_CDKT_GVL 3" xfId="11822" xr:uid="{00000000-0005-0000-0000-0000AC270000}"/>
    <cellStyle name="T_CDKT_GVL 4" xfId="11735" xr:uid="{00000000-0005-0000-0000-0000AD270000}"/>
    <cellStyle name="T_CDKT_GVL 5" xfId="8756" xr:uid="{00000000-0005-0000-0000-0000AE270000}"/>
    <cellStyle name="T_CDKT_GVL 6" xfId="13151" xr:uid="{00000000-0005-0000-0000-0000AF270000}"/>
    <cellStyle name="T_CDKT_GVL_BIEU KE HOACH  2015 (KTN 6.11 sua)" xfId="6466" xr:uid="{00000000-0005-0000-0000-0000B0270000}"/>
    <cellStyle name="T_CDKT_GVL_BIEU KE HOACH  2015 (KTN 6.11 sua) 2" xfId="11825" xr:uid="{00000000-0005-0000-0000-0000B1270000}"/>
    <cellStyle name="T_CDKT_GVL_BIEU KE HOACH  2015 (KTN 6.11 sua) 3" xfId="11743" xr:uid="{00000000-0005-0000-0000-0000B2270000}"/>
    <cellStyle name="T_CDKT_GVL_BIEU KE HOACH  2015 (KTN 6.11 sua) 4" xfId="8753" xr:uid="{00000000-0005-0000-0000-0000B3270000}"/>
    <cellStyle name="T_CDKT_GVL_BIEU KE HOACH  2015 (KTN 6.11 sua) 5" xfId="13154" xr:uid="{00000000-0005-0000-0000-0000B4270000}"/>
    <cellStyle name="T_CDKT_Ke hoach 2010 (theo doi 11-8-2010)" xfId="6467" xr:uid="{00000000-0005-0000-0000-0000B5270000}"/>
    <cellStyle name="T_CDKT_Ke hoach 2010 (theo doi 11-8-2010) 2" xfId="6468" xr:uid="{00000000-0005-0000-0000-0000B6270000}"/>
    <cellStyle name="T_CDKT_Ke hoach 2010 (theo doi 11-8-2010) 2 2" xfId="6469" xr:uid="{00000000-0005-0000-0000-0000B7270000}"/>
    <cellStyle name="T_CDKT_Ke hoach 2010 (theo doi 11-8-2010) 2 2 2" xfId="8750" xr:uid="{00000000-0005-0000-0000-0000B8270000}"/>
    <cellStyle name="T_CDKT_Ke hoach 2010 (theo doi 11-8-2010) 2 3" xfId="8751" xr:uid="{00000000-0005-0000-0000-0000B9270000}"/>
    <cellStyle name="T_CDKT_Ke hoach 2010 (theo doi 11-8-2010) 3" xfId="8752" xr:uid="{00000000-0005-0000-0000-0000BA270000}"/>
    <cellStyle name="T_CDKT_Ke hoach 2010 (theo doi 11-8-2010)_BIEU KE HOACH  2015 (KTN 6.11 sua)" xfId="6470" xr:uid="{00000000-0005-0000-0000-0000BB270000}"/>
    <cellStyle name="T_CDKT_Ke hoach 2010 (theo doi 11-8-2010)_BIEU KE HOACH  2015 (KTN 6.11 sua) 2" xfId="8749" xr:uid="{00000000-0005-0000-0000-0000BC270000}"/>
    <cellStyle name="T_CDKT_ke hoach dau thau 30-6-2010" xfId="6471" xr:uid="{00000000-0005-0000-0000-0000BD270000}"/>
    <cellStyle name="T_CDKT_ke hoach dau thau 30-6-2010 2" xfId="6472" xr:uid="{00000000-0005-0000-0000-0000BE270000}"/>
    <cellStyle name="T_CDKT_ke hoach dau thau 30-6-2010 2 2" xfId="6473" xr:uid="{00000000-0005-0000-0000-0000BF270000}"/>
    <cellStyle name="T_CDKT_ke hoach dau thau 30-6-2010 2 2 2" xfId="8746" xr:uid="{00000000-0005-0000-0000-0000C0270000}"/>
    <cellStyle name="T_CDKT_ke hoach dau thau 30-6-2010 2 3" xfId="8747" xr:uid="{00000000-0005-0000-0000-0000C1270000}"/>
    <cellStyle name="T_CDKT_ke hoach dau thau 30-6-2010 3" xfId="8748" xr:uid="{00000000-0005-0000-0000-0000C2270000}"/>
    <cellStyle name="T_CDKT_ke hoach dau thau 30-6-2010_BIEU KE HOACH  2015 (KTN 6.11 sua)" xfId="6474" xr:uid="{00000000-0005-0000-0000-0000C3270000}"/>
    <cellStyle name="T_CDKT_ke hoach dau thau 30-6-2010_BIEU KE HOACH  2015 (KTN 6.11 sua) 2" xfId="8745" xr:uid="{00000000-0005-0000-0000-0000C4270000}"/>
    <cellStyle name="T_CDKT_KH Von 2012 gui BKH 1" xfId="6475" xr:uid="{00000000-0005-0000-0000-0000C5270000}"/>
    <cellStyle name="T_CDKT_KH Von 2012 gui BKH 1 2" xfId="6476" xr:uid="{00000000-0005-0000-0000-0000C6270000}"/>
    <cellStyle name="T_CDKT_KH Von 2012 gui BKH 1 2 2" xfId="6477" xr:uid="{00000000-0005-0000-0000-0000C7270000}"/>
    <cellStyle name="T_CDKT_KH Von 2012 gui BKH 1 2 2 2" xfId="11829" xr:uid="{00000000-0005-0000-0000-0000C8270000}"/>
    <cellStyle name="T_CDKT_KH Von 2012 gui BKH 1 2 2 3" xfId="11750" xr:uid="{00000000-0005-0000-0000-0000C9270000}"/>
    <cellStyle name="T_CDKT_KH Von 2012 gui BKH 1 2 2 4" xfId="8742" xr:uid="{00000000-0005-0000-0000-0000CA270000}"/>
    <cellStyle name="T_CDKT_KH Von 2012 gui BKH 1 2 2 5" xfId="13157" xr:uid="{00000000-0005-0000-0000-0000CB270000}"/>
    <cellStyle name="T_CDKT_KH Von 2012 gui BKH 1 2 3" xfId="11828" xr:uid="{00000000-0005-0000-0000-0000CC270000}"/>
    <cellStyle name="T_CDKT_KH Von 2012 gui BKH 1 2 4" xfId="11749" xr:uid="{00000000-0005-0000-0000-0000CD270000}"/>
    <cellStyle name="T_CDKT_KH Von 2012 gui BKH 1 2 5" xfId="8743" xr:uid="{00000000-0005-0000-0000-0000CE270000}"/>
    <cellStyle name="T_CDKT_KH Von 2012 gui BKH 1 2 6" xfId="13156" xr:uid="{00000000-0005-0000-0000-0000CF270000}"/>
    <cellStyle name="T_CDKT_KH Von 2012 gui BKH 1 3" xfId="11827" xr:uid="{00000000-0005-0000-0000-0000D0270000}"/>
    <cellStyle name="T_CDKT_KH Von 2012 gui BKH 1 4" xfId="11748" xr:uid="{00000000-0005-0000-0000-0000D1270000}"/>
    <cellStyle name="T_CDKT_KH Von 2012 gui BKH 1 5" xfId="8744" xr:uid="{00000000-0005-0000-0000-0000D2270000}"/>
    <cellStyle name="T_CDKT_KH Von 2012 gui BKH 1 6" xfId="13155" xr:uid="{00000000-0005-0000-0000-0000D3270000}"/>
    <cellStyle name="T_CDKT_KH Von 2012 gui BKH 1_BIEU KE HOACH  2015 (KTN 6.11 sua)" xfId="6478" xr:uid="{00000000-0005-0000-0000-0000D4270000}"/>
    <cellStyle name="T_CDKT_KH Von 2012 gui BKH 1_BIEU KE HOACH  2015 (KTN 6.11 sua) 2" xfId="11830" xr:uid="{00000000-0005-0000-0000-0000D5270000}"/>
    <cellStyle name="T_CDKT_KH Von 2012 gui BKH 1_BIEU KE HOACH  2015 (KTN 6.11 sua) 3" xfId="11751" xr:uid="{00000000-0005-0000-0000-0000D6270000}"/>
    <cellStyle name="T_CDKT_KH Von 2012 gui BKH 1_BIEU KE HOACH  2015 (KTN 6.11 sua) 4" xfId="8741" xr:uid="{00000000-0005-0000-0000-0000D7270000}"/>
    <cellStyle name="T_CDKT_KH Von 2012 gui BKH 1_BIEU KE HOACH  2015 (KTN 6.11 sua) 5" xfId="13158" xr:uid="{00000000-0005-0000-0000-0000D8270000}"/>
    <cellStyle name="T_CDKT_QD ke hoach dau thau" xfId="6479" xr:uid="{00000000-0005-0000-0000-0000D9270000}"/>
    <cellStyle name="T_CDKT_QD ke hoach dau thau 2" xfId="6480" xr:uid="{00000000-0005-0000-0000-0000DA270000}"/>
    <cellStyle name="T_CDKT_QD ke hoach dau thau 2 2" xfId="6481" xr:uid="{00000000-0005-0000-0000-0000DB270000}"/>
    <cellStyle name="T_CDKT_QD ke hoach dau thau 2 2 2" xfId="8738" xr:uid="{00000000-0005-0000-0000-0000DC270000}"/>
    <cellStyle name="T_CDKT_QD ke hoach dau thau 2 3" xfId="8739" xr:uid="{00000000-0005-0000-0000-0000DD270000}"/>
    <cellStyle name="T_CDKT_QD ke hoach dau thau 3" xfId="8740" xr:uid="{00000000-0005-0000-0000-0000DE270000}"/>
    <cellStyle name="T_CDKT_QD ke hoach dau thau_BIEU KE HOACH  2015 (KTN 6.11 sua)" xfId="6482" xr:uid="{00000000-0005-0000-0000-0000DF270000}"/>
    <cellStyle name="T_CDKT_QD ke hoach dau thau_BIEU KE HOACH  2015 (KTN 6.11 sua) 2" xfId="8737" xr:uid="{00000000-0005-0000-0000-0000E0270000}"/>
    <cellStyle name="T_CDKT_Tienluong" xfId="6483" xr:uid="{00000000-0005-0000-0000-0000E1270000}"/>
    <cellStyle name="T_CDKT_Tienluong 2" xfId="6484" xr:uid="{00000000-0005-0000-0000-0000E2270000}"/>
    <cellStyle name="T_CDKT_Tienluong 2 2" xfId="6485" xr:uid="{00000000-0005-0000-0000-0000E3270000}"/>
    <cellStyle name="T_CDKT_Tienluong 2 2 2" xfId="9068" xr:uid="{00000000-0005-0000-0000-0000E4270000}"/>
    <cellStyle name="T_CDKT_Tienluong 2 3" xfId="9069" xr:uid="{00000000-0005-0000-0000-0000E5270000}"/>
    <cellStyle name="T_CDKT_Tienluong 3" xfId="8736" xr:uid="{00000000-0005-0000-0000-0000E6270000}"/>
    <cellStyle name="T_CDKT_Tienluong_BIEU KE HOACH  2015 (KTN 6.11 sua)" xfId="6486" xr:uid="{00000000-0005-0000-0000-0000E7270000}"/>
    <cellStyle name="T_CDKT_Tienluong_BIEU KE HOACH  2015 (KTN 6.11 sua) 2" xfId="9067" xr:uid="{00000000-0005-0000-0000-0000E8270000}"/>
    <cellStyle name="T_CDKT_Tong von ĐTPT" xfId="6487" xr:uid="{00000000-0005-0000-0000-0000E9270000}"/>
    <cellStyle name="T_CDKT_Tong von ĐTPT 2" xfId="6488" xr:uid="{00000000-0005-0000-0000-0000EA270000}"/>
    <cellStyle name="T_CDKT_Tong von ĐTPT 2 2" xfId="6489" xr:uid="{00000000-0005-0000-0000-0000EB270000}"/>
    <cellStyle name="T_CDKT_Tong von ĐTPT 2 2 2" xfId="9064" xr:uid="{00000000-0005-0000-0000-0000EC270000}"/>
    <cellStyle name="T_CDKT_Tong von ĐTPT 2 3" xfId="9065" xr:uid="{00000000-0005-0000-0000-0000ED270000}"/>
    <cellStyle name="T_CDKT_Tong von ĐTPT 3" xfId="9066" xr:uid="{00000000-0005-0000-0000-0000EE270000}"/>
    <cellStyle name="T_CDKT_Tong von ĐTPT_BIEU KE HOACH  2015 (KTN 6.11 sua)" xfId="6490" xr:uid="{00000000-0005-0000-0000-0000EF270000}"/>
    <cellStyle name="T_CDKT_Tong von ĐTPT_BIEU KE HOACH  2015 (KTN 6.11 sua) 2" xfId="9063" xr:uid="{00000000-0005-0000-0000-0000F0270000}"/>
    <cellStyle name="T_cong bo ĐGCM ĐB nam 2008" xfId="6491" xr:uid="{00000000-0005-0000-0000-0000F1270000}"/>
    <cellStyle name="T_cong bo ĐGCM ĐB nam 2008 2" xfId="6492" xr:uid="{00000000-0005-0000-0000-0000F2270000}"/>
    <cellStyle name="T_cong bo ĐGCM ĐB nam 2008 2 2" xfId="6493" xr:uid="{00000000-0005-0000-0000-0000F3270000}"/>
    <cellStyle name="T_cong bo ĐGCM ĐB nam 2008 2 2 2" xfId="8733" xr:uid="{00000000-0005-0000-0000-0000F4270000}"/>
    <cellStyle name="T_cong bo ĐGCM ĐB nam 2008 2 3" xfId="8734" xr:uid="{00000000-0005-0000-0000-0000F5270000}"/>
    <cellStyle name="T_cong bo ĐGCM ĐB nam 2008 3" xfId="8735" xr:uid="{00000000-0005-0000-0000-0000F6270000}"/>
    <cellStyle name="T_cong bo ĐGCM ĐB nam 2008_BIEU KE HOACH  2015 (KTN 6.11 sua)" xfId="6494" xr:uid="{00000000-0005-0000-0000-0000F7270000}"/>
    <cellStyle name="T_cong bo ĐGCM ĐB nam 2008_BIEU KE HOACH  2015 (KTN 6.11 sua) 2" xfId="8732" xr:uid="{00000000-0005-0000-0000-0000F8270000}"/>
    <cellStyle name="T_cong bo ĐGCM ĐB nam 2008_GVL" xfId="6495" xr:uid="{00000000-0005-0000-0000-0000F9270000}"/>
    <cellStyle name="T_cong bo ĐGCM ĐB nam 2008_GVL 2" xfId="6496" xr:uid="{00000000-0005-0000-0000-0000FA270000}"/>
    <cellStyle name="T_cong bo ĐGCM ĐB nam 2008_GVL 2 2" xfId="6497" xr:uid="{00000000-0005-0000-0000-0000FB270000}"/>
    <cellStyle name="T_cong bo ĐGCM ĐB nam 2008_GVL 2 2 2" xfId="8723" xr:uid="{00000000-0005-0000-0000-0000FC270000}"/>
    <cellStyle name="T_cong bo ĐGCM ĐB nam 2008_GVL 2 3" xfId="8731" xr:uid="{00000000-0005-0000-0000-0000FD270000}"/>
    <cellStyle name="T_cong bo ĐGCM ĐB nam 2008_GVL 3" xfId="8725" xr:uid="{00000000-0005-0000-0000-0000FE270000}"/>
    <cellStyle name="T_cong bo ĐGCM ĐB nam 2008_GVL_BIEU KE HOACH  2015 (KTN 6.11 sua)" xfId="6498" xr:uid="{00000000-0005-0000-0000-0000FF270000}"/>
    <cellStyle name="T_cong bo ĐGCM ĐB nam 2008_GVL_BIEU KE HOACH  2015 (KTN 6.11 sua) 2" xfId="8722" xr:uid="{00000000-0005-0000-0000-000000280000}"/>
    <cellStyle name="T_Copy of Bao cao  XDCB 7 thang nam 2008_So KH&amp;DT SUA" xfId="6499" xr:uid="{00000000-0005-0000-0000-000001280000}"/>
    <cellStyle name="T_Copy of Bao cao  XDCB 7 thang nam 2008_So KH&amp;DT SUA 2" xfId="6500" xr:uid="{00000000-0005-0000-0000-000002280000}"/>
    <cellStyle name="T_Copy of Bao cao  XDCB 7 thang nam 2008_So KH&amp;DT SUA 2 2" xfId="8720" xr:uid="{00000000-0005-0000-0000-000003280000}"/>
    <cellStyle name="T_Copy of Bao cao  XDCB 7 thang nam 2008_So KH&amp;DT SUA 3" xfId="8721" xr:uid="{00000000-0005-0000-0000-000004280000}"/>
    <cellStyle name="T_Copy of Bao cao  XDCB 7 thang nam 2008_So KH&amp;DT SUA_CT 134" xfId="6501" xr:uid="{00000000-0005-0000-0000-000005280000}"/>
    <cellStyle name="T_Copy of Bao cao  XDCB 7 thang nam 2008_So KH&amp;DT SUA_CT 134 2" xfId="8719" xr:uid="{00000000-0005-0000-0000-000006280000}"/>
    <cellStyle name="T_Copy of Biểu BC điều chỉnh chỉ tiêu NN các huyện chia tách 404 ngay 23.5" xfId="6502" xr:uid="{00000000-0005-0000-0000-000007280000}"/>
    <cellStyle name="T_Copy of Biểu BC điều chỉnh chỉ tiêu NN các huyện chia tách 404 ngay 23.5 2" xfId="8718" xr:uid="{00000000-0005-0000-0000-000008280000}"/>
    <cellStyle name="T_Copy of KH PHAN BO VON ĐỐI ỨNG NAM 2011 (30 TY phuong án gop WB)" xfId="6503" xr:uid="{00000000-0005-0000-0000-000009280000}"/>
    <cellStyle name="T_Copy of KH PHAN BO VON ĐỐI ỨNG NAM 2011 (30 TY phuong án gop WB) 2" xfId="6504" xr:uid="{00000000-0005-0000-0000-00000A280000}"/>
    <cellStyle name="T_Copy of KH PHAN BO VON ĐỐI ỨNG NAM 2011 (30 TY phuong án gop WB) 2 2" xfId="8716" xr:uid="{00000000-0005-0000-0000-00000B280000}"/>
    <cellStyle name="T_Copy of KH PHAN BO VON ĐỐI ỨNG NAM 2011 (30 TY phuong án gop WB) 3" xfId="8717" xr:uid="{00000000-0005-0000-0000-00000C280000}"/>
    <cellStyle name="T_Copy of KH PHAN BO VON ĐỐI ỨNG NAM 2011 (30 TY phuong án gop WB)_BIEU KE HOACH  2015 (KTN 6.11 sua)" xfId="6505" xr:uid="{00000000-0005-0000-0000-00000D280000}"/>
    <cellStyle name="T_Copy of KH PHAN BO VON ĐỐI ỨNG NAM 2011 (30 TY phuong án gop WB)_BIEU KE HOACH  2015 (KTN 6.11 sua) 2" xfId="8715" xr:uid="{00000000-0005-0000-0000-00000E280000}"/>
    <cellStyle name="T_Copy of SO THEO DOI SAN LUONG NAM 2007" xfId="6506" xr:uid="{00000000-0005-0000-0000-00000F280000}"/>
    <cellStyle name="T_Copy of SO THEO DOI SAN LUONG NAM 2007 2" xfId="6507" xr:uid="{00000000-0005-0000-0000-000010280000}"/>
    <cellStyle name="T_Copy of SO THEO DOI SAN LUONG NAM 2007 2 2" xfId="8713" xr:uid="{00000000-0005-0000-0000-000011280000}"/>
    <cellStyle name="T_Copy of SO THEO DOI SAN LUONG NAM 2007 3" xfId="8714" xr:uid="{00000000-0005-0000-0000-000012280000}"/>
    <cellStyle name="T_Copy of SO THEO DOI SAN LUONG NAM 2007_BIEU KE HOACH  2015 (KTN 6.11 sua)" xfId="6508" xr:uid="{00000000-0005-0000-0000-000013280000}"/>
    <cellStyle name="T_Copy of SO THEO DOI SAN LUONG NAM 2007_BIEU KE HOACH  2015 (KTN 6.11 sua) 2" xfId="8712" xr:uid="{00000000-0005-0000-0000-000014280000}"/>
    <cellStyle name="T_CPK" xfId="6509" xr:uid="{00000000-0005-0000-0000-000015280000}"/>
    <cellStyle name="T_CPK 2" xfId="8711" xr:uid="{00000000-0005-0000-0000-000016280000}"/>
    <cellStyle name="T_CPK_Bao cao danh muc cac cong trinh tren dia ban huyen 4-2010" xfId="6510" xr:uid="{00000000-0005-0000-0000-000017280000}"/>
    <cellStyle name="T_CPK_Bao cao danh muc cac cong trinh tren dia ban huyen 4-2010 2" xfId="8729" xr:uid="{00000000-0005-0000-0000-000018280000}"/>
    <cellStyle name="T_CPK_Bieu chi tieu KH 2014 (Huy-04-11)" xfId="6511" xr:uid="{00000000-0005-0000-0000-000019280000}"/>
    <cellStyle name="T_CPK_Bieu chi tieu KH 2014 (Huy-04-11) 2" xfId="6512" xr:uid="{00000000-0005-0000-0000-00001A280000}"/>
    <cellStyle name="T_CPK_Bieu chi tieu KH 2014 (Huy-04-11) 2 2" xfId="8710" xr:uid="{00000000-0005-0000-0000-00001B280000}"/>
    <cellStyle name="T_CPK_Bieu chi tieu KH 2014 (Huy-04-11) 3" xfId="8728" xr:uid="{00000000-0005-0000-0000-00001C280000}"/>
    <cellStyle name="T_CPK_bieu ke hoach dau thau" xfId="6513" xr:uid="{00000000-0005-0000-0000-00001D280000}"/>
    <cellStyle name="T_CPK_bieu ke hoach dau thau 2" xfId="6514" xr:uid="{00000000-0005-0000-0000-00001E280000}"/>
    <cellStyle name="T_CPK_bieu ke hoach dau thau 2 2" xfId="6515" xr:uid="{00000000-0005-0000-0000-00001F280000}"/>
    <cellStyle name="T_CPK_bieu ke hoach dau thau 2 2 2" xfId="8708" xr:uid="{00000000-0005-0000-0000-000020280000}"/>
    <cellStyle name="T_CPK_bieu ke hoach dau thau 2 3" xfId="8709" xr:uid="{00000000-0005-0000-0000-000021280000}"/>
    <cellStyle name="T_CPK_bieu ke hoach dau thau 3" xfId="12908" xr:uid="{00000000-0005-0000-0000-000022280000}"/>
    <cellStyle name="T_CPK_bieu ke hoach dau thau truong mam non SKH" xfId="6516" xr:uid="{00000000-0005-0000-0000-000023280000}"/>
    <cellStyle name="T_CPK_bieu ke hoach dau thau truong mam non SKH 2" xfId="6517" xr:uid="{00000000-0005-0000-0000-000024280000}"/>
    <cellStyle name="T_CPK_bieu ke hoach dau thau truong mam non SKH 2 2" xfId="6518" xr:uid="{00000000-0005-0000-0000-000025280000}"/>
    <cellStyle name="T_CPK_bieu ke hoach dau thau truong mam non SKH 2 2 2" xfId="8706" xr:uid="{00000000-0005-0000-0000-000026280000}"/>
    <cellStyle name="T_CPK_bieu ke hoach dau thau truong mam non SKH 2 3" xfId="12909" xr:uid="{00000000-0005-0000-0000-000027280000}"/>
    <cellStyle name="T_CPK_bieu ke hoach dau thau truong mam non SKH 3" xfId="8707" xr:uid="{00000000-0005-0000-0000-000028280000}"/>
    <cellStyle name="T_CPK_bieu ke hoach dau thau truong mam non SKH_BIEU KE HOACH  2015 (KTN 6.11 sua)" xfId="6519" xr:uid="{00000000-0005-0000-0000-000029280000}"/>
    <cellStyle name="T_CPK_bieu ke hoach dau thau truong mam non SKH_BIEU KE HOACH  2015 (KTN 6.11 sua) 2" xfId="8705" xr:uid="{00000000-0005-0000-0000-00002A280000}"/>
    <cellStyle name="T_CPK_bieu ke hoach dau thau_BIEU KE HOACH  2015 (KTN 6.11 sua)" xfId="6520" xr:uid="{00000000-0005-0000-0000-00002B280000}"/>
    <cellStyle name="T_CPK_bieu ke hoach dau thau_BIEU KE HOACH  2015 (KTN 6.11 sua) 2" xfId="8704" xr:uid="{00000000-0005-0000-0000-00002C280000}"/>
    <cellStyle name="T_CPK_bieu tong hop lai kh von 2011 gui phong TH-KTDN" xfId="6521" xr:uid="{00000000-0005-0000-0000-00002D280000}"/>
    <cellStyle name="T_CPK_bieu tong hop lai kh von 2011 gui phong TH-KTDN 2" xfId="6522" xr:uid="{00000000-0005-0000-0000-00002E280000}"/>
    <cellStyle name="T_CPK_bieu tong hop lai kh von 2011 gui phong TH-KTDN 2 2" xfId="6523" xr:uid="{00000000-0005-0000-0000-00002F280000}"/>
    <cellStyle name="T_CPK_bieu tong hop lai kh von 2011 gui phong TH-KTDN 2 2 2" xfId="11844" xr:uid="{00000000-0005-0000-0000-000030280000}"/>
    <cellStyle name="T_CPK_bieu tong hop lai kh von 2011 gui phong TH-KTDN 2 2 3" xfId="11771" xr:uid="{00000000-0005-0000-0000-000031280000}"/>
    <cellStyle name="T_CPK_bieu tong hop lai kh von 2011 gui phong TH-KTDN 2 2 4" xfId="8701" xr:uid="{00000000-0005-0000-0000-000032280000}"/>
    <cellStyle name="T_CPK_bieu tong hop lai kh von 2011 gui phong TH-KTDN 2 2 5" xfId="13161" xr:uid="{00000000-0005-0000-0000-000033280000}"/>
    <cellStyle name="T_CPK_bieu tong hop lai kh von 2011 gui phong TH-KTDN 2 3" xfId="11843" xr:uid="{00000000-0005-0000-0000-000034280000}"/>
    <cellStyle name="T_CPK_bieu tong hop lai kh von 2011 gui phong TH-KTDN 2 4" xfId="11770" xr:uid="{00000000-0005-0000-0000-000035280000}"/>
    <cellStyle name="T_CPK_bieu tong hop lai kh von 2011 gui phong TH-KTDN 2 5" xfId="8702" xr:uid="{00000000-0005-0000-0000-000036280000}"/>
    <cellStyle name="T_CPK_bieu tong hop lai kh von 2011 gui phong TH-KTDN 2 6" xfId="13160" xr:uid="{00000000-0005-0000-0000-000037280000}"/>
    <cellStyle name="T_CPK_bieu tong hop lai kh von 2011 gui phong TH-KTDN 3" xfId="11842" xr:uid="{00000000-0005-0000-0000-000038280000}"/>
    <cellStyle name="T_CPK_bieu tong hop lai kh von 2011 gui phong TH-KTDN 4" xfId="11764" xr:uid="{00000000-0005-0000-0000-000039280000}"/>
    <cellStyle name="T_CPK_bieu tong hop lai kh von 2011 gui phong TH-KTDN 5" xfId="8703" xr:uid="{00000000-0005-0000-0000-00003A280000}"/>
    <cellStyle name="T_CPK_bieu tong hop lai kh von 2011 gui phong TH-KTDN 6" xfId="13159" xr:uid="{00000000-0005-0000-0000-00003B280000}"/>
    <cellStyle name="T_CPK_bieu tong hop lai kh von 2011 gui phong TH-KTDN_BIEU KE HOACH  2015 (KTN 6.11 sua)" xfId="6524" xr:uid="{00000000-0005-0000-0000-00003C280000}"/>
    <cellStyle name="T_CPK_bieu tong hop lai kh von 2011 gui phong TH-KTDN_BIEU KE HOACH  2015 (KTN 6.11 sua) 2" xfId="11845" xr:uid="{00000000-0005-0000-0000-00003D280000}"/>
    <cellStyle name="T_CPK_bieu tong hop lai kh von 2011 gui phong TH-KTDN_BIEU KE HOACH  2015 (KTN 6.11 sua) 3" xfId="11768" xr:uid="{00000000-0005-0000-0000-00003E280000}"/>
    <cellStyle name="T_CPK_bieu tong hop lai kh von 2011 gui phong TH-KTDN_BIEU KE HOACH  2015 (KTN 6.11 sua) 4" xfId="8700" xr:uid="{00000000-0005-0000-0000-00003F280000}"/>
    <cellStyle name="T_CPK_bieu tong hop lai kh von 2011 gui phong TH-KTDN_BIEU KE HOACH  2015 (KTN 6.11 sua) 5" xfId="13162" xr:uid="{00000000-0005-0000-0000-000040280000}"/>
    <cellStyle name="T_CPK_Book1" xfId="6525" xr:uid="{00000000-0005-0000-0000-000041280000}"/>
    <cellStyle name="T_CPK_Book1 2" xfId="6526" xr:uid="{00000000-0005-0000-0000-000042280000}"/>
    <cellStyle name="T_CPK_Book1 2 2" xfId="6527" xr:uid="{00000000-0005-0000-0000-000043280000}"/>
    <cellStyle name="T_CPK_Book1 2 2 2" xfId="8697" xr:uid="{00000000-0005-0000-0000-000044280000}"/>
    <cellStyle name="T_CPK_Book1 2 3" xfId="8698" xr:uid="{00000000-0005-0000-0000-000045280000}"/>
    <cellStyle name="T_CPK_Book1 3" xfId="8699" xr:uid="{00000000-0005-0000-0000-000046280000}"/>
    <cellStyle name="T_CPK_Book1_1" xfId="6528" xr:uid="{00000000-0005-0000-0000-000047280000}"/>
    <cellStyle name="T_CPK_Book1_1 2" xfId="6529" xr:uid="{00000000-0005-0000-0000-000048280000}"/>
    <cellStyle name="T_CPK_Book1_1 2 2" xfId="6530" xr:uid="{00000000-0005-0000-0000-000049280000}"/>
    <cellStyle name="T_CPK_Book1_1 2 2 2" xfId="8695" xr:uid="{00000000-0005-0000-0000-00004A280000}"/>
    <cellStyle name="T_CPK_Book1_1 2 3" xfId="8696" xr:uid="{00000000-0005-0000-0000-00004B280000}"/>
    <cellStyle name="T_CPK_Book1_1 3" xfId="12910" xr:uid="{00000000-0005-0000-0000-00004C280000}"/>
    <cellStyle name="T_CPK_Book1_1_BIEU KE HOACH  2015 (KTN 6.11 sua)" xfId="6531" xr:uid="{00000000-0005-0000-0000-00004D280000}"/>
    <cellStyle name="T_CPK_Book1_1_BIEU KE HOACH  2015 (KTN 6.11 sua) 2" xfId="12911" xr:uid="{00000000-0005-0000-0000-00004E280000}"/>
    <cellStyle name="T_CPK_Book1_BIEU KE HOACH  2015 (KTN 6.11 sua)" xfId="6532" xr:uid="{00000000-0005-0000-0000-00004F280000}"/>
    <cellStyle name="T_CPK_Book1_BIEU KE HOACH  2015 (KTN 6.11 sua) 2" xfId="8887" xr:uid="{00000000-0005-0000-0000-000050280000}"/>
    <cellStyle name="T_CPK_Book1_DTTD chieng chan Tham lai 29-9-2009" xfId="6533" xr:uid="{00000000-0005-0000-0000-000051280000}"/>
    <cellStyle name="T_CPK_Book1_DTTD chieng chan Tham lai 29-9-2009 2" xfId="6534" xr:uid="{00000000-0005-0000-0000-000052280000}"/>
    <cellStyle name="T_CPK_Book1_DTTD chieng chan Tham lai 29-9-2009 2 2" xfId="6535" xr:uid="{00000000-0005-0000-0000-000053280000}"/>
    <cellStyle name="T_CPK_Book1_DTTD chieng chan Tham lai 29-9-2009 2 2 2" xfId="8884" xr:uid="{00000000-0005-0000-0000-000054280000}"/>
    <cellStyle name="T_CPK_Book1_DTTD chieng chan Tham lai 29-9-2009 2 3" xfId="8885" xr:uid="{00000000-0005-0000-0000-000055280000}"/>
    <cellStyle name="T_CPK_Book1_DTTD chieng chan Tham lai 29-9-2009 3" xfId="8886" xr:uid="{00000000-0005-0000-0000-000056280000}"/>
    <cellStyle name="T_CPK_Book1_DTTD chieng chan Tham lai 29-9-2009_BIEU KE HOACH  2015 (KTN 6.11 sua)" xfId="6536" xr:uid="{00000000-0005-0000-0000-000057280000}"/>
    <cellStyle name="T_CPK_Book1_DTTD chieng chan Tham lai 29-9-2009_BIEU KE HOACH  2015 (KTN 6.11 sua) 2" xfId="8883" xr:uid="{00000000-0005-0000-0000-000058280000}"/>
    <cellStyle name="T_CPK_Book1_Ke hoach 2010 (theo doi 11-8-2010)" xfId="6537" xr:uid="{00000000-0005-0000-0000-000059280000}"/>
    <cellStyle name="T_CPK_Book1_Ke hoach 2010 (theo doi 11-8-2010) 2" xfId="6538" xr:uid="{00000000-0005-0000-0000-00005A280000}"/>
    <cellStyle name="T_CPK_Book1_Ke hoach 2010 (theo doi 11-8-2010) 2 2" xfId="6539" xr:uid="{00000000-0005-0000-0000-00005B280000}"/>
    <cellStyle name="T_CPK_Book1_Ke hoach 2010 (theo doi 11-8-2010) 2 2 2" xfId="11850" xr:uid="{00000000-0005-0000-0000-00005C280000}"/>
    <cellStyle name="T_CPK_Book1_Ke hoach 2010 (theo doi 11-8-2010) 2 2 3" xfId="11774" xr:uid="{00000000-0005-0000-0000-00005D280000}"/>
    <cellStyle name="T_CPK_Book1_Ke hoach 2010 (theo doi 11-8-2010) 2 2 4" xfId="8880" xr:uid="{00000000-0005-0000-0000-00005E280000}"/>
    <cellStyle name="T_CPK_Book1_Ke hoach 2010 (theo doi 11-8-2010) 2 2 5" xfId="13165" xr:uid="{00000000-0005-0000-0000-00005F280000}"/>
    <cellStyle name="T_CPK_Book1_Ke hoach 2010 (theo doi 11-8-2010) 2 3" xfId="11849" xr:uid="{00000000-0005-0000-0000-000060280000}"/>
    <cellStyle name="T_CPK_Book1_Ke hoach 2010 (theo doi 11-8-2010) 2 4" xfId="11773" xr:uid="{00000000-0005-0000-0000-000061280000}"/>
    <cellStyle name="T_CPK_Book1_Ke hoach 2010 (theo doi 11-8-2010) 2 5" xfId="8881" xr:uid="{00000000-0005-0000-0000-000062280000}"/>
    <cellStyle name="T_CPK_Book1_Ke hoach 2010 (theo doi 11-8-2010) 2 6" xfId="13164" xr:uid="{00000000-0005-0000-0000-000063280000}"/>
    <cellStyle name="T_CPK_Book1_Ke hoach 2010 (theo doi 11-8-2010) 3" xfId="11848" xr:uid="{00000000-0005-0000-0000-000064280000}"/>
    <cellStyle name="T_CPK_Book1_Ke hoach 2010 (theo doi 11-8-2010) 4" xfId="11772" xr:uid="{00000000-0005-0000-0000-000065280000}"/>
    <cellStyle name="T_CPK_Book1_Ke hoach 2010 (theo doi 11-8-2010) 5" xfId="8882" xr:uid="{00000000-0005-0000-0000-000066280000}"/>
    <cellStyle name="T_CPK_Book1_Ke hoach 2010 (theo doi 11-8-2010) 6" xfId="13163" xr:uid="{00000000-0005-0000-0000-000067280000}"/>
    <cellStyle name="T_CPK_Book1_Ke hoach 2010 (theo doi 11-8-2010)_BIEU KE HOACH  2015 (KTN 6.11 sua)" xfId="6540" xr:uid="{00000000-0005-0000-0000-000068280000}"/>
    <cellStyle name="T_CPK_Book1_Ke hoach 2010 (theo doi 11-8-2010)_BIEU KE HOACH  2015 (KTN 6.11 sua) 2" xfId="11851" xr:uid="{00000000-0005-0000-0000-000069280000}"/>
    <cellStyle name="T_CPK_Book1_Ke hoach 2010 (theo doi 11-8-2010)_BIEU KE HOACH  2015 (KTN 6.11 sua) 3" xfId="11775" xr:uid="{00000000-0005-0000-0000-00006A280000}"/>
    <cellStyle name="T_CPK_Book1_Ke hoach 2010 (theo doi 11-8-2010)_BIEU KE HOACH  2015 (KTN 6.11 sua) 4" xfId="8879" xr:uid="{00000000-0005-0000-0000-00006B280000}"/>
    <cellStyle name="T_CPK_Book1_Ke hoach 2010 (theo doi 11-8-2010)_BIEU KE HOACH  2015 (KTN 6.11 sua) 5" xfId="13166" xr:uid="{00000000-0005-0000-0000-00006C280000}"/>
    <cellStyle name="T_CPK_Book1_ke hoach dau thau 30-6-2010" xfId="6541" xr:uid="{00000000-0005-0000-0000-00006D280000}"/>
    <cellStyle name="T_CPK_Book1_ke hoach dau thau 30-6-2010 2" xfId="6542" xr:uid="{00000000-0005-0000-0000-00006E280000}"/>
    <cellStyle name="T_CPK_Book1_ke hoach dau thau 30-6-2010 2 2" xfId="6543" xr:uid="{00000000-0005-0000-0000-00006F280000}"/>
    <cellStyle name="T_CPK_Book1_ke hoach dau thau 30-6-2010 2 2 2" xfId="11854" xr:uid="{00000000-0005-0000-0000-000070280000}"/>
    <cellStyle name="T_CPK_Book1_ke hoach dau thau 30-6-2010 2 2 3" xfId="11782" xr:uid="{00000000-0005-0000-0000-000071280000}"/>
    <cellStyle name="T_CPK_Book1_ke hoach dau thau 30-6-2010 2 2 4" xfId="8876" xr:uid="{00000000-0005-0000-0000-000072280000}"/>
    <cellStyle name="T_CPK_Book1_ke hoach dau thau 30-6-2010 2 2 5" xfId="13169" xr:uid="{00000000-0005-0000-0000-000073280000}"/>
    <cellStyle name="T_CPK_Book1_ke hoach dau thau 30-6-2010 2 3" xfId="11853" xr:uid="{00000000-0005-0000-0000-000074280000}"/>
    <cellStyle name="T_CPK_Book1_ke hoach dau thau 30-6-2010 2 4" xfId="11781" xr:uid="{00000000-0005-0000-0000-000075280000}"/>
    <cellStyle name="T_CPK_Book1_ke hoach dau thau 30-6-2010 2 5" xfId="8877" xr:uid="{00000000-0005-0000-0000-000076280000}"/>
    <cellStyle name="T_CPK_Book1_ke hoach dau thau 30-6-2010 2 6" xfId="13168" xr:uid="{00000000-0005-0000-0000-000077280000}"/>
    <cellStyle name="T_CPK_Book1_ke hoach dau thau 30-6-2010 3" xfId="11852" xr:uid="{00000000-0005-0000-0000-000078280000}"/>
    <cellStyle name="T_CPK_Book1_ke hoach dau thau 30-6-2010 4" xfId="11780" xr:uid="{00000000-0005-0000-0000-000079280000}"/>
    <cellStyle name="T_CPK_Book1_ke hoach dau thau 30-6-2010 5" xfId="8878" xr:uid="{00000000-0005-0000-0000-00007A280000}"/>
    <cellStyle name="T_CPK_Book1_ke hoach dau thau 30-6-2010 6" xfId="13167" xr:uid="{00000000-0005-0000-0000-00007B280000}"/>
    <cellStyle name="T_CPK_Book1_ke hoach dau thau 30-6-2010_BIEU KE HOACH  2015 (KTN 6.11 sua)" xfId="6544" xr:uid="{00000000-0005-0000-0000-00007C280000}"/>
    <cellStyle name="T_CPK_Book1_ke hoach dau thau 30-6-2010_BIEU KE HOACH  2015 (KTN 6.11 sua) 2" xfId="11855" xr:uid="{00000000-0005-0000-0000-00007D280000}"/>
    <cellStyle name="T_CPK_Book1_ke hoach dau thau 30-6-2010_BIEU KE HOACH  2015 (KTN 6.11 sua) 3" xfId="11783" xr:uid="{00000000-0005-0000-0000-00007E280000}"/>
    <cellStyle name="T_CPK_Book1_ke hoach dau thau 30-6-2010_BIEU KE HOACH  2015 (KTN 6.11 sua) 4" xfId="8875" xr:uid="{00000000-0005-0000-0000-00007F280000}"/>
    <cellStyle name="T_CPK_Book1_ke hoach dau thau 30-6-2010_BIEU KE HOACH  2015 (KTN 6.11 sua) 5" xfId="13170" xr:uid="{00000000-0005-0000-0000-000080280000}"/>
    <cellStyle name="T_CPK_Copy of KH PHAN BO VON ĐỐI ỨNG NAM 2011 (30 TY phuong án gop WB)" xfId="6545" xr:uid="{00000000-0005-0000-0000-000081280000}"/>
    <cellStyle name="T_CPK_Copy of KH PHAN BO VON ĐỐI ỨNG NAM 2011 (30 TY phuong án gop WB) 2" xfId="6546" xr:uid="{00000000-0005-0000-0000-000082280000}"/>
    <cellStyle name="T_CPK_Copy of KH PHAN BO VON ĐỐI ỨNG NAM 2011 (30 TY phuong án gop WB) 2 2" xfId="6547" xr:uid="{00000000-0005-0000-0000-000083280000}"/>
    <cellStyle name="T_CPK_Copy of KH PHAN BO VON ĐỐI ỨNG NAM 2011 (30 TY phuong án gop WB) 2 2 2" xfId="11858" xr:uid="{00000000-0005-0000-0000-000084280000}"/>
    <cellStyle name="T_CPK_Copy of KH PHAN BO VON ĐỐI ỨNG NAM 2011 (30 TY phuong án gop WB) 2 2 3" xfId="11786" xr:uid="{00000000-0005-0000-0000-000085280000}"/>
    <cellStyle name="T_CPK_Copy of KH PHAN BO VON ĐỐI ỨNG NAM 2011 (30 TY phuong án gop WB) 2 2 4" xfId="8872" xr:uid="{00000000-0005-0000-0000-000086280000}"/>
    <cellStyle name="T_CPK_Copy of KH PHAN BO VON ĐỐI ỨNG NAM 2011 (30 TY phuong án gop WB) 2 2 5" xfId="13173" xr:uid="{00000000-0005-0000-0000-000087280000}"/>
    <cellStyle name="T_CPK_Copy of KH PHAN BO VON ĐỐI ỨNG NAM 2011 (30 TY phuong án gop WB) 2 3" xfId="11857" xr:uid="{00000000-0005-0000-0000-000088280000}"/>
    <cellStyle name="T_CPK_Copy of KH PHAN BO VON ĐỐI ỨNG NAM 2011 (30 TY phuong án gop WB) 2 4" xfId="11785" xr:uid="{00000000-0005-0000-0000-000089280000}"/>
    <cellStyle name="T_CPK_Copy of KH PHAN BO VON ĐỐI ỨNG NAM 2011 (30 TY phuong án gop WB) 2 5" xfId="8873" xr:uid="{00000000-0005-0000-0000-00008A280000}"/>
    <cellStyle name="T_CPK_Copy of KH PHAN BO VON ĐỐI ỨNG NAM 2011 (30 TY phuong án gop WB) 2 6" xfId="13172" xr:uid="{00000000-0005-0000-0000-00008B280000}"/>
    <cellStyle name="T_CPK_Copy of KH PHAN BO VON ĐỐI ỨNG NAM 2011 (30 TY phuong án gop WB) 3" xfId="11856" xr:uid="{00000000-0005-0000-0000-00008C280000}"/>
    <cellStyle name="T_CPK_Copy of KH PHAN BO VON ĐỐI ỨNG NAM 2011 (30 TY phuong án gop WB) 4" xfId="11784" xr:uid="{00000000-0005-0000-0000-00008D280000}"/>
    <cellStyle name="T_CPK_Copy of KH PHAN BO VON ĐỐI ỨNG NAM 2011 (30 TY phuong án gop WB) 5" xfId="8874" xr:uid="{00000000-0005-0000-0000-00008E280000}"/>
    <cellStyle name="T_CPK_Copy of KH PHAN BO VON ĐỐI ỨNG NAM 2011 (30 TY phuong án gop WB) 6" xfId="13171" xr:uid="{00000000-0005-0000-0000-00008F280000}"/>
    <cellStyle name="T_CPK_Copy of KH PHAN BO VON ĐỐI ỨNG NAM 2011 (30 TY phuong án gop WB)_BIEU KE HOACH  2015 (KTN 6.11 sua)" xfId="6548" xr:uid="{00000000-0005-0000-0000-000090280000}"/>
    <cellStyle name="T_CPK_Copy of KH PHAN BO VON ĐỐI ỨNG NAM 2011 (30 TY phuong án gop WB)_BIEU KE HOACH  2015 (KTN 6.11 sua) 2" xfId="11859" xr:uid="{00000000-0005-0000-0000-000091280000}"/>
    <cellStyle name="T_CPK_Copy of KH PHAN BO VON ĐỐI ỨNG NAM 2011 (30 TY phuong án gop WB)_BIEU KE HOACH  2015 (KTN 6.11 sua) 3" xfId="11787" xr:uid="{00000000-0005-0000-0000-000092280000}"/>
    <cellStyle name="T_CPK_Copy of KH PHAN BO VON ĐỐI ỨNG NAM 2011 (30 TY phuong án gop WB)_BIEU KE HOACH  2015 (KTN 6.11 sua) 4" xfId="8871" xr:uid="{00000000-0005-0000-0000-000093280000}"/>
    <cellStyle name="T_CPK_Copy of KH PHAN BO VON ĐỐI ỨNG NAM 2011 (30 TY phuong án gop WB)_BIEU KE HOACH  2015 (KTN 6.11 sua) 5" xfId="13174" xr:uid="{00000000-0005-0000-0000-000094280000}"/>
    <cellStyle name="T_CPK_DTTD chieng chan Tham lai 29-9-2009" xfId="6549" xr:uid="{00000000-0005-0000-0000-000095280000}"/>
    <cellStyle name="T_CPK_DTTD chieng chan Tham lai 29-9-2009 2" xfId="6550" xr:uid="{00000000-0005-0000-0000-000096280000}"/>
    <cellStyle name="T_CPK_DTTD chieng chan Tham lai 29-9-2009 2 2" xfId="6551" xr:uid="{00000000-0005-0000-0000-000097280000}"/>
    <cellStyle name="T_CPK_DTTD chieng chan Tham lai 29-9-2009 2 2 2" xfId="11862" xr:uid="{00000000-0005-0000-0000-000098280000}"/>
    <cellStyle name="T_CPK_DTTD chieng chan Tham lai 29-9-2009 2 2 3" xfId="11790" xr:uid="{00000000-0005-0000-0000-000099280000}"/>
    <cellStyle name="T_CPK_DTTD chieng chan Tham lai 29-9-2009 2 2 4" xfId="8868" xr:uid="{00000000-0005-0000-0000-00009A280000}"/>
    <cellStyle name="T_CPK_DTTD chieng chan Tham lai 29-9-2009 2 2 5" xfId="13177" xr:uid="{00000000-0005-0000-0000-00009B280000}"/>
    <cellStyle name="T_CPK_DTTD chieng chan Tham lai 29-9-2009 2 3" xfId="11861" xr:uid="{00000000-0005-0000-0000-00009C280000}"/>
    <cellStyle name="T_CPK_DTTD chieng chan Tham lai 29-9-2009 2 4" xfId="11789" xr:uid="{00000000-0005-0000-0000-00009D280000}"/>
    <cellStyle name="T_CPK_DTTD chieng chan Tham lai 29-9-2009 2 5" xfId="8869" xr:uid="{00000000-0005-0000-0000-00009E280000}"/>
    <cellStyle name="T_CPK_DTTD chieng chan Tham lai 29-9-2009 2 6" xfId="13176" xr:uid="{00000000-0005-0000-0000-00009F280000}"/>
    <cellStyle name="T_CPK_DTTD chieng chan Tham lai 29-9-2009 3" xfId="11860" xr:uid="{00000000-0005-0000-0000-0000A0280000}"/>
    <cellStyle name="T_CPK_DTTD chieng chan Tham lai 29-9-2009 4" xfId="11788" xr:uid="{00000000-0005-0000-0000-0000A1280000}"/>
    <cellStyle name="T_CPK_DTTD chieng chan Tham lai 29-9-2009 5" xfId="8870" xr:uid="{00000000-0005-0000-0000-0000A2280000}"/>
    <cellStyle name="T_CPK_DTTD chieng chan Tham lai 29-9-2009 6" xfId="13175" xr:uid="{00000000-0005-0000-0000-0000A3280000}"/>
    <cellStyle name="T_CPK_DTTD chieng chan Tham lai 29-9-2009_BIEU KE HOACH  2015 (KTN 6.11 sua)" xfId="6552" xr:uid="{00000000-0005-0000-0000-0000A4280000}"/>
    <cellStyle name="T_CPK_DTTD chieng chan Tham lai 29-9-2009_BIEU KE HOACH  2015 (KTN 6.11 sua) 2" xfId="11863" xr:uid="{00000000-0005-0000-0000-0000A5280000}"/>
    <cellStyle name="T_CPK_DTTD chieng chan Tham lai 29-9-2009_BIEU KE HOACH  2015 (KTN 6.11 sua) 3" xfId="11791" xr:uid="{00000000-0005-0000-0000-0000A6280000}"/>
    <cellStyle name="T_CPK_DTTD chieng chan Tham lai 29-9-2009_BIEU KE HOACH  2015 (KTN 6.11 sua) 4" xfId="8867" xr:uid="{00000000-0005-0000-0000-0000A7280000}"/>
    <cellStyle name="T_CPK_DTTD chieng chan Tham lai 29-9-2009_BIEU KE HOACH  2015 (KTN 6.11 sua) 5" xfId="13178" xr:uid="{00000000-0005-0000-0000-0000A8280000}"/>
    <cellStyle name="T_CPK_Du toan nuoc San Thang (GD2)" xfId="6553" xr:uid="{00000000-0005-0000-0000-0000A9280000}"/>
    <cellStyle name="T_CPK_Du toan nuoc San Thang (GD2) 2" xfId="6554" xr:uid="{00000000-0005-0000-0000-0000AA280000}"/>
    <cellStyle name="T_CPK_Du toan nuoc San Thang (GD2) 2 2" xfId="6555" xr:uid="{00000000-0005-0000-0000-0000AB280000}"/>
    <cellStyle name="T_CPK_Du toan nuoc San Thang (GD2) 2 2 2" xfId="8864" xr:uid="{00000000-0005-0000-0000-0000AC280000}"/>
    <cellStyle name="T_CPK_Du toan nuoc San Thang (GD2) 2 3" xfId="8865" xr:uid="{00000000-0005-0000-0000-0000AD280000}"/>
    <cellStyle name="T_CPK_Du toan nuoc San Thang (GD2) 3" xfId="8866" xr:uid="{00000000-0005-0000-0000-0000AE280000}"/>
    <cellStyle name="T_CPK_Du toan nuoc San Thang (GD2)_BIEU KE HOACH  2015 (KTN 6.11 sua)" xfId="6556" xr:uid="{00000000-0005-0000-0000-0000AF280000}"/>
    <cellStyle name="T_CPK_Du toan nuoc San Thang (GD2)_BIEU KE HOACH  2015 (KTN 6.11 sua) 2" xfId="8863" xr:uid="{00000000-0005-0000-0000-0000B0280000}"/>
    <cellStyle name="T_CPK_dự toán 30a 2013" xfId="6557" xr:uid="{00000000-0005-0000-0000-0000B1280000}"/>
    <cellStyle name="T_CPK_dự toán 30a 2013 2" xfId="8862" xr:uid="{00000000-0005-0000-0000-0000B2280000}"/>
    <cellStyle name="T_CPK_Ke hoach 2010 (theo doi 11-8-2010)" xfId="6558" xr:uid="{00000000-0005-0000-0000-0000B3280000}"/>
    <cellStyle name="T_CPK_Ke hoach 2010 (theo doi 11-8-2010) 2" xfId="6559" xr:uid="{00000000-0005-0000-0000-0000B4280000}"/>
    <cellStyle name="T_CPK_Ke hoach 2010 (theo doi 11-8-2010) 2 2" xfId="6560" xr:uid="{00000000-0005-0000-0000-0000B5280000}"/>
    <cellStyle name="T_CPK_Ke hoach 2010 (theo doi 11-8-2010) 2 2 2" xfId="8859" xr:uid="{00000000-0005-0000-0000-0000B6280000}"/>
    <cellStyle name="T_CPK_Ke hoach 2010 (theo doi 11-8-2010) 2 3" xfId="8860" xr:uid="{00000000-0005-0000-0000-0000B7280000}"/>
    <cellStyle name="T_CPK_Ke hoach 2010 (theo doi 11-8-2010) 3" xfId="8861" xr:uid="{00000000-0005-0000-0000-0000B8280000}"/>
    <cellStyle name="T_CPK_Ke hoach 2010 (theo doi 11-8-2010)_BIEU KE HOACH  2015 (KTN 6.11 sua)" xfId="6561" xr:uid="{00000000-0005-0000-0000-0000B9280000}"/>
    <cellStyle name="T_CPK_Ke hoach 2010 (theo doi 11-8-2010)_BIEU KE HOACH  2015 (KTN 6.11 sua) 2" xfId="8858" xr:uid="{00000000-0005-0000-0000-0000BA280000}"/>
    <cellStyle name="T_CPK_ke hoach dau thau 30-6-2010" xfId="6562" xr:uid="{00000000-0005-0000-0000-0000BB280000}"/>
    <cellStyle name="T_CPK_ke hoach dau thau 30-6-2010 2" xfId="6563" xr:uid="{00000000-0005-0000-0000-0000BC280000}"/>
    <cellStyle name="T_CPK_ke hoach dau thau 30-6-2010 2 2" xfId="6564" xr:uid="{00000000-0005-0000-0000-0000BD280000}"/>
    <cellStyle name="T_CPK_ke hoach dau thau 30-6-2010 2 2 2" xfId="8855" xr:uid="{00000000-0005-0000-0000-0000BE280000}"/>
    <cellStyle name="T_CPK_ke hoach dau thau 30-6-2010 2 3" xfId="8856" xr:uid="{00000000-0005-0000-0000-0000BF280000}"/>
    <cellStyle name="T_CPK_ke hoach dau thau 30-6-2010 3" xfId="8857" xr:uid="{00000000-0005-0000-0000-0000C0280000}"/>
    <cellStyle name="T_CPK_ke hoach dau thau 30-6-2010_BIEU KE HOACH  2015 (KTN 6.11 sua)" xfId="6565" xr:uid="{00000000-0005-0000-0000-0000C1280000}"/>
    <cellStyle name="T_CPK_ke hoach dau thau 30-6-2010_BIEU KE HOACH  2015 (KTN 6.11 sua) 2" xfId="8854" xr:uid="{00000000-0005-0000-0000-0000C2280000}"/>
    <cellStyle name="T_CPK_KH Von 2012 gui BKH 1" xfId="6566" xr:uid="{00000000-0005-0000-0000-0000C3280000}"/>
    <cellStyle name="T_CPK_KH Von 2012 gui BKH 1 2" xfId="6567" xr:uid="{00000000-0005-0000-0000-0000C4280000}"/>
    <cellStyle name="T_CPK_KH Von 2012 gui BKH 1 2 2" xfId="6568" xr:uid="{00000000-0005-0000-0000-0000C5280000}"/>
    <cellStyle name="T_CPK_KH Von 2012 gui BKH 1 2 2 2" xfId="11869" xr:uid="{00000000-0005-0000-0000-0000C6280000}"/>
    <cellStyle name="T_CPK_KH Von 2012 gui BKH 1 2 2 3" xfId="11798" xr:uid="{00000000-0005-0000-0000-0000C7280000}"/>
    <cellStyle name="T_CPK_KH Von 2012 gui BKH 1 2 2 4" xfId="8851" xr:uid="{00000000-0005-0000-0000-0000C8280000}"/>
    <cellStyle name="T_CPK_KH Von 2012 gui BKH 1 2 2 5" xfId="13181" xr:uid="{00000000-0005-0000-0000-0000C9280000}"/>
    <cellStyle name="T_CPK_KH Von 2012 gui BKH 1 2 3" xfId="11868" xr:uid="{00000000-0005-0000-0000-0000CA280000}"/>
    <cellStyle name="T_CPK_KH Von 2012 gui BKH 1 2 4" xfId="11797" xr:uid="{00000000-0005-0000-0000-0000CB280000}"/>
    <cellStyle name="T_CPK_KH Von 2012 gui BKH 1 2 5" xfId="8852" xr:uid="{00000000-0005-0000-0000-0000CC280000}"/>
    <cellStyle name="T_CPK_KH Von 2012 gui BKH 1 2 6" xfId="13180" xr:uid="{00000000-0005-0000-0000-0000CD280000}"/>
    <cellStyle name="T_CPK_KH Von 2012 gui BKH 1 3" xfId="11867" xr:uid="{00000000-0005-0000-0000-0000CE280000}"/>
    <cellStyle name="T_CPK_KH Von 2012 gui BKH 1 4" xfId="11796" xr:uid="{00000000-0005-0000-0000-0000CF280000}"/>
    <cellStyle name="T_CPK_KH Von 2012 gui BKH 1 5" xfId="8853" xr:uid="{00000000-0005-0000-0000-0000D0280000}"/>
    <cellStyle name="T_CPK_KH Von 2012 gui BKH 1 6" xfId="13179" xr:uid="{00000000-0005-0000-0000-0000D1280000}"/>
    <cellStyle name="T_CPK_KH Von 2012 gui BKH 1_BIEU KE HOACH  2015 (KTN 6.11 sua)" xfId="6569" xr:uid="{00000000-0005-0000-0000-0000D2280000}"/>
    <cellStyle name="T_CPK_KH Von 2012 gui BKH 1_BIEU KE HOACH  2015 (KTN 6.11 sua) 2" xfId="11870" xr:uid="{00000000-0005-0000-0000-0000D3280000}"/>
    <cellStyle name="T_CPK_KH Von 2012 gui BKH 1_BIEU KE HOACH  2015 (KTN 6.11 sua) 3" xfId="11799" xr:uid="{00000000-0005-0000-0000-0000D4280000}"/>
    <cellStyle name="T_CPK_KH Von 2012 gui BKH 1_BIEU KE HOACH  2015 (KTN 6.11 sua) 4" xfId="8850" xr:uid="{00000000-0005-0000-0000-0000D5280000}"/>
    <cellStyle name="T_CPK_KH Von 2012 gui BKH 1_BIEU KE HOACH  2015 (KTN 6.11 sua) 5" xfId="13182" xr:uid="{00000000-0005-0000-0000-0000D6280000}"/>
    <cellStyle name="T_CPK_QD ke hoach dau thau" xfId="6570" xr:uid="{00000000-0005-0000-0000-0000D7280000}"/>
    <cellStyle name="T_CPK_QD ke hoach dau thau 2" xfId="6571" xr:uid="{00000000-0005-0000-0000-0000D8280000}"/>
    <cellStyle name="T_CPK_QD ke hoach dau thau 2 2" xfId="6572" xr:uid="{00000000-0005-0000-0000-0000D9280000}"/>
    <cellStyle name="T_CPK_QD ke hoach dau thau 2 2 2" xfId="8847" xr:uid="{00000000-0005-0000-0000-0000DA280000}"/>
    <cellStyle name="T_CPK_QD ke hoach dau thau 2 3" xfId="8848" xr:uid="{00000000-0005-0000-0000-0000DB280000}"/>
    <cellStyle name="T_CPK_QD ke hoach dau thau 3" xfId="8849" xr:uid="{00000000-0005-0000-0000-0000DC280000}"/>
    <cellStyle name="T_CPK_QD ke hoach dau thau_BIEU KE HOACH  2015 (KTN 6.11 sua)" xfId="6573" xr:uid="{00000000-0005-0000-0000-0000DD280000}"/>
    <cellStyle name="T_CPK_QD ke hoach dau thau_BIEU KE HOACH  2015 (KTN 6.11 sua) 2" xfId="8846" xr:uid="{00000000-0005-0000-0000-0000DE280000}"/>
    <cellStyle name="T_CPK_Ra soat KH von 2011 (Huy-11-11-11)" xfId="6574" xr:uid="{00000000-0005-0000-0000-0000DF280000}"/>
    <cellStyle name="T_CPK_Ra soat KH von 2011 (Huy-11-11-11) 2" xfId="6575" xr:uid="{00000000-0005-0000-0000-0000E0280000}"/>
    <cellStyle name="T_CPK_Ra soat KH von 2011 (Huy-11-11-11) 2 2" xfId="6576" xr:uid="{00000000-0005-0000-0000-0000E1280000}"/>
    <cellStyle name="T_CPK_Ra soat KH von 2011 (Huy-11-11-11) 2 2 2" xfId="8350" xr:uid="{00000000-0005-0000-0000-0000E2280000}"/>
    <cellStyle name="T_CPK_Ra soat KH von 2011 (Huy-11-11-11) 2 3" xfId="8844" xr:uid="{00000000-0005-0000-0000-0000E3280000}"/>
    <cellStyle name="T_CPK_Ra soat KH von 2011 (Huy-11-11-11) 3" xfId="8845" xr:uid="{00000000-0005-0000-0000-0000E4280000}"/>
    <cellStyle name="T_CPK_Ra soat KH von 2011 (Huy-11-11-11)_BIEU KE HOACH  2015 (KTN 6.11 sua)" xfId="6577" xr:uid="{00000000-0005-0000-0000-0000E5280000}"/>
    <cellStyle name="T_CPK_Ra soat KH von 2011 (Huy-11-11-11)_BIEU KE HOACH  2015 (KTN 6.11 sua) 2" xfId="8843" xr:uid="{00000000-0005-0000-0000-0000E6280000}"/>
    <cellStyle name="T_CPK_tien luong" xfId="6578" xr:uid="{00000000-0005-0000-0000-0000E7280000}"/>
    <cellStyle name="T_CPK_tien luong 2" xfId="8842" xr:uid="{00000000-0005-0000-0000-0000E8280000}"/>
    <cellStyle name="T_CPK_Tien luong chuan 01" xfId="6579" xr:uid="{00000000-0005-0000-0000-0000E9280000}"/>
    <cellStyle name="T_CPK_Tien luong chuan 01 2" xfId="8841" xr:uid="{00000000-0005-0000-0000-0000EA280000}"/>
    <cellStyle name="T_CPK_tinh toan hoang ha" xfId="6580" xr:uid="{00000000-0005-0000-0000-0000EB280000}"/>
    <cellStyle name="T_CPK_tinh toan hoang ha 2" xfId="6581" xr:uid="{00000000-0005-0000-0000-0000EC280000}"/>
    <cellStyle name="T_CPK_tinh toan hoang ha 2 2" xfId="6582" xr:uid="{00000000-0005-0000-0000-0000ED280000}"/>
    <cellStyle name="T_CPK_tinh toan hoang ha 2 2 2" xfId="8838" xr:uid="{00000000-0005-0000-0000-0000EE280000}"/>
    <cellStyle name="T_CPK_tinh toan hoang ha 2 3" xfId="8839" xr:uid="{00000000-0005-0000-0000-0000EF280000}"/>
    <cellStyle name="T_CPK_tinh toan hoang ha 3" xfId="8840" xr:uid="{00000000-0005-0000-0000-0000F0280000}"/>
    <cellStyle name="T_CPK_tinh toan hoang ha_BIEU KE HOACH  2015 (KTN 6.11 sua)" xfId="6583" xr:uid="{00000000-0005-0000-0000-0000F1280000}"/>
    <cellStyle name="T_CPK_tinh toan hoang ha_BIEU KE HOACH  2015 (KTN 6.11 sua) 2" xfId="8837" xr:uid="{00000000-0005-0000-0000-0000F2280000}"/>
    <cellStyle name="T_CPK_Tong von ĐTPT" xfId="6584" xr:uid="{00000000-0005-0000-0000-0000F3280000}"/>
    <cellStyle name="T_CPK_Tong von ĐTPT 2" xfId="6585" xr:uid="{00000000-0005-0000-0000-0000F4280000}"/>
    <cellStyle name="T_CPK_Tong von ĐTPT 2 2" xfId="6586" xr:uid="{00000000-0005-0000-0000-0000F5280000}"/>
    <cellStyle name="T_CPK_Tong von ĐTPT 2 2 2" xfId="8834" xr:uid="{00000000-0005-0000-0000-0000F6280000}"/>
    <cellStyle name="T_CPK_Tong von ĐTPT 2 3" xfId="8835" xr:uid="{00000000-0005-0000-0000-0000F7280000}"/>
    <cellStyle name="T_CPK_Tong von ĐTPT 3" xfId="8836" xr:uid="{00000000-0005-0000-0000-0000F8280000}"/>
    <cellStyle name="T_CPK_Tong von ĐTPT_BIEU KE HOACH  2015 (KTN 6.11 sua)" xfId="6587" xr:uid="{00000000-0005-0000-0000-0000F9280000}"/>
    <cellStyle name="T_CPK_Tong von ĐTPT_BIEU KE HOACH  2015 (KTN 6.11 sua) 2" xfId="8833" xr:uid="{00000000-0005-0000-0000-0000FA280000}"/>
    <cellStyle name="T_CPK_Viec Huy dang lam" xfId="6588" xr:uid="{00000000-0005-0000-0000-0000FB280000}"/>
    <cellStyle name="T_CPK_Viec Huy dang lam 2" xfId="8832" xr:uid="{00000000-0005-0000-0000-0000FC280000}"/>
    <cellStyle name="T_CPK_Viec Huy dang lam_CT 134" xfId="6589" xr:uid="{00000000-0005-0000-0000-0000FD280000}"/>
    <cellStyle name="T_CPK_Viec Huy dang lam_CT 134 2" xfId="8831" xr:uid="{00000000-0005-0000-0000-0000FE280000}"/>
    <cellStyle name="T_CTMTQG 2008" xfId="6590" xr:uid="{00000000-0005-0000-0000-0000FF280000}"/>
    <cellStyle name="T_CTMTQG 2008 2" xfId="6591" xr:uid="{00000000-0005-0000-0000-000000290000}"/>
    <cellStyle name="T_CTMTQG 2008 2 2" xfId="8829" xr:uid="{00000000-0005-0000-0000-000001290000}"/>
    <cellStyle name="T_CTMTQG 2008 3" xfId="8830" xr:uid="{00000000-0005-0000-0000-000002290000}"/>
    <cellStyle name="T_CTMTQG 2008_Bieu mau danh muc du an thuoc CTMTQG nam 2008" xfId="6592" xr:uid="{00000000-0005-0000-0000-000003290000}"/>
    <cellStyle name="T_CTMTQG 2008_Bieu mau danh muc du an thuoc CTMTQG nam 2008 2" xfId="6593" xr:uid="{00000000-0005-0000-0000-000004290000}"/>
    <cellStyle name="T_CTMTQG 2008_Bieu mau danh muc du an thuoc CTMTQG nam 2008 2 2" xfId="8827" xr:uid="{00000000-0005-0000-0000-000005290000}"/>
    <cellStyle name="T_CTMTQG 2008_Bieu mau danh muc du an thuoc CTMTQG nam 2008 3" xfId="8828" xr:uid="{00000000-0005-0000-0000-000006290000}"/>
    <cellStyle name="T_CTMTQG 2008_Bieu mau danh muc du an thuoc CTMTQG nam 2008_CT 134" xfId="6594" xr:uid="{00000000-0005-0000-0000-000007290000}"/>
    <cellStyle name="T_CTMTQG 2008_Bieu mau danh muc du an thuoc CTMTQG nam 2008_CT 134 2" xfId="8826" xr:uid="{00000000-0005-0000-0000-000008290000}"/>
    <cellStyle name="T_CTMTQG 2008_CT 134" xfId="6595" xr:uid="{00000000-0005-0000-0000-000009290000}"/>
    <cellStyle name="T_CTMTQG 2008_CT 134 2" xfId="8825" xr:uid="{00000000-0005-0000-0000-00000A290000}"/>
    <cellStyle name="T_CTMTQG 2008_Hi-Tong hop KQ phan bo KH nam 08- LD fong giao 15-11-08" xfId="6596" xr:uid="{00000000-0005-0000-0000-00000B290000}"/>
    <cellStyle name="T_CTMTQG 2008_Hi-Tong hop KQ phan bo KH nam 08- LD fong giao 15-11-08 2" xfId="6597" xr:uid="{00000000-0005-0000-0000-00000C290000}"/>
    <cellStyle name="T_CTMTQG 2008_Hi-Tong hop KQ phan bo KH nam 08- LD fong giao 15-11-08 2 2" xfId="8821" xr:uid="{00000000-0005-0000-0000-00000D290000}"/>
    <cellStyle name="T_CTMTQG 2008_Hi-Tong hop KQ phan bo KH nam 08- LD fong giao 15-11-08 3" xfId="8822" xr:uid="{00000000-0005-0000-0000-00000E290000}"/>
    <cellStyle name="T_CTMTQG 2008_Hi-Tong hop KQ phan bo KH nam 08- LD fong giao 15-11-08_CT 134" xfId="6598" xr:uid="{00000000-0005-0000-0000-00000F290000}"/>
    <cellStyle name="T_CTMTQG 2008_Hi-Tong hop KQ phan bo KH nam 08- LD fong giao 15-11-08_CT 134 2" xfId="8820" xr:uid="{00000000-0005-0000-0000-000010290000}"/>
    <cellStyle name="T_CTMTQG 2008_Ket qua thuc hien nam 2008" xfId="6599" xr:uid="{00000000-0005-0000-0000-000011290000}"/>
    <cellStyle name="T_CTMTQG 2008_Ket qua thuc hien nam 2008 2" xfId="6600" xr:uid="{00000000-0005-0000-0000-000012290000}"/>
    <cellStyle name="T_CTMTQG 2008_Ket qua thuc hien nam 2008 2 2" xfId="8823" xr:uid="{00000000-0005-0000-0000-000013290000}"/>
    <cellStyle name="T_CTMTQG 2008_Ket qua thuc hien nam 2008 3" xfId="8824" xr:uid="{00000000-0005-0000-0000-000014290000}"/>
    <cellStyle name="T_CTMTQG 2008_Ket qua thuc hien nam 2008_CT 134" xfId="6601" xr:uid="{00000000-0005-0000-0000-000015290000}"/>
    <cellStyle name="T_CTMTQG 2008_Ket qua thuc hien nam 2008_CT 134 2" xfId="8819" xr:uid="{00000000-0005-0000-0000-000016290000}"/>
    <cellStyle name="T_CTMTQG 2008_KH XDCB_2008 lan 1" xfId="6602" xr:uid="{00000000-0005-0000-0000-000017290000}"/>
    <cellStyle name="T_CTMTQG 2008_KH XDCB_2008 lan 1 2" xfId="6603" xr:uid="{00000000-0005-0000-0000-000018290000}"/>
    <cellStyle name="T_CTMTQG 2008_KH XDCB_2008 lan 1 2 2" xfId="8817" xr:uid="{00000000-0005-0000-0000-000019290000}"/>
    <cellStyle name="T_CTMTQG 2008_KH XDCB_2008 lan 1 3" xfId="8818" xr:uid="{00000000-0005-0000-0000-00001A290000}"/>
    <cellStyle name="T_CTMTQG 2008_KH XDCB_2008 lan 1 sua ngay 27-10" xfId="6604" xr:uid="{00000000-0005-0000-0000-00001B290000}"/>
    <cellStyle name="T_CTMTQG 2008_KH XDCB_2008 lan 1 sua ngay 27-10 2" xfId="6605" xr:uid="{00000000-0005-0000-0000-00001C290000}"/>
    <cellStyle name="T_CTMTQG 2008_KH XDCB_2008 lan 1 sua ngay 27-10 2 2" xfId="8815" xr:uid="{00000000-0005-0000-0000-00001D290000}"/>
    <cellStyle name="T_CTMTQG 2008_KH XDCB_2008 lan 1 sua ngay 27-10 3" xfId="8816" xr:uid="{00000000-0005-0000-0000-00001E290000}"/>
    <cellStyle name="T_CTMTQG 2008_KH XDCB_2008 lan 1 sua ngay 27-10_CT 134" xfId="6606" xr:uid="{00000000-0005-0000-0000-00001F290000}"/>
    <cellStyle name="T_CTMTQG 2008_KH XDCB_2008 lan 1 sua ngay 27-10_CT 134 2" xfId="8814" xr:uid="{00000000-0005-0000-0000-000020290000}"/>
    <cellStyle name="T_CTMTQG 2008_KH XDCB_2008 lan 1_CT 134" xfId="6607" xr:uid="{00000000-0005-0000-0000-000021290000}"/>
    <cellStyle name="T_CTMTQG 2008_KH XDCB_2008 lan 1_CT 134 2" xfId="8812" xr:uid="{00000000-0005-0000-0000-000022290000}"/>
    <cellStyle name="T_CTMTQG 2008_KH XDCB_2008 lan 2 sua ngay 10-11" xfId="6608" xr:uid="{00000000-0005-0000-0000-000023290000}"/>
    <cellStyle name="T_CTMTQG 2008_KH XDCB_2008 lan 2 sua ngay 10-11 2" xfId="6609" xr:uid="{00000000-0005-0000-0000-000024290000}"/>
    <cellStyle name="T_CTMTQG 2008_KH XDCB_2008 lan 2 sua ngay 10-11 2 2" xfId="8810" xr:uid="{00000000-0005-0000-0000-000025290000}"/>
    <cellStyle name="T_CTMTQG 2008_KH XDCB_2008 lan 2 sua ngay 10-11 3" xfId="8811" xr:uid="{00000000-0005-0000-0000-000026290000}"/>
    <cellStyle name="T_CTMTQG 2008_KH XDCB_2008 lan 2 sua ngay 10-11_CT 134" xfId="6610" xr:uid="{00000000-0005-0000-0000-000027290000}"/>
    <cellStyle name="T_CTMTQG 2008_KH XDCB_2008 lan 2 sua ngay 10-11_CT 134 2" xfId="8809" xr:uid="{00000000-0005-0000-0000-000028290000}"/>
    <cellStyle name="T_cham diem Milk chu ky2-ANH MINH" xfId="6611" xr:uid="{00000000-0005-0000-0000-000029290000}"/>
    <cellStyle name="T_cham diem Milk chu ky2-ANH MINH 2" xfId="6612" xr:uid="{00000000-0005-0000-0000-00002A290000}"/>
    <cellStyle name="T_cham diem Milk chu ky2-ANH MINH 2 2" xfId="8807" xr:uid="{00000000-0005-0000-0000-00002B290000}"/>
    <cellStyle name="T_cham diem Milk chu ky2-ANH MINH 3" xfId="8808" xr:uid="{00000000-0005-0000-0000-00002C290000}"/>
    <cellStyle name="T_cham diem Milk chu ky2-ANH MINH_CT 134" xfId="6613" xr:uid="{00000000-0005-0000-0000-00002D290000}"/>
    <cellStyle name="T_cham diem Milk chu ky2-ANH MINH_CT 134 2" xfId="8813" xr:uid="{00000000-0005-0000-0000-00002E290000}"/>
    <cellStyle name="T_cham trung bay ck 1 m.Bac milk co ke 2" xfId="6614" xr:uid="{00000000-0005-0000-0000-00002F290000}"/>
    <cellStyle name="T_cham trung bay ck 1 m.Bac milk co ke 2 2" xfId="6615" xr:uid="{00000000-0005-0000-0000-000030290000}"/>
    <cellStyle name="T_cham trung bay ck 1 m.Bac milk co ke 2 2 2" xfId="8805" xr:uid="{00000000-0005-0000-0000-000031290000}"/>
    <cellStyle name="T_cham trung bay ck 1 m.Bac milk co ke 2 3" xfId="8806" xr:uid="{00000000-0005-0000-0000-000032290000}"/>
    <cellStyle name="T_cham trung bay ck 1 m.Bac milk co ke 2_CT 134" xfId="6616" xr:uid="{00000000-0005-0000-0000-000033290000}"/>
    <cellStyle name="T_cham trung bay ck 1 m.Bac milk co ke 2_CT 134 2" xfId="8804" xr:uid="{00000000-0005-0000-0000-000034290000}"/>
    <cellStyle name="T_cham trung bay yao smart milk ck 2 mien Bac" xfId="6617" xr:uid="{00000000-0005-0000-0000-000035290000}"/>
    <cellStyle name="T_cham trung bay yao smart milk ck 2 mien Bac 2" xfId="6618" xr:uid="{00000000-0005-0000-0000-000036290000}"/>
    <cellStyle name="T_cham trung bay yao smart milk ck 2 mien Bac 2 2" xfId="8802" xr:uid="{00000000-0005-0000-0000-000037290000}"/>
    <cellStyle name="T_cham trung bay yao smart milk ck 2 mien Bac 3" xfId="8803" xr:uid="{00000000-0005-0000-0000-000038290000}"/>
    <cellStyle name="T_cham trung bay yao smart milk ck 2 mien Bac_CT 134" xfId="6619" xr:uid="{00000000-0005-0000-0000-000039290000}"/>
    <cellStyle name="T_cham trung bay yao smart milk ck 2 mien Bac_CT 134 2" xfId="8801" xr:uid="{00000000-0005-0000-0000-00003A290000}"/>
    <cellStyle name="T_Chuan bi dau tu nam 2008" xfId="6620" xr:uid="{00000000-0005-0000-0000-00003B290000}"/>
    <cellStyle name="T_Chuan bi dau tu nam 2008 2" xfId="6621" xr:uid="{00000000-0005-0000-0000-00003C290000}"/>
    <cellStyle name="T_Chuan bi dau tu nam 2008 2 2" xfId="8799" xr:uid="{00000000-0005-0000-0000-00003D290000}"/>
    <cellStyle name="T_Chuan bi dau tu nam 2008 3" xfId="8800" xr:uid="{00000000-0005-0000-0000-00003E290000}"/>
    <cellStyle name="T_Chuan bi dau tu nam 2008_CT 134" xfId="6622" xr:uid="{00000000-0005-0000-0000-00003F290000}"/>
    <cellStyle name="T_Chuan bi dau tu nam 2008_CT 134 2" xfId="8798" xr:uid="{00000000-0005-0000-0000-000040290000}"/>
    <cellStyle name="T_danh sach chua nop bcao trung bay sua chua  tinh den 1-3-06" xfId="6623" xr:uid="{00000000-0005-0000-0000-000041290000}"/>
    <cellStyle name="T_danh sach chua nop bcao trung bay sua chua  tinh den 1-3-06 2" xfId="6624" xr:uid="{00000000-0005-0000-0000-000042290000}"/>
    <cellStyle name="T_danh sach chua nop bcao trung bay sua chua  tinh den 1-3-06 2 2" xfId="8796" xr:uid="{00000000-0005-0000-0000-000043290000}"/>
    <cellStyle name="T_danh sach chua nop bcao trung bay sua chua  tinh den 1-3-06 3" xfId="8797" xr:uid="{00000000-0005-0000-0000-000044290000}"/>
    <cellStyle name="T_danh sach chua nop bcao trung bay sua chua  tinh den 1-3-06_CT 134" xfId="6625" xr:uid="{00000000-0005-0000-0000-000045290000}"/>
    <cellStyle name="T_danh sach chua nop bcao trung bay sua chua  tinh den 1-3-06_CT 134 2" xfId="8795" xr:uid="{00000000-0005-0000-0000-000046290000}"/>
    <cellStyle name="T_Danh Sach ho ngheo" xfId="6626" xr:uid="{00000000-0005-0000-0000-000047290000}"/>
    <cellStyle name="T_Danh Sach ho ngheo 2" xfId="8794" xr:uid="{00000000-0005-0000-0000-000048290000}"/>
    <cellStyle name="T_Danh sach KH TB MilkYomilk Yao  Smart chu ky 2-Vinh Thang" xfId="6627" xr:uid="{00000000-0005-0000-0000-000049290000}"/>
    <cellStyle name="T_Danh sach KH TB MilkYomilk Yao  Smart chu ky 2-Vinh Thang 2" xfId="6628" xr:uid="{00000000-0005-0000-0000-00004A290000}"/>
    <cellStyle name="T_Danh sach KH TB MilkYomilk Yao  Smart chu ky 2-Vinh Thang 2 2" xfId="8792" xr:uid="{00000000-0005-0000-0000-00004B290000}"/>
    <cellStyle name="T_Danh sach KH TB MilkYomilk Yao  Smart chu ky 2-Vinh Thang 3" xfId="8793" xr:uid="{00000000-0005-0000-0000-00004C290000}"/>
    <cellStyle name="T_Danh sach KH TB MilkYomilk Yao  Smart chu ky 2-Vinh Thang_CT 134" xfId="6629" xr:uid="{00000000-0005-0000-0000-00004D290000}"/>
    <cellStyle name="T_Danh sach KH TB MilkYomilk Yao  Smart chu ky 2-Vinh Thang_CT 134 2" xfId="8791" xr:uid="{00000000-0005-0000-0000-00004E290000}"/>
    <cellStyle name="T_Danh sach KH trung bay MilkYomilk co ke chu ky 2-Vinh Thang" xfId="6630" xr:uid="{00000000-0005-0000-0000-00004F290000}"/>
    <cellStyle name="T_Danh sach KH trung bay MilkYomilk co ke chu ky 2-Vinh Thang 2" xfId="6631" xr:uid="{00000000-0005-0000-0000-000050290000}"/>
    <cellStyle name="T_Danh sach KH trung bay MilkYomilk co ke chu ky 2-Vinh Thang 2 2" xfId="8789" xr:uid="{00000000-0005-0000-0000-000051290000}"/>
    <cellStyle name="T_Danh sach KH trung bay MilkYomilk co ke chu ky 2-Vinh Thang 3" xfId="8790" xr:uid="{00000000-0005-0000-0000-000052290000}"/>
    <cellStyle name="T_Danh sach KH trung bay MilkYomilk co ke chu ky 2-Vinh Thang_CT 134" xfId="6632" xr:uid="{00000000-0005-0000-0000-000053290000}"/>
    <cellStyle name="T_Danh sach KH trung bay MilkYomilk co ke chu ky 2-Vinh Thang_CT 134 2" xfId="8694" xr:uid="{00000000-0005-0000-0000-000054290000}"/>
    <cellStyle name="T_DON GIA" xfId="6633" xr:uid="{00000000-0005-0000-0000-000055290000}"/>
    <cellStyle name="T_DON GIA 2" xfId="6634" xr:uid="{00000000-0005-0000-0000-000056290000}"/>
    <cellStyle name="T_DON GIA 2 2" xfId="8692" xr:uid="{00000000-0005-0000-0000-000057290000}"/>
    <cellStyle name="T_DON GIA 3" xfId="8693" xr:uid="{00000000-0005-0000-0000-000058290000}"/>
    <cellStyle name="T_Don gia chi tiet" xfId="6635" xr:uid="{00000000-0005-0000-0000-000059290000}"/>
    <cellStyle name="T_Don gia chi tiet 2" xfId="6636" xr:uid="{00000000-0005-0000-0000-00005A290000}"/>
    <cellStyle name="T_Don gia chi tiet 2 2" xfId="8690" xr:uid="{00000000-0005-0000-0000-00005B290000}"/>
    <cellStyle name="T_Don gia chi tiet 3" xfId="8691" xr:uid="{00000000-0005-0000-0000-00005C290000}"/>
    <cellStyle name="T_Don gia chi tiet_BIEU KE HOACH  2015 (KTN 6.11 sua)" xfId="6637" xr:uid="{00000000-0005-0000-0000-00005D290000}"/>
    <cellStyle name="T_Don gia chi tiet_BIEU KE HOACH  2015 (KTN 6.11 sua) 2" xfId="8689" xr:uid="{00000000-0005-0000-0000-00005E290000}"/>
    <cellStyle name="T_DON GIA_BIEU KE HOACH  2015 (KTN 6.11 sua)" xfId="6638" xr:uid="{00000000-0005-0000-0000-00005F290000}"/>
    <cellStyle name="T_DON GIA_BIEU KE HOACH  2015 (KTN 6.11 sua) 2" xfId="8688" xr:uid="{00000000-0005-0000-0000-000060290000}"/>
    <cellStyle name="T_DONGIA" xfId="6639" xr:uid="{00000000-0005-0000-0000-000061290000}"/>
    <cellStyle name="T_DONGIA 2" xfId="6640" xr:uid="{00000000-0005-0000-0000-000062290000}"/>
    <cellStyle name="T_DONGIA 2 2" xfId="8686" xr:uid="{00000000-0005-0000-0000-000063290000}"/>
    <cellStyle name="T_DONGIA 3" xfId="8687" xr:uid="{00000000-0005-0000-0000-000064290000}"/>
    <cellStyle name="T_DONGIA_BIEU KE HOACH  2015 (KTN 6.11 sua)" xfId="6641" xr:uid="{00000000-0005-0000-0000-000065290000}"/>
    <cellStyle name="T_DONGIA_BIEU KE HOACH  2015 (KTN 6.11 sua) 2" xfId="8685" xr:uid="{00000000-0005-0000-0000-000066290000}"/>
    <cellStyle name="T_DSACH MILK YO MILK CK 2 M.BAC" xfId="6642" xr:uid="{00000000-0005-0000-0000-000067290000}"/>
    <cellStyle name="T_DSACH MILK YO MILK CK 2 M.BAC 2" xfId="6643" xr:uid="{00000000-0005-0000-0000-000068290000}"/>
    <cellStyle name="T_DSACH MILK YO MILK CK 2 M.BAC 2 2" xfId="8683" xr:uid="{00000000-0005-0000-0000-000069290000}"/>
    <cellStyle name="T_DSACH MILK YO MILK CK 2 M.BAC 3" xfId="8684" xr:uid="{00000000-0005-0000-0000-00006A290000}"/>
    <cellStyle name="T_DSACH MILK YO MILK CK 2 M.BAC_CT 134" xfId="6644" xr:uid="{00000000-0005-0000-0000-00006B290000}"/>
    <cellStyle name="T_DSACH MILK YO MILK CK 2 M.BAC_CT 134 2" xfId="8682" xr:uid="{00000000-0005-0000-0000-00006C290000}"/>
    <cellStyle name="T_DSKH Tbay Milk , Yomilk CK 2 Vu Thi Hanh" xfId="6645" xr:uid="{00000000-0005-0000-0000-00006D290000}"/>
    <cellStyle name="T_DSKH Tbay Milk , Yomilk CK 2 Vu Thi Hanh 2" xfId="6646" xr:uid="{00000000-0005-0000-0000-00006E290000}"/>
    <cellStyle name="T_DSKH Tbay Milk , Yomilk CK 2 Vu Thi Hanh 2 2" xfId="8680" xr:uid="{00000000-0005-0000-0000-00006F290000}"/>
    <cellStyle name="T_DSKH Tbay Milk , Yomilk CK 2 Vu Thi Hanh 3" xfId="8681" xr:uid="{00000000-0005-0000-0000-000070290000}"/>
    <cellStyle name="T_DSKH Tbay Milk , Yomilk CK 2 Vu Thi Hanh_CT 134" xfId="6647" xr:uid="{00000000-0005-0000-0000-000071290000}"/>
    <cellStyle name="T_DSKH Tbay Milk , Yomilk CK 2 Vu Thi Hanh_CT 134 2" xfId="8679" xr:uid="{00000000-0005-0000-0000-000072290000}"/>
    <cellStyle name="T_DT Nha Da nang" xfId="6648" xr:uid="{00000000-0005-0000-0000-000073290000}"/>
    <cellStyle name="T_DT Nha Da nang 2" xfId="6649" xr:uid="{00000000-0005-0000-0000-000074290000}"/>
    <cellStyle name="T_DT Nha Da nang 2 2" xfId="8677" xr:uid="{00000000-0005-0000-0000-000075290000}"/>
    <cellStyle name="T_DT Nha Da nang 3" xfId="8678" xr:uid="{00000000-0005-0000-0000-000076290000}"/>
    <cellStyle name="T_DT Nha Da nang_BIEU KE HOACH  2015 (KTN 6.11 sua)" xfId="6650" xr:uid="{00000000-0005-0000-0000-000077290000}"/>
    <cellStyle name="T_DT Nha Da nang_BIEU KE HOACH  2015 (KTN 6.11 sua) 2" xfId="8676" xr:uid="{00000000-0005-0000-0000-000078290000}"/>
    <cellStyle name="T_DT NHA KHACH -12" xfId="6651" xr:uid="{00000000-0005-0000-0000-000079290000}"/>
    <cellStyle name="T_DT NHA KHACH -12 2" xfId="6652" xr:uid="{00000000-0005-0000-0000-00007A290000}"/>
    <cellStyle name="T_DT NHA KHACH -12 2 2" xfId="8674" xr:uid="{00000000-0005-0000-0000-00007B290000}"/>
    <cellStyle name="T_DT NHA KHACH -12 3" xfId="8675" xr:uid="{00000000-0005-0000-0000-00007C290000}"/>
    <cellStyle name="T_DT NHA KHACH -12_BIEU KE HOACH  2015 (KTN 6.11 sua)" xfId="6653" xr:uid="{00000000-0005-0000-0000-00007D290000}"/>
    <cellStyle name="T_DT NHA KHACH -12_BIEU KE HOACH  2015 (KTN 6.11 sua) 2" xfId="8673" xr:uid="{00000000-0005-0000-0000-00007E290000}"/>
    <cellStyle name="T_DT tieu hoc diem TDC ban Cho 28-02-09" xfId="6654" xr:uid="{00000000-0005-0000-0000-00007F290000}"/>
    <cellStyle name="T_DT tieu hoc diem TDC ban Cho 28-02-09 2" xfId="6655" xr:uid="{00000000-0005-0000-0000-000080290000}"/>
    <cellStyle name="T_DT tieu hoc diem TDC ban Cho 28-02-09 2 2" xfId="8671" xr:uid="{00000000-0005-0000-0000-000081290000}"/>
    <cellStyle name="T_DT tieu hoc diem TDC ban Cho 28-02-09 3" xfId="8672" xr:uid="{00000000-0005-0000-0000-000082290000}"/>
    <cellStyle name="T_DT tieu hoc diem TDC ban Cho 28-02-09_BIEU KE HOACH  2015 (KTN 6.11 sua)" xfId="6656" xr:uid="{00000000-0005-0000-0000-000083290000}"/>
    <cellStyle name="T_DT tieu hoc diem TDC ban Cho 28-02-09_BIEU KE HOACH  2015 (KTN 6.11 sua) 2" xfId="8670" xr:uid="{00000000-0005-0000-0000-000084290000}"/>
    <cellStyle name="T_DT Thanh 2008.xls" xfId="6657" xr:uid="{00000000-0005-0000-0000-000085290000}"/>
    <cellStyle name="T_DT Thanh 2008.xls 2" xfId="6658" xr:uid="{00000000-0005-0000-0000-000086290000}"/>
    <cellStyle name="T_DT Thanh 2008.xls 2 2" xfId="8668" xr:uid="{00000000-0005-0000-0000-000087290000}"/>
    <cellStyle name="T_DT Thanh 2008.xls 3" xfId="8669" xr:uid="{00000000-0005-0000-0000-000088290000}"/>
    <cellStyle name="T_DT Thanh 2008.xls_CT 134" xfId="6659" xr:uid="{00000000-0005-0000-0000-000089290000}"/>
    <cellStyle name="T_DT Thanh 2008.xls_CT 134 2" xfId="8667" xr:uid="{00000000-0005-0000-0000-00008A290000}"/>
    <cellStyle name="T_DT Thanh 2008.xls_GVL" xfId="6660" xr:uid="{00000000-0005-0000-0000-00008B290000}"/>
    <cellStyle name="T_DT Thanh 2008.xls_GVL 2" xfId="6661" xr:uid="{00000000-0005-0000-0000-00008C290000}"/>
    <cellStyle name="T_DT Thanh 2008.xls_GVL 2 2" xfId="8665" xr:uid="{00000000-0005-0000-0000-00008D290000}"/>
    <cellStyle name="T_DT Thanh 2008.xls_GVL 3" xfId="8666" xr:uid="{00000000-0005-0000-0000-00008E290000}"/>
    <cellStyle name="T_DT Thanh 2008.xls_GVL_BIEU KE HOACH  2015 (KTN 6.11 sua)" xfId="6662" xr:uid="{00000000-0005-0000-0000-00008F290000}"/>
    <cellStyle name="T_DT Thanh 2008.xls_GVL_BIEU KE HOACH  2015 (KTN 6.11 sua) 2" xfId="12515" xr:uid="{00000000-0005-0000-0000-000090290000}"/>
    <cellStyle name="T_DT truong THPT  quyet thang tinh 04-3-09" xfId="6663" xr:uid="{00000000-0005-0000-0000-000091290000}"/>
    <cellStyle name="T_DT truong THPT  quyet thang tinh 04-3-09 2" xfId="8591" xr:uid="{00000000-0005-0000-0000-000092290000}"/>
    <cellStyle name="T_DT van ho" xfId="6664" xr:uid="{00000000-0005-0000-0000-000093290000}"/>
    <cellStyle name="T_DT van ho 2" xfId="6665" xr:uid="{00000000-0005-0000-0000-000094290000}"/>
    <cellStyle name="T_DT van ho 2 2" xfId="8590" xr:uid="{00000000-0005-0000-0000-000095290000}"/>
    <cellStyle name="T_DT van ho 3" xfId="8662" xr:uid="{00000000-0005-0000-0000-000096290000}"/>
    <cellStyle name="T_DT van ho_CT 134" xfId="6666" xr:uid="{00000000-0005-0000-0000-000097290000}"/>
    <cellStyle name="T_DT van ho_CT 134 2" xfId="8661" xr:uid="{00000000-0005-0000-0000-000098290000}"/>
    <cellStyle name="T_DT van ho_GVL" xfId="6667" xr:uid="{00000000-0005-0000-0000-000099290000}"/>
    <cellStyle name="T_DT van ho_GVL 2" xfId="6668" xr:uid="{00000000-0005-0000-0000-00009A290000}"/>
    <cellStyle name="T_DT van ho_GVL 2 2" xfId="8660" xr:uid="{00000000-0005-0000-0000-00009B290000}"/>
    <cellStyle name="T_DT van ho_GVL 3" xfId="8589" xr:uid="{00000000-0005-0000-0000-00009C290000}"/>
    <cellStyle name="T_DT van ho_GVL_BIEU KE HOACH  2015 (KTN 6.11 sua)" xfId="6669" xr:uid="{00000000-0005-0000-0000-00009D290000}"/>
    <cellStyle name="T_DT van ho_GVL_BIEU KE HOACH  2015 (KTN 6.11 sua) 2" xfId="8588" xr:uid="{00000000-0005-0000-0000-00009E290000}"/>
    <cellStyle name="T_dtTL598G1." xfId="6670" xr:uid="{00000000-0005-0000-0000-00009F290000}"/>
    <cellStyle name="T_dtTL598G1. 2" xfId="6671" xr:uid="{00000000-0005-0000-0000-0000A0290000}"/>
    <cellStyle name="T_dtTL598G1. 2 2" xfId="8587" xr:uid="{00000000-0005-0000-0000-0000A1290000}"/>
    <cellStyle name="T_dtTL598G1. 3" xfId="8659" xr:uid="{00000000-0005-0000-0000-0000A2290000}"/>
    <cellStyle name="T_dtTL598G1._BIEU KE HOACH  2015 (KTN 6.11 sua)" xfId="6672" xr:uid="{00000000-0005-0000-0000-0000A3290000}"/>
    <cellStyle name="T_dtTL598G1._BIEU KE HOACH  2015 (KTN 6.11 sua) 2" xfId="8658" xr:uid="{00000000-0005-0000-0000-0000A4290000}"/>
    <cellStyle name="T_dtTL598G1._bieu ke hoach dau thau" xfId="6673" xr:uid="{00000000-0005-0000-0000-0000A5290000}"/>
    <cellStyle name="T_dtTL598G1._bieu ke hoach dau thau 2" xfId="6674" xr:uid="{00000000-0005-0000-0000-0000A6290000}"/>
    <cellStyle name="T_dtTL598G1._bieu ke hoach dau thau 2 2" xfId="8657" xr:uid="{00000000-0005-0000-0000-0000A7290000}"/>
    <cellStyle name="T_dtTL598G1._bieu ke hoach dau thau 3" xfId="8586" xr:uid="{00000000-0005-0000-0000-0000A8290000}"/>
    <cellStyle name="T_dtTL598G1._bieu ke hoach dau thau truong mam non SKH" xfId="6675" xr:uid="{00000000-0005-0000-0000-0000A9290000}"/>
    <cellStyle name="T_dtTL598G1._bieu ke hoach dau thau truong mam non SKH 2" xfId="6676" xr:uid="{00000000-0005-0000-0000-0000AA290000}"/>
    <cellStyle name="T_dtTL598G1._bieu ke hoach dau thau truong mam non SKH 2 2" xfId="8656" xr:uid="{00000000-0005-0000-0000-0000AB290000}"/>
    <cellStyle name="T_dtTL598G1._bieu ke hoach dau thau truong mam non SKH 3" xfId="8585" xr:uid="{00000000-0005-0000-0000-0000AC290000}"/>
    <cellStyle name="T_dtTL598G1._bieu ke hoach dau thau truong mam non SKH_BIEU KE HOACH  2015 (KTN 6.11 sua)" xfId="6677" xr:uid="{00000000-0005-0000-0000-0000AD290000}"/>
    <cellStyle name="T_dtTL598G1._bieu ke hoach dau thau truong mam non SKH_BIEU KE HOACH  2015 (KTN 6.11 sua) 2" xfId="8612" xr:uid="{00000000-0005-0000-0000-0000AE290000}"/>
    <cellStyle name="T_dtTL598G1._bieu ke hoach dau thau_BIEU KE HOACH  2015 (KTN 6.11 sua)" xfId="6678" xr:uid="{00000000-0005-0000-0000-0000AF290000}"/>
    <cellStyle name="T_dtTL598G1._bieu ke hoach dau thau_BIEU KE HOACH  2015 (KTN 6.11 sua) 2" xfId="8655" xr:uid="{00000000-0005-0000-0000-0000B0290000}"/>
    <cellStyle name="T_dtTL598G1._bieu tong hop lai kh von 2011 gui phong TH-KTDN" xfId="6679" xr:uid="{00000000-0005-0000-0000-0000B1290000}"/>
    <cellStyle name="T_dtTL598G1._bieu tong hop lai kh von 2011 gui phong TH-KTDN 2" xfId="6680" xr:uid="{00000000-0005-0000-0000-0000B2290000}"/>
    <cellStyle name="T_dtTL598G1._bieu tong hop lai kh von 2011 gui phong TH-KTDN 2 2" xfId="11931" xr:uid="{00000000-0005-0000-0000-0000B3290000}"/>
    <cellStyle name="T_dtTL598G1._bieu tong hop lai kh von 2011 gui phong TH-KTDN 2 3" xfId="11831" xr:uid="{00000000-0005-0000-0000-0000B4290000}"/>
    <cellStyle name="T_dtTL598G1._bieu tong hop lai kh von 2011 gui phong TH-KTDN 2 4" xfId="8654" xr:uid="{00000000-0005-0000-0000-0000B5290000}"/>
    <cellStyle name="T_dtTL598G1._bieu tong hop lai kh von 2011 gui phong TH-KTDN 2 5" xfId="13184" xr:uid="{00000000-0005-0000-0000-0000B6290000}"/>
    <cellStyle name="T_dtTL598G1._bieu tong hop lai kh von 2011 gui phong TH-KTDN 3" xfId="11930" xr:uid="{00000000-0005-0000-0000-0000B7290000}"/>
    <cellStyle name="T_dtTL598G1._bieu tong hop lai kh von 2011 gui phong TH-KTDN 4" xfId="11826" xr:uid="{00000000-0005-0000-0000-0000B8290000}"/>
    <cellStyle name="T_dtTL598G1._bieu tong hop lai kh von 2011 gui phong TH-KTDN 5" xfId="8584" xr:uid="{00000000-0005-0000-0000-0000B9290000}"/>
    <cellStyle name="T_dtTL598G1._bieu tong hop lai kh von 2011 gui phong TH-KTDN 6" xfId="13183" xr:uid="{00000000-0005-0000-0000-0000BA290000}"/>
    <cellStyle name="T_dtTL598G1._bieu tong hop lai kh von 2011 gui phong TH-KTDN_BIEU KE HOACH  2015 (KTN 6.11 sua)" xfId="6681" xr:uid="{00000000-0005-0000-0000-0000BB290000}"/>
    <cellStyle name="T_dtTL598G1._bieu tong hop lai kh von 2011 gui phong TH-KTDN_BIEU KE HOACH  2015 (KTN 6.11 sua) 2" xfId="11932" xr:uid="{00000000-0005-0000-0000-0000BC290000}"/>
    <cellStyle name="T_dtTL598G1._bieu tong hop lai kh von 2011 gui phong TH-KTDN_BIEU KE HOACH  2015 (KTN 6.11 sua) 3" xfId="11832" xr:uid="{00000000-0005-0000-0000-0000BD290000}"/>
    <cellStyle name="T_dtTL598G1._bieu tong hop lai kh von 2011 gui phong TH-KTDN_BIEU KE HOACH  2015 (KTN 6.11 sua) 4" xfId="8602" xr:uid="{00000000-0005-0000-0000-0000BE290000}"/>
    <cellStyle name="T_dtTL598G1._bieu tong hop lai kh von 2011 gui phong TH-KTDN_BIEU KE HOACH  2015 (KTN 6.11 sua) 5" xfId="13185" xr:uid="{00000000-0005-0000-0000-0000BF290000}"/>
    <cellStyle name="T_dtTL598G1._Book1" xfId="6682" xr:uid="{00000000-0005-0000-0000-0000C0290000}"/>
    <cellStyle name="T_dtTL598G1._Book1 2" xfId="6683" xr:uid="{00000000-0005-0000-0000-0000C1290000}"/>
    <cellStyle name="T_dtTL598G1._Book1 2 2" xfId="11934" xr:uid="{00000000-0005-0000-0000-0000C2290000}"/>
    <cellStyle name="T_dtTL598G1._Book1 2 3" xfId="11834" xr:uid="{00000000-0005-0000-0000-0000C3290000}"/>
    <cellStyle name="T_dtTL598G1._Book1 2 4" xfId="8652" xr:uid="{00000000-0005-0000-0000-0000C4290000}"/>
    <cellStyle name="T_dtTL598G1._Book1 2 5" xfId="13187" xr:uid="{00000000-0005-0000-0000-0000C5290000}"/>
    <cellStyle name="T_dtTL598G1._Book1 3" xfId="11933" xr:uid="{00000000-0005-0000-0000-0000C6290000}"/>
    <cellStyle name="T_dtTL598G1._Book1 4" xfId="11833" xr:uid="{00000000-0005-0000-0000-0000C7290000}"/>
    <cellStyle name="T_dtTL598G1._Book1 5" xfId="8653" xr:uid="{00000000-0005-0000-0000-0000C8290000}"/>
    <cellStyle name="T_dtTL598G1._Book1 6" xfId="13186" xr:uid="{00000000-0005-0000-0000-0000C9290000}"/>
    <cellStyle name="T_dtTL598G1._Book1_BIEU KE HOACH  2015 (KTN 6.11 sua)" xfId="6684" xr:uid="{00000000-0005-0000-0000-0000CA290000}"/>
    <cellStyle name="T_dtTL598G1._Book1_BIEU KE HOACH  2015 (KTN 6.11 sua) 2" xfId="11935" xr:uid="{00000000-0005-0000-0000-0000CB290000}"/>
    <cellStyle name="T_dtTL598G1._Book1_BIEU KE HOACH  2015 (KTN 6.11 sua) 3" xfId="11835" xr:uid="{00000000-0005-0000-0000-0000CC290000}"/>
    <cellStyle name="T_dtTL598G1._Book1_BIEU KE HOACH  2015 (KTN 6.11 sua) 4" xfId="8651" xr:uid="{00000000-0005-0000-0000-0000CD290000}"/>
    <cellStyle name="T_dtTL598G1._Book1_BIEU KE HOACH  2015 (KTN 6.11 sua) 5" xfId="13188" xr:uid="{00000000-0005-0000-0000-0000CE290000}"/>
    <cellStyle name="T_dtTL598G1._Book1_Ke hoach 2010 (theo doi 11-8-2010)" xfId="6685" xr:uid="{00000000-0005-0000-0000-0000CF290000}"/>
    <cellStyle name="T_dtTL598G1._Book1_Ke hoach 2010 (theo doi 11-8-2010) 2" xfId="6686" xr:uid="{00000000-0005-0000-0000-0000D0290000}"/>
    <cellStyle name="T_dtTL598G1._Book1_Ke hoach 2010 (theo doi 11-8-2010) 2 2" xfId="8649" xr:uid="{00000000-0005-0000-0000-0000D1290000}"/>
    <cellStyle name="T_dtTL598G1._Book1_Ke hoach 2010 (theo doi 11-8-2010) 3" xfId="8650" xr:uid="{00000000-0005-0000-0000-0000D2290000}"/>
    <cellStyle name="T_dtTL598G1._Book1_Ke hoach 2010 (theo doi 11-8-2010)_CT 134" xfId="6687" xr:uid="{00000000-0005-0000-0000-0000D3290000}"/>
    <cellStyle name="T_dtTL598G1._Book1_Ke hoach 2010 (theo doi 11-8-2010)_CT 134 2" xfId="8583" xr:uid="{00000000-0005-0000-0000-0000D4290000}"/>
    <cellStyle name="T_dtTL598G1._Copy of KH PHAN BO VON ĐỐI ỨNG NAM 2011 (30 TY phuong án gop WB)" xfId="6688" xr:uid="{00000000-0005-0000-0000-0000D5290000}"/>
    <cellStyle name="T_dtTL598G1._Copy of KH PHAN BO VON ĐỐI ỨNG NAM 2011 (30 TY phuong án gop WB) 2" xfId="6689" xr:uid="{00000000-0005-0000-0000-0000D6290000}"/>
    <cellStyle name="T_dtTL598G1._Copy of KH PHAN BO VON ĐỐI ỨNG NAM 2011 (30 TY phuong án gop WB) 2 2" xfId="11938" xr:uid="{00000000-0005-0000-0000-0000D7290000}"/>
    <cellStyle name="T_dtTL598G1._Copy of KH PHAN BO VON ĐỐI ỨNG NAM 2011 (30 TY phuong án gop WB) 2 3" xfId="11837" xr:uid="{00000000-0005-0000-0000-0000D8290000}"/>
    <cellStyle name="T_dtTL598G1._Copy of KH PHAN BO VON ĐỐI ỨNG NAM 2011 (30 TY phuong án gop WB) 2 4" xfId="8582" xr:uid="{00000000-0005-0000-0000-0000D9290000}"/>
    <cellStyle name="T_dtTL598G1._Copy of KH PHAN BO VON ĐỐI ỨNG NAM 2011 (30 TY phuong án gop WB) 2 5" xfId="13190" xr:uid="{00000000-0005-0000-0000-0000DA290000}"/>
    <cellStyle name="T_dtTL598G1._Copy of KH PHAN BO VON ĐỐI ỨNG NAM 2011 (30 TY phuong án gop WB) 3" xfId="11937" xr:uid="{00000000-0005-0000-0000-0000DB290000}"/>
    <cellStyle name="T_dtTL598G1._Copy of KH PHAN BO VON ĐỐI ỨNG NAM 2011 (30 TY phuong án gop WB) 4" xfId="11836" xr:uid="{00000000-0005-0000-0000-0000DC290000}"/>
    <cellStyle name="T_dtTL598G1._Copy of KH PHAN BO VON ĐỐI ỨNG NAM 2011 (30 TY phuong án gop WB) 5" xfId="8648" xr:uid="{00000000-0005-0000-0000-0000DD290000}"/>
    <cellStyle name="T_dtTL598G1._Copy of KH PHAN BO VON ĐỐI ỨNG NAM 2011 (30 TY phuong án gop WB) 6" xfId="13189" xr:uid="{00000000-0005-0000-0000-0000DE290000}"/>
    <cellStyle name="T_dtTL598G1._Copy of KH PHAN BO VON ĐỐI ỨNG NAM 2011 (30 TY phuong án gop WB)_BIEU KE HOACH  2015 (KTN 6.11 sua)" xfId="6690" xr:uid="{00000000-0005-0000-0000-0000DF290000}"/>
    <cellStyle name="T_dtTL598G1._Copy of KH PHAN BO VON ĐỐI ỨNG NAM 2011 (30 TY phuong án gop WB)_BIEU KE HOACH  2015 (KTN 6.11 sua) 2" xfId="11939" xr:uid="{00000000-0005-0000-0000-0000E0290000}"/>
    <cellStyle name="T_dtTL598G1._Copy of KH PHAN BO VON ĐỐI ỨNG NAM 2011 (30 TY phuong án gop WB)_BIEU KE HOACH  2015 (KTN 6.11 sua) 3" xfId="11838" xr:uid="{00000000-0005-0000-0000-0000E1290000}"/>
    <cellStyle name="T_dtTL598G1._Copy of KH PHAN BO VON ĐỐI ỨNG NAM 2011 (30 TY phuong án gop WB)_BIEU KE HOACH  2015 (KTN 6.11 sua) 4" xfId="8647" xr:uid="{00000000-0005-0000-0000-0000E2290000}"/>
    <cellStyle name="T_dtTL598G1._Copy of KH PHAN BO VON ĐỐI ỨNG NAM 2011 (30 TY phuong án gop WB)_BIEU KE HOACH  2015 (KTN 6.11 sua) 5" xfId="13191" xr:uid="{00000000-0005-0000-0000-0000E3290000}"/>
    <cellStyle name="T_dtTL598G1._DT tieu hoc diem TDC ban Cho 28-02-09" xfId="6691" xr:uid="{00000000-0005-0000-0000-0000E4290000}"/>
    <cellStyle name="T_dtTL598G1._DT tieu hoc diem TDC ban Cho 28-02-09 2" xfId="6692" xr:uid="{00000000-0005-0000-0000-0000E5290000}"/>
    <cellStyle name="T_dtTL598G1._DT tieu hoc diem TDC ban Cho 28-02-09 2 2" xfId="8646" xr:uid="{00000000-0005-0000-0000-0000E6290000}"/>
    <cellStyle name="T_dtTL598G1._DT tieu hoc diem TDC ban Cho 28-02-09 3" xfId="8581" xr:uid="{00000000-0005-0000-0000-0000E7290000}"/>
    <cellStyle name="T_dtTL598G1._DT tieu hoc diem TDC ban Cho 28-02-09_BIEU KE HOACH  2015 (KTN 6.11 sua)" xfId="6693" xr:uid="{00000000-0005-0000-0000-0000E8290000}"/>
    <cellStyle name="T_dtTL598G1._DT tieu hoc diem TDC ban Cho 28-02-09_BIEU KE HOACH  2015 (KTN 6.11 sua) 2" xfId="8580" xr:uid="{00000000-0005-0000-0000-0000E9290000}"/>
    <cellStyle name="T_dtTL598G1._DTTD chieng chan Tham lai 29-9-2009" xfId="6694" xr:uid="{00000000-0005-0000-0000-0000EA290000}"/>
    <cellStyle name="T_dtTL598G1._DTTD chieng chan Tham lai 29-9-2009 2" xfId="6695" xr:uid="{00000000-0005-0000-0000-0000EB290000}"/>
    <cellStyle name="T_dtTL598G1._DTTD chieng chan Tham lai 29-9-2009 2 2" xfId="11944" xr:uid="{00000000-0005-0000-0000-0000EC290000}"/>
    <cellStyle name="T_dtTL598G1._DTTD chieng chan Tham lai 29-9-2009 2 3" xfId="11887" xr:uid="{00000000-0005-0000-0000-0000ED290000}"/>
    <cellStyle name="T_dtTL598G1._DTTD chieng chan Tham lai 29-9-2009 2 4" xfId="8579" xr:uid="{00000000-0005-0000-0000-0000EE290000}"/>
    <cellStyle name="T_dtTL598G1._DTTD chieng chan Tham lai 29-9-2009 2 5" xfId="13193" xr:uid="{00000000-0005-0000-0000-0000EF290000}"/>
    <cellStyle name="T_dtTL598G1._DTTD chieng chan Tham lai 29-9-2009 3" xfId="11943" xr:uid="{00000000-0005-0000-0000-0000F0290000}"/>
    <cellStyle name="T_dtTL598G1._DTTD chieng chan Tham lai 29-9-2009 4" xfId="11886" xr:uid="{00000000-0005-0000-0000-0000F1290000}"/>
    <cellStyle name="T_dtTL598G1._DTTD chieng chan Tham lai 29-9-2009 5" xfId="8645" xr:uid="{00000000-0005-0000-0000-0000F2290000}"/>
    <cellStyle name="T_dtTL598G1._DTTD chieng chan Tham lai 29-9-2009 6" xfId="13192" xr:uid="{00000000-0005-0000-0000-0000F3290000}"/>
    <cellStyle name="T_dtTL598G1._DTTD chieng chan Tham lai 29-9-2009_BIEU KE HOACH  2015 (KTN 6.11 sua)" xfId="6696" xr:uid="{00000000-0005-0000-0000-0000F4290000}"/>
    <cellStyle name="T_dtTL598G1._DTTD chieng chan Tham lai 29-9-2009_BIEU KE HOACH  2015 (KTN 6.11 sua) 2" xfId="11945" xr:uid="{00000000-0005-0000-0000-0000F5290000}"/>
    <cellStyle name="T_dtTL598G1._DTTD chieng chan Tham lai 29-9-2009_BIEU KE HOACH  2015 (KTN 6.11 sua) 3" xfId="11888" xr:uid="{00000000-0005-0000-0000-0000F6290000}"/>
    <cellStyle name="T_dtTL598G1._DTTD chieng chan Tham lai 29-9-2009_BIEU KE HOACH  2015 (KTN 6.11 sua) 4" xfId="8644" xr:uid="{00000000-0005-0000-0000-0000F7290000}"/>
    <cellStyle name="T_dtTL598G1._DTTD chieng chan Tham lai 29-9-2009_BIEU KE HOACH  2015 (KTN 6.11 sua) 5" xfId="13194" xr:uid="{00000000-0005-0000-0000-0000F8290000}"/>
    <cellStyle name="T_dtTL598G1._GVL" xfId="6697" xr:uid="{00000000-0005-0000-0000-0000F9290000}"/>
    <cellStyle name="T_dtTL598G1._GVL 2" xfId="6698" xr:uid="{00000000-0005-0000-0000-0000FA290000}"/>
    <cellStyle name="T_dtTL598G1._GVL 2 2" xfId="11947" xr:uid="{00000000-0005-0000-0000-0000FB290000}"/>
    <cellStyle name="T_dtTL598G1._GVL 2 3" xfId="11890" xr:uid="{00000000-0005-0000-0000-0000FC290000}"/>
    <cellStyle name="T_dtTL598G1._GVL 2 4" xfId="8643" xr:uid="{00000000-0005-0000-0000-0000FD290000}"/>
    <cellStyle name="T_dtTL598G1._GVL 2 5" xfId="13196" xr:uid="{00000000-0005-0000-0000-0000FE290000}"/>
    <cellStyle name="T_dtTL598G1._GVL 3" xfId="11946" xr:uid="{00000000-0005-0000-0000-0000FF290000}"/>
    <cellStyle name="T_dtTL598G1._GVL 4" xfId="11889" xr:uid="{00000000-0005-0000-0000-0000002A0000}"/>
    <cellStyle name="T_dtTL598G1._GVL 5" xfId="8578" xr:uid="{00000000-0005-0000-0000-0000012A0000}"/>
    <cellStyle name="T_dtTL598G1._GVL 6" xfId="13195" xr:uid="{00000000-0005-0000-0000-0000022A0000}"/>
    <cellStyle name="T_dtTL598G1._GVL_BIEU KE HOACH  2015 (KTN 6.11 sua)" xfId="6699" xr:uid="{00000000-0005-0000-0000-0000032A0000}"/>
    <cellStyle name="T_dtTL598G1._GVL_BIEU KE HOACH  2015 (KTN 6.11 sua) 2" xfId="11948" xr:uid="{00000000-0005-0000-0000-0000042A0000}"/>
    <cellStyle name="T_dtTL598G1._GVL_BIEU KE HOACH  2015 (KTN 6.11 sua) 3" xfId="11891" xr:uid="{00000000-0005-0000-0000-0000052A0000}"/>
    <cellStyle name="T_dtTL598G1._GVL_BIEU KE HOACH  2015 (KTN 6.11 sua) 4" xfId="8577" xr:uid="{00000000-0005-0000-0000-0000062A0000}"/>
    <cellStyle name="T_dtTL598G1._GVL_BIEU KE HOACH  2015 (KTN 6.11 sua) 5" xfId="13197" xr:uid="{00000000-0005-0000-0000-0000072A0000}"/>
    <cellStyle name="T_dtTL598G1._Ke hoach 2010 (theo doi 11-8-2010)" xfId="6700" xr:uid="{00000000-0005-0000-0000-0000082A0000}"/>
    <cellStyle name="T_dtTL598G1._Ke hoach 2010 (theo doi 11-8-2010) 2" xfId="6701" xr:uid="{00000000-0005-0000-0000-0000092A0000}"/>
    <cellStyle name="T_dtTL598G1._Ke hoach 2010 (theo doi 11-8-2010) 2 2" xfId="8576" xr:uid="{00000000-0005-0000-0000-00000A2A0000}"/>
    <cellStyle name="T_dtTL598G1._Ke hoach 2010 (theo doi 11-8-2010) 3" xfId="8642" xr:uid="{00000000-0005-0000-0000-00000B2A0000}"/>
    <cellStyle name="T_dtTL598G1._Ke hoach 2010 (theo doi 11-8-2010)_BIEU KE HOACH  2015 (KTN 6.11 sua)" xfId="6702" xr:uid="{00000000-0005-0000-0000-00000C2A0000}"/>
    <cellStyle name="T_dtTL598G1._Ke hoach 2010 (theo doi 11-8-2010)_BIEU KE HOACH  2015 (KTN 6.11 sua) 2" xfId="8641" xr:uid="{00000000-0005-0000-0000-00000D2A0000}"/>
    <cellStyle name="T_dtTL598G1._ke hoach dau thau 30-6-2010" xfId="6703" xr:uid="{00000000-0005-0000-0000-00000E2A0000}"/>
    <cellStyle name="T_dtTL598G1._ke hoach dau thau 30-6-2010 2" xfId="6704" xr:uid="{00000000-0005-0000-0000-00000F2A0000}"/>
    <cellStyle name="T_dtTL598G1._ke hoach dau thau 30-6-2010 2 2" xfId="8640" xr:uid="{00000000-0005-0000-0000-0000102A0000}"/>
    <cellStyle name="T_dtTL598G1._ke hoach dau thau 30-6-2010 3" xfId="8575" xr:uid="{00000000-0005-0000-0000-0000112A0000}"/>
    <cellStyle name="T_dtTL598G1._ke hoach dau thau 30-6-2010_BIEU KE HOACH  2015 (KTN 6.11 sua)" xfId="6705" xr:uid="{00000000-0005-0000-0000-0000122A0000}"/>
    <cellStyle name="T_dtTL598G1._ke hoach dau thau 30-6-2010_BIEU KE HOACH  2015 (KTN 6.11 sua) 2" xfId="8574" xr:uid="{00000000-0005-0000-0000-0000132A0000}"/>
    <cellStyle name="T_dtTL598G1._KH Von 2012 gui BKH 1" xfId="6706" xr:uid="{00000000-0005-0000-0000-0000142A0000}"/>
    <cellStyle name="T_dtTL598G1._KH Von 2012 gui BKH 1 2" xfId="6707" xr:uid="{00000000-0005-0000-0000-0000152A0000}"/>
    <cellStyle name="T_dtTL598G1._KH Von 2012 gui BKH 1 2 2" xfId="11956" xr:uid="{00000000-0005-0000-0000-0000162A0000}"/>
    <cellStyle name="T_dtTL598G1._KH Von 2012 gui BKH 1 2 3" xfId="11840" xr:uid="{00000000-0005-0000-0000-0000172A0000}"/>
    <cellStyle name="T_dtTL598G1._KH Von 2012 gui BKH 1 2 4" xfId="8573" xr:uid="{00000000-0005-0000-0000-0000182A0000}"/>
    <cellStyle name="T_dtTL598G1._KH Von 2012 gui BKH 1 2 5" xfId="13199" xr:uid="{00000000-0005-0000-0000-0000192A0000}"/>
    <cellStyle name="T_dtTL598G1._KH Von 2012 gui BKH 1 3" xfId="11955" xr:uid="{00000000-0005-0000-0000-00001A2A0000}"/>
    <cellStyle name="T_dtTL598G1._KH Von 2012 gui BKH 1 4" xfId="11839" xr:uid="{00000000-0005-0000-0000-00001B2A0000}"/>
    <cellStyle name="T_dtTL598G1._KH Von 2012 gui BKH 1 5" xfId="8639" xr:uid="{00000000-0005-0000-0000-00001C2A0000}"/>
    <cellStyle name="T_dtTL598G1._KH Von 2012 gui BKH 1 6" xfId="13198" xr:uid="{00000000-0005-0000-0000-00001D2A0000}"/>
    <cellStyle name="T_dtTL598G1._KH Von 2012 gui BKH 1_BIEU KE HOACH  2015 (KTN 6.11 sua)" xfId="6708" xr:uid="{00000000-0005-0000-0000-00001E2A0000}"/>
    <cellStyle name="T_dtTL598G1._KH Von 2012 gui BKH 1_BIEU KE HOACH  2015 (KTN 6.11 sua) 2" xfId="11957" xr:uid="{00000000-0005-0000-0000-00001F2A0000}"/>
    <cellStyle name="T_dtTL598G1._KH Von 2012 gui BKH 1_BIEU KE HOACH  2015 (KTN 6.11 sua) 3" xfId="11841" xr:uid="{00000000-0005-0000-0000-0000202A0000}"/>
    <cellStyle name="T_dtTL598G1._KH Von 2012 gui BKH 1_BIEU KE HOACH  2015 (KTN 6.11 sua) 4" xfId="8638" xr:uid="{00000000-0005-0000-0000-0000212A0000}"/>
    <cellStyle name="T_dtTL598G1._KH Von 2012 gui BKH 1_BIEU KE HOACH  2015 (KTN 6.11 sua) 5" xfId="13200" xr:uid="{00000000-0005-0000-0000-0000222A0000}"/>
    <cellStyle name="T_dtTL598G1._QD ke hoach dau thau" xfId="6709" xr:uid="{00000000-0005-0000-0000-0000232A0000}"/>
    <cellStyle name="T_dtTL598G1._QD ke hoach dau thau 2" xfId="6710" xr:uid="{00000000-0005-0000-0000-0000242A0000}"/>
    <cellStyle name="T_dtTL598G1._QD ke hoach dau thau 2 2" xfId="8572" xr:uid="{00000000-0005-0000-0000-0000252A0000}"/>
    <cellStyle name="T_dtTL598G1._QD ke hoach dau thau 3" xfId="8637" xr:uid="{00000000-0005-0000-0000-0000262A0000}"/>
    <cellStyle name="T_dtTL598G1._QD ke hoach dau thau_BIEU KE HOACH  2015 (KTN 6.11 sua)" xfId="6711" xr:uid="{00000000-0005-0000-0000-0000272A0000}"/>
    <cellStyle name="T_dtTL598G1._QD ke hoach dau thau_BIEU KE HOACH  2015 (KTN 6.11 sua) 2" xfId="8636" xr:uid="{00000000-0005-0000-0000-0000282A0000}"/>
    <cellStyle name="T_dtTL598G1._Tienluong" xfId="6712" xr:uid="{00000000-0005-0000-0000-0000292A0000}"/>
    <cellStyle name="T_dtTL598G1._Tienluong 2" xfId="6713" xr:uid="{00000000-0005-0000-0000-00002A2A0000}"/>
    <cellStyle name="T_dtTL598G1._Tienluong 2 2" xfId="8635" xr:uid="{00000000-0005-0000-0000-00002B2A0000}"/>
    <cellStyle name="T_dtTL598G1._Tienluong 3" xfId="8571" xr:uid="{00000000-0005-0000-0000-00002C2A0000}"/>
    <cellStyle name="T_dtTL598G1._Tienluong_BIEU KE HOACH  2015 (KTN 6.11 sua)" xfId="6714" xr:uid="{00000000-0005-0000-0000-00002D2A0000}"/>
    <cellStyle name="T_dtTL598G1._Tienluong_BIEU KE HOACH  2015 (KTN 6.11 sua) 2" xfId="8570" xr:uid="{00000000-0005-0000-0000-00002E2A0000}"/>
    <cellStyle name="T_dtTL598G1._tinh toan hoang ha" xfId="6715" xr:uid="{00000000-0005-0000-0000-00002F2A0000}"/>
    <cellStyle name="T_dtTL598G1._tinh toan hoang ha 2" xfId="6716" xr:uid="{00000000-0005-0000-0000-0000302A0000}"/>
    <cellStyle name="T_dtTL598G1._tinh toan hoang ha 2 2" xfId="8569" xr:uid="{00000000-0005-0000-0000-0000312A0000}"/>
    <cellStyle name="T_dtTL598G1._tinh toan hoang ha 3" xfId="8634" xr:uid="{00000000-0005-0000-0000-0000322A0000}"/>
    <cellStyle name="T_dtTL598G1._tinh toan hoang ha_BIEU KE HOACH  2015 (KTN 6.11 sua)" xfId="6717" xr:uid="{00000000-0005-0000-0000-0000332A0000}"/>
    <cellStyle name="T_dtTL598G1._tinh toan hoang ha_BIEU KE HOACH  2015 (KTN 6.11 sua) 2" xfId="8633" xr:uid="{00000000-0005-0000-0000-0000342A0000}"/>
    <cellStyle name="T_dtTL598G1._Tong von ĐTPT" xfId="6718" xr:uid="{00000000-0005-0000-0000-0000352A0000}"/>
    <cellStyle name="T_dtTL598G1._Tong von ĐTPT 2" xfId="6719" xr:uid="{00000000-0005-0000-0000-0000362A0000}"/>
    <cellStyle name="T_dtTL598G1._Tong von ĐTPT 2 2" xfId="8632" xr:uid="{00000000-0005-0000-0000-0000372A0000}"/>
    <cellStyle name="T_dtTL598G1._Tong von ĐTPT 3" xfId="8568" xr:uid="{00000000-0005-0000-0000-0000382A0000}"/>
    <cellStyle name="T_dtTL598G1._Tong von ĐTPT_BIEU KE HOACH  2015 (KTN 6.11 sua)" xfId="6720" xr:uid="{00000000-0005-0000-0000-0000392A0000}"/>
    <cellStyle name="T_dtTL598G1._Tong von ĐTPT_BIEU KE HOACH  2015 (KTN 6.11 sua) 2" xfId="8567" xr:uid="{00000000-0005-0000-0000-00003A2A0000}"/>
    <cellStyle name="T_Du an khoi cong moi nam 2010" xfId="6721" xr:uid="{00000000-0005-0000-0000-00003B2A0000}"/>
    <cellStyle name="T_Du an khoi cong moi nam 2010 2" xfId="6722" xr:uid="{00000000-0005-0000-0000-00003C2A0000}"/>
    <cellStyle name="T_Du an khoi cong moi nam 2010 2 2" xfId="8566" xr:uid="{00000000-0005-0000-0000-00003D2A0000}"/>
    <cellStyle name="T_Du an khoi cong moi nam 2010 3" xfId="8631" xr:uid="{00000000-0005-0000-0000-00003E2A0000}"/>
    <cellStyle name="T_Du an khoi cong moi nam 2010_CT 134" xfId="6723" xr:uid="{00000000-0005-0000-0000-00003F2A0000}"/>
    <cellStyle name="T_Du an khoi cong moi nam 2010_CT 134 2" xfId="8630" xr:uid="{00000000-0005-0000-0000-0000402A0000}"/>
    <cellStyle name="T_DU AN TKQH VA CHUAN BI DAU TU NAM 2007 sua ngay 9-11" xfId="6724" xr:uid="{00000000-0005-0000-0000-0000412A0000}"/>
    <cellStyle name="T_DU AN TKQH VA CHUAN BI DAU TU NAM 2007 sua ngay 9-11 2" xfId="6725" xr:uid="{00000000-0005-0000-0000-0000422A0000}"/>
    <cellStyle name="T_DU AN TKQH VA CHUAN BI DAU TU NAM 2007 sua ngay 9-11 2 2" xfId="8629" xr:uid="{00000000-0005-0000-0000-0000432A0000}"/>
    <cellStyle name="T_DU AN TKQH VA CHUAN BI DAU TU NAM 2007 sua ngay 9-11 3" xfId="8565" xr:uid="{00000000-0005-0000-0000-0000442A0000}"/>
    <cellStyle name="T_DU AN TKQH VA CHUAN BI DAU TU NAM 2007 sua ngay 9-11_Bieu mau danh muc du an thuoc CTMTQG nam 2008" xfId="6726" xr:uid="{00000000-0005-0000-0000-0000452A0000}"/>
    <cellStyle name="T_DU AN TKQH VA CHUAN BI DAU TU NAM 2007 sua ngay 9-11_Bieu mau danh muc du an thuoc CTMTQG nam 2008 2" xfId="6727" xr:uid="{00000000-0005-0000-0000-0000462A0000}"/>
    <cellStyle name="T_DU AN TKQH VA CHUAN BI DAU TU NAM 2007 sua ngay 9-11_Bieu mau danh muc du an thuoc CTMTQG nam 2008 2 2" xfId="8628" xr:uid="{00000000-0005-0000-0000-0000472A0000}"/>
    <cellStyle name="T_DU AN TKQH VA CHUAN BI DAU TU NAM 2007 sua ngay 9-11_Bieu mau danh muc du an thuoc CTMTQG nam 2008 3" xfId="8564" xr:uid="{00000000-0005-0000-0000-0000482A0000}"/>
    <cellStyle name="T_DU AN TKQH VA CHUAN BI DAU TU NAM 2007 sua ngay 9-11_Bieu mau danh muc du an thuoc CTMTQG nam 2008_CT 134" xfId="6728" xr:uid="{00000000-0005-0000-0000-0000492A0000}"/>
    <cellStyle name="T_DU AN TKQH VA CHUAN BI DAU TU NAM 2007 sua ngay 9-11_Bieu mau danh muc du an thuoc CTMTQG nam 2008_CT 134 2" xfId="8563" xr:uid="{00000000-0005-0000-0000-00004A2A0000}"/>
    <cellStyle name="T_DU AN TKQH VA CHUAN BI DAU TU NAM 2007 sua ngay 9-11_CT 134" xfId="6729" xr:uid="{00000000-0005-0000-0000-00004B2A0000}"/>
    <cellStyle name="T_DU AN TKQH VA CHUAN BI DAU TU NAM 2007 sua ngay 9-11_CT 134 2" xfId="8664" xr:uid="{00000000-0005-0000-0000-00004C2A0000}"/>
    <cellStyle name="T_DU AN TKQH VA CHUAN BI DAU TU NAM 2007 sua ngay 9-11_Du an khoi cong moi nam 2010" xfId="6730" xr:uid="{00000000-0005-0000-0000-00004D2A0000}"/>
    <cellStyle name="T_DU AN TKQH VA CHUAN BI DAU TU NAM 2007 sua ngay 9-11_Du an khoi cong moi nam 2010 2" xfId="6731" xr:uid="{00000000-0005-0000-0000-00004E2A0000}"/>
    <cellStyle name="T_DU AN TKQH VA CHUAN BI DAU TU NAM 2007 sua ngay 9-11_Du an khoi cong moi nam 2010 2 2" xfId="8627" xr:uid="{00000000-0005-0000-0000-00004F2A0000}"/>
    <cellStyle name="T_DU AN TKQH VA CHUAN BI DAU TU NAM 2007 sua ngay 9-11_Du an khoi cong moi nam 2010 3" xfId="8562" xr:uid="{00000000-0005-0000-0000-0000502A0000}"/>
    <cellStyle name="T_DU AN TKQH VA CHUAN BI DAU TU NAM 2007 sua ngay 9-11_Du an khoi cong moi nam 2010_CT 134" xfId="6732" xr:uid="{00000000-0005-0000-0000-0000512A0000}"/>
    <cellStyle name="T_DU AN TKQH VA CHUAN BI DAU TU NAM 2007 sua ngay 9-11_Du an khoi cong moi nam 2010_CT 134 2" xfId="8561" xr:uid="{00000000-0005-0000-0000-0000522A0000}"/>
    <cellStyle name="T_DU AN TKQH VA CHUAN BI DAU TU NAM 2007 sua ngay 9-11_Ket qua phan bo von nam 2008" xfId="6733" xr:uid="{00000000-0005-0000-0000-0000532A0000}"/>
    <cellStyle name="T_DU AN TKQH VA CHUAN BI DAU TU NAM 2007 sua ngay 9-11_Ket qua phan bo von nam 2008 2" xfId="6734" xr:uid="{00000000-0005-0000-0000-0000542A0000}"/>
    <cellStyle name="T_DU AN TKQH VA CHUAN BI DAU TU NAM 2007 sua ngay 9-11_Ket qua phan bo von nam 2008 2 2" xfId="8560" xr:uid="{00000000-0005-0000-0000-0000552A0000}"/>
    <cellStyle name="T_DU AN TKQH VA CHUAN BI DAU TU NAM 2007 sua ngay 9-11_Ket qua phan bo von nam 2008 3" xfId="8626" xr:uid="{00000000-0005-0000-0000-0000562A0000}"/>
    <cellStyle name="T_DU AN TKQH VA CHUAN BI DAU TU NAM 2007 sua ngay 9-11_Ket qua phan bo von nam 2008_CT 134" xfId="6735" xr:uid="{00000000-0005-0000-0000-0000572A0000}"/>
    <cellStyle name="T_DU AN TKQH VA CHUAN BI DAU TU NAM 2007 sua ngay 9-11_Ket qua phan bo von nam 2008_CT 134 2" xfId="8625" xr:uid="{00000000-0005-0000-0000-0000582A0000}"/>
    <cellStyle name="T_DU AN TKQH VA CHUAN BI DAU TU NAM 2007 sua ngay 9-11_KH XDCB_2008 lan 2 sua ngay 10-11" xfId="6736" xr:uid="{00000000-0005-0000-0000-0000592A0000}"/>
    <cellStyle name="T_DU AN TKQH VA CHUAN BI DAU TU NAM 2007 sua ngay 9-11_KH XDCB_2008 lan 2 sua ngay 10-11 2" xfId="6737" xr:uid="{00000000-0005-0000-0000-00005A2A0000}"/>
    <cellStyle name="T_DU AN TKQH VA CHUAN BI DAU TU NAM 2007 sua ngay 9-11_KH XDCB_2008 lan 2 sua ngay 10-11 2 2" xfId="8624" xr:uid="{00000000-0005-0000-0000-00005B2A0000}"/>
    <cellStyle name="T_DU AN TKQH VA CHUAN BI DAU TU NAM 2007 sua ngay 9-11_KH XDCB_2008 lan 2 sua ngay 10-11 3" xfId="8559" xr:uid="{00000000-0005-0000-0000-00005C2A0000}"/>
    <cellStyle name="T_DU AN TKQH VA CHUAN BI DAU TU NAM 2007 sua ngay 9-11_KH XDCB_2008 lan 2 sua ngay 10-11_CT 134" xfId="6738" xr:uid="{00000000-0005-0000-0000-00005D2A0000}"/>
    <cellStyle name="T_DU AN TKQH VA CHUAN BI DAU TU NAM 2007 sua ngay 9-11_KH XDCB_2008 lan 2 sua ngay 10-11_CT 134 2" xfId="8558" xr:uid="{00000000-0005-0000-0000-00005E2A0000}"/>
    <cellStyle name="T_Du toan" xfId="6739" xr:uid="{00000000-0005-0000-0000-00005F2A0000}"/>
    <cellStyle name="T_Du toan 2" xfId="6740" xr:uid="{00000000-0005-0000-0000-0000602A0000}"/>
    <cellStyle name="T_Du toan 2 2" xfId="11965" xr:uid="{00000000-0005-0000-0000-0000612A0000}"/>
    <cellStyle name="T_Du toan 2 3" xfId="11847" xr:uid="{00000000-0005-0000-0000-0000622A0000}"/>
    <cellStyle name="T_Du toan 2 4" xfId="8557" xr:uid="{00000000-0005-0000-0000-0000632A0000}"/>
    <cellStyle name="T_Du toan 2 5" xfId="13202" xr:uid="{00000000-0005-0000-0000-0000642A0000}"/>
    <cellStyle name="T_Du toan 3" xfId="11964" xr:uid="{00000000-0005-0000-0000-0000652A0000}"/>
    <cellStyle name="T_Du toan 4" xfId="11846" xr:uid="{00000000-0005-0000-0000-0000662A0000}"/>
    <cellStyle name="T_Du toan 5" xfId="8623" xr:uid="{00000000-0005-0000-0000-0000672A0000}"/>
    <cellStyle name="T_Du toan 6" xfId="13201" xr:uid="{00000000-0005-0000-0000-0000682A0000}"/>
    <cellStyle name="T_du toan dieu chinh  20-8-2006" xfId="6741" xr:uid="{00000000-0005-0000-0000-0000692A0000}"/>
    <cellStyle name="T_du toan dieu chinh  20-8-2006 2" xfId="6742" xr:uid="{00000000-0005-0000-0000-00006A2A0000}"/>
    <cellStyle name="T_du toan dieu chinh  20-8-2006 2 2" xfId="8556" xr:uid="{00000000-0005-0000-0000-00006B2A0000}"/>
    <cellStyle name="T_du toan dieu chinh  20-8-2006 3" xfId="8622" xr:uid="{00000000-0005-0000-0000-00006C2A0000}"/>
    <cellStyle name="T_du toan dieu chinh  20-8-2006_BIEU KE HOACH  2015 (KTN 6.11 sua)" xfId="6743" xr:uid="{00000000-0005-0000-0000-00006D2A0000}"/>
    <cellStyle name="T_du toan dieu chinh  20-8-2006_BIEU KE HOACH  2015 (KTN 6.11 sua) 2" xfId="8621" xr:uid="{00000000-0005-0000-0000-00006E2A0000}"/>
    <cellStyle name="T_du toan kho bac - Than Uyen" xfId="6744" xr:uid="{00000000-0005-0000-0000-00006F2A0000}"/>
    <cellStyle name="T_du toan kho bac - Than Uyen 2" xfId="8555" xr:uid="{00000000-0005-0000-0000-0000702A0000}"/>
    <cellStyle name="T_du toan kho bac - Than Uyen_Bieu chi tieu KH 2014 (Huy-04-11)" xfId="6745" xr:uid="{00000000-0005-0000-0000-0000712A0000}"/>
    <cellStyle name="T_du toan kho bac - Than Uyen_Bieu chi tieu KH 2014 (Huy-04-11) 2" xfId="6746" xr:uid="{00000000-0005-0000-0000-0000722A0000}"/>
    <cellStyle name="T_du toan kho bac - Than Uyen_Bieu chi tieu KH 2014 (Huy-04-11) 2 2" xfId="8554" xr:uid="{00000000-0005-0000-0000-0000732A0000}"/>
    <cellStyle name="T_du toan kho bac - Than Uyen_Bieu chi tieu KH 2014 (Huy-04-11) 3" xfId="8620" xr:uid="{00000000-0005-0000-0000-0000742A0000}"/>
    <cellStyle name="T_du toan kho bac - Than Uyen_bieu ke hoach dau thau" xfId="6747" xr:uid="{00000000-0005-0000-0000-0000752A0000}"/>
    <cellStyle name="T_du toan kho bac - Than Uyen_bieu ke hoach dau thau 2" xfId="6748" xr:uid="{00000000-0005-0000-0000-0000762A0000}"/>
    <cellStyle name="T_du toan kho bac - Than Uyen_bieu ke hoach dau thau 2 2" xfId="8553" xr:uid="{00000000-0005-0000-0000-0000772A0000}"/>
    <cellStyle name="T_du toan kho bac - Than Uyen_bieu ke hoach dau thau 3" xfId="8619" xr:uid="{00000000-0005-0000-0000-0000782A0000}"/>
    <cellStyle name="T_du toan kho bac - Than Uyen_bieu ke hoach dau thau truong mam non SKH" xfId="6749" xr:uid="{00000000-0005-0000-0000-0000792A0000}"/>
    <cellStyle name="T_du toan kho bac - Than Uyen_bieu ke hoach dau thau truong mam non SKH 2" xfId="6750" xr:uid="{00000000-0005-0000-0000-00007A2A0000}"/>
    <cellStyle name="T_du toan kho bac - Than Uyen_bieu ke hoach dau thau truong mam non SKH 2 2" xfId="8552" xr:uid="{00000000-0005-0000-0000-00007B2A0000}"/>
    <cellStyle name="T_du toan kho bac - Than Uyen_bieu ke hoach dau thau truong mam non SKH 3" xfId="8618" xr:uid="{00000000-0005-0000-0000-00007C2A0000}"/>
    <cellStyle name="T_du toan kho bac - Than Uyen_bieu ke hoach dau thau truong mam non SKH_BIEU KE HOACH  2015 (KTN 6.11 sua)" xfId="6751" xr:uid="{00000000-0005-0000-0000-00007D2A0000}"/>
    <cellStyle name="T_du toan kho bac - Than Uyen_bieu ke hoach dau thau truong mam non SKH_BIEU KE HOACH  2015 (KTN 6.11 sua) 2" xfId="8617" xr:uid="{00000000-0005-0000-0000-00007E2A0000}"/>
    <cellStyle name="T_du toan kho bac - Than Uyen_bieu ke hoach dau thau_BIEU KE HOACH  2015 (KTN 6.11 sua)" xfId="6752" xr:uid="{00000000-0005-0000-0000-00007F2A0000}"/>
    <cellStyle name="T_du toan kho bac - Than Uyen_bieu ke hoach dau thau_BIEU KE HOACH  2015 (KTN 6.11 sua) 2" xfId="8551" xr:uid="{00000000-0005-0000-0000-0000802A0000}"/>
    <cellStyle name="T_du toan kho bac - Than Uyen_bieu tong hop lai kh von 2011 gui phong TH-KTDN" xfId="6753" xr:uid="{00000000-0005-0000-0000-0000812A0000}"/>
    <cellStyle name="T_du toan kho bac - Than Uyen_bieu tong hop lai kh von 2011 gui phong TH-KTDN 2" xfId="6754" xr:uid="{00000000-0005-0000-0000-0000822A0000}"/>
    <cellStyle name="T_du toan kho bac - Than Uyen_bieu tong hop lai kh von 2011 gui phong TH-KTDN 2 2" xfId="11979" xr:uid="{00000000-0005-0000-0000-0000832A0000}"/>
    <cellStyle name="T_du toan kho bac - Than Uyen_bieu tong hop lai kh von 2011 gui phong TH-KTDN 2 3" xfId="11865" xr:uid="{00000000-0005-0000-0000-0000842A0000}"/>
    <cellStyle name="T_du toan kho bac - Than Uyen_bieu tong hop lai kh von 2011 gui phong TH-KTDN 2 4" xfId="8550" xr:uid="{00000000-0005-0000-0000-0000852A0000}"/>
    <cellStyle name="T_du toan kho bac - Than Uyen_bieu tong hop lai kh von 2011 gui phong TH-KTDN 2 5" xfId="13204" xr:uid="{00000000-0005-0000-0000-0000862A0000}"/>
    <cellStyle name="T_du toan kho bac - Than Uyen_bieu tong hop lai kh von 2011 gui phong TH-KTDN 3" xfId="11978" xr:uid="{00000000-0005-0000-0000-0000872A0000}"/>
    <cellStyle name="T_du toan kho bac - Than Uyen_bieu tong hop lai kh von 2011 gui phong TH-KTDN 4" xfId="11864" xr:uid="{00000000-0005-0000-0000-0000882A0000}"/>
    <cellStyle name="T_du toan kho bac - Than Uyen_bieu tong hop lai kh von 2011 gui phong TH-KTDN 5" xfId="8616" xr:uid="{00000000-0005-0000-0000-0000892A0000}"/>
    <cellStyle name="T_du toan kho bac - Than Uyen_bieu tong hop lai kh von 2011 gui phong TH-KTDN 6" xfId="13203" xr:uid="{00000000-0005-0000-0000-00008A2A0000}"/>
    <cellStyle name="T_du toan kho bac - Than Uyen_bieu tong hop lai kh von 2011 gui phong TH-KTDN_BIEU KE HOACH  2015 (KTN 6.11 sua)" xfId="6755" xr:uid="{00000000-0005-0000-0000-00008B2A0000}"/>
    <cellStyle name="T_du toan kho bac - Than Uyen_bieu tong hop lai kh von 2011 gui phong TH-KTDN_BIEU KE HOACH  2015 (KTN 6.11 sua) 2" xfId="11980" xr:uid="{00000000-0005-0000-0000-00008C2A0000}"/>
    <cellStyle name="T_du toan kho bac - Than Uyen_bieu tong hop lai kh von 2011 gui phong TH-KTDN_BIEU KE HOACH  2015 (KTN 6.11 sua) 3" xfId="11866" xr:uid="{00000000-0005-0000-0000-00008D2A0000}"/>
    <cellStyle name="T_du toan kho bac - Than Uyen_bieu tong hop lai kh von 2011 gui phong TH-KTDN_BIEU KE HOACH  2015 (KTN 6.11 sua) 4" xfId="8615" xr:uid="{00000000-0005-0000-0000-00008E2A0000}"/>
    <cellStyle name="T_du toan kho bac - Than Uyen_bieu tong hop lai kh von 2011 gui phong TH-KTDN_BIEU KE HOACH  2015 (KTN 6.11 sua) 5" xfId="13205" xr:uid="{00000000-0005-0000-0000-00008F2A0000}"/>
    <cellStyle name="T_du toan kho bac - Than Uyen_Book1" xfId="6756" xr:uid="{00000000-0005-0000-0000-0000902A0000}"/>
    <cellStyle name="T_du toan kho bac - Than Uyen_Book1 2" xfId="6757" xr:uid="{00000000-0005-0000-0000-0000912A0000}"/>
    <cellStyle name="T_du toan kho bac - Than Uyen_Book1 2 2" xfId="8614" xr:uid="{00000000-0005-0000-0000-0000922A0000}"/>
    <cellStyle name="T_du toan kho bac - Than Uyen_Book1 3" xfId="8549" xr:uid="{00000000-0005-0000-0000-0000932A0000}"/>
    <cellStyle name="T_du toan kho bac - Than Uyen_Book1_BIEU KE HOACH  2015 (KTN 6.11 sua)" xfId="6758" xr:uid="{00000000-0005-0000-0000-0000942A0000}"/>
    <cellStyle name="T_du toan kho bac - Than Uyen_Book1_BIEU KE HOACH  2015 (KTN 6.11 sua) 2" xfId="8548" xr:uid="{00000000-0005-0000-0000-0000952A0000}"/>
    <cellStyle name="T_du toan kho bac - Than Uyen_Book1_Ke hoach 2010 (theo doi 11-8-2010)" xfId="6759" xr:uid="{00000000-0005-0000-0000-0000962A0000}"/>
    <cellStyle name="T_du toan kho bac - Than Uyen_Book1_Ke hoach 2010 (theo doi 11-8-2010) 2" xfId="6760" xr:uid="{00000000-0005-0000-0000-0000972A0000}"/>
    <cellStyle name="T_du toan kho bac - Than Uyen_Book1_Ke hoach 2010 (theo doi 11-8-2010) 2 2" xfId="11985" xr:uid="{00000000-0005-0000-0000-0000982A0000}"/>
    <cellStyle name="T_du toan kho bac - Than Uyen_Book1_Ke hoach 2010 (theo doi 11-8-2010) 2 3" xfId="11872" xr:uid="{00000000-0005-0000-0000-0000992A0000}"/>
    <cellStyle name="T_du toan kho bac - Than Uyen_Book1_Ke hoach 2010 (theo doi 11-8-2010) 2 4" xfId="8547" xr:uid="{00000000-0005-0000-0000-00009A2A0000}"/>
    <cellStyle name="T_du toan kho bac - Than Uyen_Book1_Ke hoach 2010 (theo doi 11-8-2010) 2 5" xfId="13207" xr:uid="{00000000-0005-0000-0000-00009B2A0000}"/>
    <cellStyle name="T_du toan kho bac - Than Uyen_Book1_Ke hoach 2010 (theo doi 11-8-2010) 3" xfId="11984" xr:uid="{00000000-0005-0000-0000-00009C2A0000}"/>
    <cellStyle name="T_du toan kho bac - Than Uyen_Book1_Ke hoach 2010 (theo doi 11-8-2010) 4" xfId="11871" xr:uid="{00000000-0005-0000-0000-00009D2A0000}"/>
    <cellStyle name="T_du toan kho bac - Than Uyen_Book1_Ke hoach 2010 (theo doi 11-8-2010) 5" xfId="8613" xr:uid="{00000000-0005-0000-0000-00009E2A0000}"/>
    <cellStyle name="T_du toan kho bac - Than Uyen_Book1_Ke hoach 2010 (theo doi 11-8-2010) 6" xfId="13206" xr:uid="{00000000-0005-0000-0000-00009F2A0000}"/>
    <cellStyle name="T_du toan kho bac - Than Uyen_Book1_Ke hoach 2010 (theo doi 11-8-2010)_BIEU KE HOACH  2015 (KTN 6.11 sua)" xfId="6761" xr:uid="{00000000-0005-0000-0000-0000A02A0000}"/>
    <cellStyle name="T_du toan kho bac - Than Uyen_Book1_Ke hoach 2010 (theo doi 11-8-2010)_BIEU KE HOACH  2015 (KTN 6.11 sua) 2" xfId="11986" xr:uid="{00000000-0005-0000-0000-0000A12A0000}"/>
    <cellStyle name="T_du toan kho bac - Than Uyen_Book1_Ke hoach 2010 (theo doi 11-8-2010)_BIEU KE HOACH  2015 (KTN 6.11 sua) 3" xfId="11873" xr:uid="{00000000-0005-0000-0000-0000A22A0000}"/>
    <cellStyle name="T_du toan kho bac - Than Uyen_Book1_Ke hoach 2010 (theo doi 11-8-2010)_BIEU KE HOACH  2015 (KTN 6.11 sua) 4" xfId="8611" xr:uid="{00000000-0005-0000-0000-0000A32A0000}"/>
    <cellStyle name="T_du toan kho bac - Than Uyen_Book1_Ke hoach 2010 (theo doi 11-8-2010)_BIEU KE HOACH  2015 (KTN 6.11 sua) 5" xfId="13208" xr:uid="{00000000-0005-0000-0000-0000A42A0000}"/>
    <cellStyle name="T_du toan kho bac - Than Uyen_Book1_ke hoach dau thau 30-6-2010" xfId="6762" xr:uid="{00000000-0005-0000-0000-0000A52A0000}"/>
    <cellStyle name="T_du toan kho bac - Than Uyen_Book1_ke hoach dau thau 30-6-2010 2" xfId="6763" xr:uid="{00000000-0005-0000-0000-0000A62A0000}"/>
    <cellStyle name="T_du toan kho bac - Than Uyen_Book1_ke hoach dau thau 30-6-2010 2 2" xfId="11988" xr:uid="{00000000-0005-0000-0000-0000A72A0000}"/>
    <cellStyle name="T_du toan kho bac - Than Uyen_Book1_ke hoach dau thau 30-6-2010 2 3" xfId="11875" xr:uid="{00000000-0005-0000-0000-0000A82A0000}"/>
    <cellStyle name="T_du toan kho bac - Than Uyen_Book1_ke hoach dau thau 30-6-2010 2 4" xfId="8610" xr:uid="{00000000-0005-0000-0000-0000A92A0000}"/>
    <cellStyle name="T_du toan kho bac - Than Uyen_Book1_ke hoach dau thau 30-6-2010 2 5" xfId="13210" xr:uid="{00000000-0005-0000-0000-0000AA2A0000}"/>
    <cellStyle name="T_du toan kho bac - Than Uyen_Book1_ke hoach dau thau 30-6-2010 3" xfId="11987" xr:uid="{00000000-0005-0000-0000-0000AB2A0000}"/>
    <cellStyle name="T_du toan kho bac - Than Uyen_Book1_ke hoach dau thau 30-6-2010 4" xfId="11874" xr:uid="{00000000-0005-0000-0000-0000AC2A0000}"/>
    <cellStyle name="T_du toan kho bac - Than Uyen_Book1_ke hoach dau thau 30-6-2010 5" xfId="8546" xr:uid="{00000000-0005-0000-0000-0000AD2A0000}"/>
    <cellStyle name="T_du toan kho bac - Than Uyen_Book1_ke hoach dau thau 30-6-2010 6" xfId="13209" xr:uid="{00000000-0005-0000-0000-0000AE2A0000}"/>
    <cellStyle name="T_du toan kho bac - Than Uyen_Book1_ke hoach dau thau 30-6-2010_BIEU KE HOACH  2015 (KTN 6.11 sua)" xfId="6764" xr:uid="{00000000-0005-0000-0000-0000AF2A0000}"/>
    <cellStyle name="T_du toan kho bac - Than Uyen_Book1_ke hoach dau thau 30-6-2010_BIEU KE HOACH  2015 (KTN 6.11 sua) 2" xfId="11989" xr:uid="{00000000-0005-0000-0000-0000B02A0000}"/>
    <cellStyle name="T_du toan kho bac - Than Uyen_Book1_ke hoach dau thau 30-6-2010_BIEU KE HOACH  2015 (KTN 6.11 sua) 3" xfId="11876" xr:uid="{00000000-0005-0000-0000-0000B12A0000}"/>
    <cellStyle name="T_du toan kho bac - Than Uyen_Book1_ke hoach dau thau 30-6-2010_BIEU KE HOACH  2015 (KTN 6.11 sua) 4" xfId="8545" xr:uid="{00000000-0005-0000-0000-0000B22A0000}"/>
    <cellStyle name="T_du toan kho bac - Than Uyen_Book1_ke hoach dau thau 30-6-2010_BIEU KE HOACH  2015 (KTN 6.11 sua) 5" xfId="13211" xr:uid="{00000000-0005-0000-0000-0000B32A0000}"/>
    <cellStyle name="T_du toan kho bac - Than Uyen_Copy of KH PHAN BO VON ĐỐI ỨNG NAM 2011 (30 TY phuong án gop WB)" xfId="6765" xr:uid="{00000000-0005-0000-0000-0000B42A0000}"/>
    <cellStyle name="T_du toan kho bac - Than Uyen_Copy of KH PHAN BO VON ĐỐI ỨNG NAM 2011 (30 TY phuong án gop WB) 2" xfId="6766" xr:uid="{00000000-0005-0000-0000-0000B52A0000}"/>
    <cellStyle name="T_du toan kho bac - Than Uyen_Copy of KH PHAN BO VON ĐỐI ỨNG NAM 2011 (30 TY phuong án gop WB) 2 2" xfId="11991" xr:uid="{00000000-0005-0000-0000-0000B62A0000}"/>
    <cellStyle name="T_du toan kho bac - Than Uyen_Copy of KH PHAN BO VON ĐỐI ỨNG NAM 2011 (30 TY phuong án gop WB) 2 3" xfId="11878" xr:uid="{00000000-0005-0000-0000-0000B72A0000}"/>
    <cellStyle name="T_du toan kho bac - Than Uyen_Copy of KH PHAN BO VON ĐỐI ỨNG NAM 2011 (30 TY phuong án gop WB) 2 4" xfId="8544" xr:uid="{00000000-0005-0000-0000-0000B82A0000}"/>
    <cellStyle name="T_du toan kho bac - Than Uyen_Copy of KH PHAN BO VON ĐỐI ỨNG NAM 2011 (30 TY phuong án gop WB) 2 5" xfId="13213" xr:uid="{00000000-0005-0000-0000-0000B92A0000}"/>
    <cellStyle name="T_du toan kho bac - Than Uyen_Copy of KH PHAN BO VON ĐỐI ỨNG NAM 2011 (30 TY phuong án gop WB) 3" xfId="11990" xr:uid="{00000000-0005-0000-0000-0000BA2A0000}"/>
    <cellStyle name="T_du toan kho bac - Than Uyen_Copy of KH PHAN BO VON ĐỐI ỨNG NAM 2011 (30 TY phuong án gop WB) 4" xfId="11877" xr:uid="{00000000-0005-0000-0000-0000BB2A0000}"/>
    <cellStyle name="T_du toan kho bac - Than Uyen_Copy of KH PHAN BO VON ĐỐI ỨNG NAM 2011 (30 TY phuong án gop WB) 5" xfId="8609" xr:uid="{00000000-0005-0000-0000-0000BC2A0000}"/>
    <cellStyle name="T_du toan kho bac - Than Uyen_Copy of KH PHAN BO VON ĐỐI ỨNG NAM 2011 (30 TY phuong án gop WB) 6" xfId="13212" xr:uid="{00000000-0005-0000-0000-0000BD2A0000}"/>
    <cellStyle name="T_du toan kho bac - Than Uyen_Copy of KH PHAN BO VON ĐỐI ỨNG NAM 2011 (30 TY phuong án gop WB)_BIEU KE HOACH  2015 (KTN 6.11 sua)" xfId="6767" xr:uid="{00000000-0005-0000-0000-0000BE2A0000}"/>
    <cellStyle name="T_du toan kho bac - Than Uyen_Copy of KH PHAN BO VON ĐỐI ỨNG NAM 2011 (30 TY phuong án gop WB)_BIEU KE HOACH  2015 (KTN 6.11 sua) 2" xfId="11992" xr:uid="{00000000-0005-0000-0000-0000BF2A0000}"/>
    <cellStyle name="T_du toan kho bac - Than Uyen_Copy of KH PHAN BO VON ĐỐI ỨNG NAM 2011 (30 TY phuong án gop WB)_BIEU KE HOACH  2015 (KTN 6.11 sua) 3" xfId="11879" xr:uid="{00000000-0005-0000-0000-0000C02A0000}"/>
    <cellStyle name="T_du toan kho bac - Than Uyen_Copy of KH PHAN BO VON ĐỐI ỨNG NAM 2011 (30 TY phuong án gop WB)_BIEU KE HOACH  2015 (KTN 6.11 sua) 4" xfId="8608" xr:uid="{00000000-0005-0000-0000-0000C12A0000}"/>
    <cellStyle name="T_du toan kho bac - Than Uyen_Copy of KH PHAN BO VON ĐỐI ỨNG NAM 2011 (30 TY phuong án gop WB)_BIEU KE HOACH  2015 (KTN 6.11 sua) 5" xfId="13214" xr:uid="{00000000-0005-0000-0000-0000C22A0000}"/>
    <cellStyle name="T_du toan kho bac - Than Uyen_DTTD chieng chan Tham lai 29-9-2009" xfId="6768" xr:uid="{00000000-0005-0000-0000-0000C32A0000}"/>
    <cellStyle name="T_du toan kho bac - Than Uyen_DTTD chieng chan Tham lai 29-9-2009 2" xfId="6769" xr:uid="{00000000-0005-0000-0000-0000C42A0000}"/>
    <cellStyle name="T_du toan kho bac - Than Uyen_DTTD chieng chan Tham lai 29-9-2009 2 2" xfId="11994" xr:uid="{00000000-0005-0000-0000-0000C52A0000}"/>
    <cellStyle name="T_du toan kho bac - Than Uyen_DTTD chieng chan Tham lai 29-9-2009 2 3" xfId="11881" xr:uid="{00000000-0005-0000-0000-0000C62A0000}"/>
    <cellStyle name="T_du toan kho bac - Than Uyen_DTTD chieng chan Tham lai 29-9-2009 2 4" xfId="8607" xr:uid="{00000000-0005-0000-0000-0000C72A0000}"/>
    <cellStyle name="T_du toan kho bac - Than Uyen_DTTD chieng chan Tham lai 29-9-2009 2 5" xfId="13216" xr:uid="{00000000-0005-0000-0000-0000C82A0000}"/>
    <cellStyle name="T_du toan kho bac - Than Uyen_DTTD chieng chan Tham lai 29-9-2009 3" xfId="11993" xr:uid="{00000000-0005-0000-0000-0000C92A0000}"/>
    <cellStyle name="T_du toan kho bac - Than Uyen_DTTD chieng chan Tham lai 29-9-2009 4" xfId="11880" xr:uid="{00000000-0005-0000-0000-0000CA2A0000}"/>
    <cellStyle name="T_du toan kho bac - Than Uyen_DTTD chieng chan Tham lai 29-9-2009 5" xfId="8543" xr:uid="{00000000-0005-0000-0000-0000CB2A0000}"/>
    <cellStyle name="T_du toan kho bac - Than Uyen_DTTD chieng chan Tham lai 29-9-2009 6" xfId="13215" xr:uid="{00000000-0005-0000-0000-0000CC2A0000}"/>
    <cellStyle name="T_du toan kho bac - Than Uyen_DTTD chieng chan Tham lai 29-9-2009_BIEU KE HOACH  2015 (KTN 6.11 sua)" xfId="6770" xr:uid="{00000000-0005-0000-0000-0000CD2A0000}"/>
    <cellStyle name="T_du toan kho bac - Than Uyen_DTTD chieng chan Tham lai 29-9-2009_BIEU KE HOACH  2015 (KTN 6.11 sua) 2" xfId="11995" xr:uid="{00000000-0005-0000-0000-0000CE2A0000}"/>
    <cellStyle name="T_du toan kho bac - Than Uyen_DTTD chieng chan Tham lai 29-9-2009_BIEU KE HOACH  2015 (KTN 6.11 sua) 3" xfId="11882" xr:uid="{00000000-0005-0000-0000-0000CF2A0000}"/>
    <cellStyle name="T_du toan kho bac - Than Uyen_DTTD chieng chan Tham lai 29-9-2009_BIEU KE HOACH  2015 (KTN 6.11 sua) 4" xfId="8542" xr:uid="{00000000-0005-0000-0000-0000D02A0000}"/>
    <cellStyle name="T_du toan kho bac - Than Uyen_DTTD chieng chan Tham lai 29-9-2009_BIEU KE HOACH  2015 (KTN 6.11 sua) 5" xfId="13217" xr:uid="{00000000-0005-0000-0000-0000D12A0000}"/>
    <cellStyle name="T_du toan kho bac - Than Uyen_Du toan nuoc San Thang (GD2)" xfId="6771" xr:uid="{00000000-0005-0000-0000-0000D22A0000}"/>
    <cellStyle name="T_du toan kho bac - Than Uyen_Du toan nuoc San Thang (GD2) 2" xfId="6772" xr:uid="{00000000-0005-0000-0000-0000D32A0000}"/>
    <cellStyle name="T_du toan kho bac - Than Uyen_Du toan nuoc San Thang (GD2) 2 2" xfId="8541" xr:uid="{00000000-0005-0000-0000-0000D42A0000}"/>
    <cellStyle name="T_du toan kho bac - Than Uyen_Du toan nuoc San Thang (GD2) 3" xfId="8606" xr:uid="{00000000-0005-0000-0000-0000D52A0000}"/>
    <cellStyle name="T_du toan kho bac - Than Uyen_Du toan nuoc San Thang (GD2)_BIEU KE HOACH  2015 (KTN 6.11 sua)" xfId="6773" xr:uid="{00000000-0005-0000-0000-0000D62A0000}"/>
    <cellStyle name="T_du toan kho bac - Than Uyen_Du toan nuoc San Thang (GD2)_BIEU KE HOACH  2015 (KTN 6.11 sua) 2" xfId="8605" xr:uid="{00000000-0005-0000-0000-0000D72A0000}"/>
    <cellStyle name="T_du toan kho bac - Than Uyen_dự toán 30a 2013" xfId="6774" xr:uid="{00000000-0005-0000-0000-0000D82A0000}"/>
    <cellStyle name="T_du toan kho bac - Than Uyen_dự toán 30a 2013 2" xfId="8540" xr:uid="{00000000-0005-0000-0000-0000D92A0000}"/>
    <cellStyle name="T_du toan kho bac - Than Uyen_Ke hoach 2010 (theo doi 11-8-2010)" xfId="6775" xr:uid="{00000000-0005-0000-0000-0000DA2A0000}"/>
    <cellStyle name="T_du toan kho bac - Than Uyen_Ke hoach 2010 (theo doi 11-8-2010) 2" xfId="6776" xr:uid="{00000000-0005-0000-0000-0000DB2A0000}"/>
    <cellStyle name="T_du toan kho bac - Than Uyen_Ke hoach 2010 (theo doi 11-8-2010) 2 2" xfId="8539" xr:uid="{00000000-0005-0000-0000-0000DC2A0000}"/>
    <cellStyle name="T_du toan kho bac - Than Uyen_Ke hoach 2010 (theo doi 11-8-2010) 3" xfId="8604" xr:uid="{00000000-0005-0000-0000-0000DD2A0000}"/>
    <cellStyle name="T_du toan kho bac - Than Uyen_Ke hoach 2010 (theo doi 11-8-2010)_BIEU KE HOACH  2015 (KTN 6.11 sua)" xfId="6777" xr:uid="{00000000-0005-0000-0000-0000DE2A0000}"/>
    <cellStyle name="T_du toan kho bac - Than Uyen_Ke hoach 2010 (theo doi 11-8-2010)_BIEU KE HOACH  2015 (KTN 6.11 sua) 2" xfId="8603" xr:uid="{00000000-0005-0000-0000-0000DF2A0000}"/>
    <cellStyle name="T_du toan kho bac - Than Uyen_ke hoach dau thau 30-6-2010" xfId="6778" xr:uid="{00000000-0005-0000-0000-0000E02A0000}"/>
    <cellStyle name="T_du toan kho bac - Than Uyen_ke hoach dau thau 30-6-2010 2" xfId="6779" xr:uid="{00000000-0005-0000-0000-0000E12A0000}"/>
    <cellStyle name="T_du toan kho bac - Than Uyen_ke hoach dau thau 30-6-2010 2 2" xfId="8538" xr:uid="{00000000-0005-0000-0000-0000E22A0000}"/>
    <cellStyle name="T_du toan kho bac - Than Uyen_ke hoach dau thau 30-6-2010 3" xfId="8601" xr:uid="{00000000-0005-0000-0000-0000E32A0000}"/>
    <cellStyle name="T_du toan kho bac - Than Uyen_ke hoach dau thau 30-6-2010_BIEU KE HOACH  2015 (KTN 6.11 sua)" xfId="6780" xr:uid="{00000000-0005-0000-0000-0000E42A0000}"/>
    <cellStyle name="T_du toan kho bac - Than Uyen_ke hoach dau thau 30-6-2010_BIEU KE HOACH  2015 (KTN 6.11 sua) 2" xfId="8600" xr:uid="{00000000-0005-0000-0000-0000E52A0000}"/>
    <cellStyle name="T_du toan kho bac - Than Uyen_KH Von 2012 gui BKH 1" xfId="6781" xr:uid="{00000000-0005-0000-0000-0000E62A0000}"/>
    <cellStyle name="T_du toan kho bac - Than Uyen_KH Von 2012 gui BKH 1 2" xfId="6782" xr:uid="{00000000-0005-0000-0000-0000E72A0000}"/>
    <cellStyle name="T_du toan kho bac - Than Uyen_KH Von 2012 gui BKH 1 2 2" xfId="12007" xr:uid="{00000000-0005-0000-0000-0000E82A0000}"/>
    <cellStyle name="T_du toan kho bac - Than Uyen_KH Von 2012 gui BKH 1 2 3" xfId="11884" xr:uid="{00000000-0005-0000-0000-0000E92A0000}"/>
    <cellStyle name="T_du toan kho bac - Than Uyen_KH Von 2012 gui BKH 1 2 4" xfId="8599" xr:uid="{00000000-0005-0000-0000-0000EA2A0000}"/>
    <cellStyle name="T_du toan kho bac - Than Uyen_KH Von 2012 gui BKH 1 2 5" xfId="13219" xr:uid="{00000000-0005-0000-0000-0000EB2A0000}"/>
    <cellStyle name="T_du toan kho bac - Than Uyen_KH Von 2012 gui BKH 1 3" xfId="12006" xr:uid="{00000000-0005-0000-0000-0000EC2A0000}"/>
    <cellStyle name="T_du toan kho bac - Than Uyen_KH Von 2012 gui BKH 1 4" xfId="11883" xr:uid="{00000000-0005-0000-0000-0000ED2A0000}"/>
    <cellStyle name="T_du toan kho bac - Than Uyen_KH Von 2012 gui BKH 1 5" xfId="8537" xr:uid="{00000000-0005-0000-0000-0000EE2A0000}"/>
    <cellStyle name="T_du toan kho bac - Than Uyen_KH Von 2012 gui BKH 1 6" xfId="13218" xr:uid="{00000000-0005-0000-0000-0000EF2A0000}"/>
    <cellStyle name="T_du toan kho bac - Than Uyen_KH Von 2012 gui BKH 1_BIEU KE HOACH  2015 (KTN 6.11 sua)" xfId="6783" xr:uid="{00000000-0005-0000-0000-0000F02A0000}"/>
    <cellStyle name="T_du toan kho bac - Than Uyen_KH Von 2012 gui BKH 1_BIEU KE HOACH  2015 (KTN 6.11 sua) 2" xfId="12008" xr:uid="{00000000-0005-0000-0000-0000F12A0000}"/>
    <cellStyle name="T_du toan kho bac - Than Uyen_KH Von 2012 gui BKH 1_BIEU KE HOACH  2015 (KTN 6.11 sua) 3" xfId="11885" xr:uid="{00000000-0005-0000-0000-0000F22A0000}"/>
    <cellStyle name="T_du toan kho bac - Than Uyen_KH Von 2012 gui BKH 1_BIEU KE HOACH  2015 (KTN 6.11 sua) 4" xfId="8532" xr:uid="{00000000-0005-0000-0000-0000F32A0000}"/>
    <cellStyle name="T_du toan kho bac - Than Uyen_KH Von 2012 gui BKH 1_BIEU KE HOACH  2015 (KTN 6.11 sua) 5" xfId="13220" xr:uid="{00000000-0005-0000-0000-0000F42A0000}"/>
    <cellStyle name="T_du toan kho bac - Than Uyen_QD ke hoach dau thau" xfId="6784" xr:uid="{00000000-0005-0000-0000-0000F52A0000}"/>
    <cellStyle name="T_du toan kho bac - Than Uyen_QD ke hoach dau thau 2" xfId="6785" xr:uid="{00000000-0005-0000-0000-0000F62A0000}"/>
    <cellStyle name="T_du toan kho bac - Than Uyen_QD ke hoach dau thau 2 2" xfId="12939" xr:uid="{00000000-0005-0000-0000-0000F72A0000}"/>
    <cellStyle name="T_du toan kho bac - Than Uyen_QD ke hoach dau thau 3" xfId="8598" xr:uid="{00000000-0005-0000-0000-0000F82A0000}"/>
    <cellStyle name="T_du toan kho bac - Than Uyen_QD ke hoach dau thau_BIEU KE HOACH  2015 (KTN 6.11 sua)" xfId="6786" xr:uid="{00000000-0005-0000-0000-0000F92A0000}"/>
    <cellStyle name="T_du toan kho bac - Than Uyen_QD ke hoach dau thau_BIEU KE HOACH  2015 (KTN 6.11 sua) 2" xfId="8531" xr:uid="{00000000-0005-0000-0000-0000FA2A0000}"/>
    <cellStyle name="T_du toan kho bac - Than Uyen_Ra soat KH von 2011 (Huy-11-11-11)" xfId="6787" xr:uid="{00000000-0005-0000-0000-0000FB2A0000}"/>
    <cellStyle name="T_du toan kho bac - Than Uyen_Ra soat KH von 2011 (Huy-11-11-11) 2" xfId="6788" xr:uid="{00000000-0005-0000-0000-0000FC2A0000}"/>
    <cellStyle name="T_du toan kho bac - Than Uyen_Ra soat KH von 2011 (Huy-11-11-11) 2 2" xfId="12946" xr:uid="{00000000-0005-0000-0000-0000FD2A0000}"/>
    <cellStyle name="T_du toan kho bac - Than Uyen_Ra soat KH von 2011 (Huy-11-11-11) 3" xfId="12945" xr:uid="{00000000-0005-0000-0000-0000FE2A0000}"/>
    <cellStyle name="T_du toan kho bac - Than Uyen_Ra soat KH von 2011 (Huy-11-11-11)_BIEU KE HOACH  2015 (KTN 6.11 sua)" xfId="6789" xr:uid="{00000000-0005-0000-0000-0000FF2A0000}"/>
    <cellStyle name="T_du toan kho bac - Than Uyen_Ra soat KH von 2011 (Huy-11-11-11)_BIEU KE HOACH  2015 (KTN 6.11 sua) 2" xfId="12947" xr:uid="{00000000-0005-0000-0000-0000002B0000}"/>
    <cellStyle name="T_du toan kho bac - Than Uyen_tinh toan hoang ha" xfId="6790" xr:uid="{00000000-0005-0000-0000-0000012B0000}"/>
    <cellStyle name="T_du toan kho bac - Than Uyen_tinh toan hoang ha 2" xfId="6791" xr:uid="{00000000-0005-0000-0000-0000022B0000}"/>
    <cellStyle name="T_du toan kho bac - Than Uyen_tinh toan hoang ha 2 2" xfId="8536" xr:uid="{00000000-0005-0000-0000-0000032B0000}"/>
    <cellStyle name="T_du toan kho bac - Than Uyen_tinh toan hoang ha 3" xfId="12948" xr:uid="{00000000-0005-0000-0000-0000042B0000}"/>
    <cellStyle name="T_du toan kho bac - Than Uyen_tinh toan hoang ha_BIEU KE HOACH  2015 (KTN 6.11 sua)" xfId="6792" xr:uid="{00000000-0005-0000-0000-0000052B0000}"/>
    <cellStyle name="T_du toan kho bac - Than Uyen_tinh toan hoang ha_BIEU KE HOACH  2015 (KTN 6.11 sua) 2" xfId="12949" xr:uid="{00000000-0005-0000-0000-0000062B0000}"/>
    <cellStyle name="T_du toan kho bac - Than Uyen_Tong von ĐTPT" xfId="6793" xr:uid="{00000000-0005-0000-0000-0000072B0000}"/>
    <cellStyle name="T_du toan kho bac - Than Uyen_Tong von ĐTPT 2" xfId="6794" xr:uid="{00000000-0005-0000-0000-0000082B0000}"/>
    <cellStyle name="T_du toan kho bac - Than Uyen_Tong von ĐTPT 2 2" xfId="8535" xr:uid="{00000000-0005-0000-0000-0000092B0000}"/>
    <cellStyle name="T_du toan kho bac - Than Uyen_Tong von ĐTPT 3" xfId="12950" xr:uid="{00000000-0005-0000-0000-00000A2B0000}"/>
    <cellStyle name="T_du toan kho bac - Than Uyen_Tong von ĐTPT_BIEU KE HOACH  2015 (KTN 6.11 sua)" xfId="6795" xr:uid="{00000000-0005-0000-0000-00000B2B0000}"/>
    <cellStyle name="T_du toan kho bac - Than Uyen_Tong von ĐTPT_BIEU KE HOACH  2015 (KTN 6.11 sua) 2" xfId="12944" xr:uid="{00000000-0005-0000-0000-00000C2B0000}"/>
    <cellStyle name="T_du toan kho bac - Than Uyen_Viec Huy dang lam" xfId="6796" xr:uid="{00000000-0005-0000-0000-00000D2B0000}"/>
    <cellStyle name="T_du toan kho bac - Than Uyen_Viec Huy dang lam 2" xfId="12924" xr:uid="{00000000-0005-0000-0000-00000E2B0000}"/>
    <cellStyle name="T_du toan kho bac - Than Uyen_Viec Huy dang lam_CT 134" xfId="6797" xr:uid="{00000000-0005-0000-0000-00000F2B0000}"/>
    <cellStyle name="T_du toan kho bac - Than Uyen_Viec Huy dang lam_CT 134 2" xfId="12925" xr:uid="{00000000-0005-0000-0000-0000102B0000}"/>
    <cellStyle name="T_Du toan nuoc San Thang (GD2)" xfId="6798" xr:uid="{00000000-0005-0000-0000-0000112B0000}"/>
    <cellStyle name="T_Du toan nuoc San Thang (GD2) 2" xfId="6799" xr:uid="{00000000-0005-0000-0000-0000122B0000}"/>
    <cellStyle name="T_Du toan nuoc San Thang (GD2) 2 2" xfId="12927" xr:uid="{00000000-0005-0000-0000-0000132B0000}"/>
    <cellStyle name="T_Du toan nuoc San Thang (GD2) 3" xfId="12926" xr:uid="{00000000-0005-0000-0000-0000142B0000}"/>
    <cellStyle name="T_Du toan nuoc San Thang (GD2)_BIEU KE HOACH  2015 (KTN 6.11 sua)" xfId="6800" xr:uid="{00000000-0005-0000-0000-0000152B0000}"/>
    <cellStyle name="T_Du toan nuoc San Thang (GD2)_BIEU KE HOACH  2015 (KTN 6.11 sua) 2" xfId="12928" xr:uid="{00000000-0005-0000-0000-0000162B0000}"/>
    <cellStyle name="T_Du toan tham dinh (NSH Ban Moi)" xfId="6801" xr:uid="{00000000-0005-0000-0000-0000172B0000}"/>
    <cellStyle name="T_Du toan tham dinh (NSH Ban Moi) 2" xfId="6802" xr:uid="{00000000-0005-0000-0000-0000182B0000}"/>
    <cellStyle name="T_Du toan tham dinh (NSH Ban Moi) 2 2" xfId="12930" xr:uid="{00000000-0005-0000-0000-0000192B0000}"/>
    <cellStyle name="T_Du toan tham dinh (NSH Ban Moi) 3" xfId="12929" xr:uid="{00000000-0005-0000-0000-00001A2B0000}"/>
    <cellStyle name="T_Du toan tham dinh (NSH Ban Moi)_CT 134" xfId="6803" xr:uid="{00000000-0005-0000-0000-00001B2B0000}"/>
    <cellStyle name="T_Du toan tham dinh (NSH Ban Moi)_CT 134 2" xfId="12931" xr:uid="{00000000-0005-0000-0000-00001C2B0000}"/>
    <cellStyle name="T_Du toan tham dinh (NSH Ban Moi)_GVL" xfId="6804" xr:uid="{00000000-0005-0000-0000-00001D2B0000}"/>
    <cellStyle name="T_Du toan tham dinh (NSH Ban Moi)_GVL 2" xfId="6805" xr:uid="{00000000-0005-0000-0000-00001E2B0000}"/>
    <cellStyle name="T_Du toan tham dinh (NSH Ban Moi)_GVL 2 2" xfId="8596" xr:uid="{00000000-0005-0000-0000-00001F2B0000}"/>
    <cellStyle name="T_Du toan tham dinh (NSH Ban Moi)_GVL 3" xfId="8597" xr:uid="{00000000-0005-0000-0000-0000202B0000}"/>
    <cellStyle name="T_Du toan tham dinh (NSH Ban Moi)_GVL_BIEU KE HOACH  2015 (KTN 6.11 sua)" xfId="6806" xr:uid="{00000000-0005-0000-0000-0000212B0000}"/>
    <cellStyle name="T_Du toan tham dinh (NSH Ban Moi)_GVL_BIEU KE HOACH  2015 (KTN 6.11 sua) 2" xfId="8595" xr:uid="{00000000-0005-0000-0000-0000222B0000}"/>
    <cellStyle name="T_Du toan_BIEU KE HOACH  2015 (KTN 6.11 sua)" xfId="6807" xr:uid="{00000000-0005-0000-0000-0000232B0000}"/>
    <cellStyle name="T_Du toan_BIEU KE HOACH  2015 (KTN 6.11 sua) 2" xfId="12014" xr:uid="{00000000-0005-0000-0000-0000242B0000}"/>
    <cellStyle name="T_Du toan_BIEU KE HOACH  2015 (KTN 6.11 sua) 3" xfId="11892" xr:uid="{00000000-0005-0000-0000-0000252B0000}"/>
    <cellStyle name="T_Du toan_BIEU KE HOACH  2015 (KTN 6.11 sua) 4" xfId="8593" xr:uid="{00000000-0005-0000-0000-0000262B0000}"/>
    <cellStyle name="T_Du toan_BIEU KE HOACH  2015 (KTN 6.11 sua) 5" xfId="13221" xr:uid="{00000000-0005-0000-0000-0000272B0000}"/>
    <cellStyle name="T_DU THAO BCKT LChâu" xfId="6808" xr:uid="{00000000-0005-0000-0000-0000282B0000}"/>
    <cellStyle name="T_DU THAO BCKT LChâu 2" xfId="8594" xr:uid="{00000000-0005-0000-0000-0000292B0000}"/>
    <cellStyle name="T_DuToan92009Luong650" xfId="6809" xr:uid="{00000000-0005-0000-0000-00002A2B0000}"/>
    <cellStyle name="T_DuToan92009Luong650 2" xfId="6810" xr:uid="{00000000-0005-0000-0000-00002B2B0000}"/>
    <cellStyle name="T_DuToan92009Luong650 2 2" xfId="12916" xr:uid="{00000000-0005-0000-0000-00002C2B0000}"/>
    <cellStyle name="T_DuToan92009Luong650 3" xfId="8592" xr:uid="{00000000-0005-0000-0000-00002D2B0000}"/>
    <cellStyle name="T_DuToan92009Luong650_CT 134" xfId="6811" xr:uid="{00000000-0005-0000-0000-00002E2B0000}"/>
    <cellStyle name="T_DuToan92009Luong650_CT 134 2" xfId="12940" xr:uid="{00000000-0005-0000-0000-00002F2B0000}"/>
    <cellStyle name="T_dutoanthuyloinamha" xfId="6812" xr:uid="{00000000-0005-0000-0000-0000302B0000}"/>
    <cellStyle name="T_dutoanthuyloinamha 2" xfId="6813" xr:uid="{00000000-0005-0000-0000-0000312B0000}"/>
    <cellStyle name="T_dutoanthuyloinamha 2 2" xfId="12918" xr:uid="{00000000-0005-0000-0000-0000322B0000}"/>
    <cellStyle name="T_dutoanthuyloinamha 3" xfId="12917" xr:uid="{00000000-0005-0000-0000-0000332B0000}"/>
    <cellStyle name="T_dutoanthuyloinamha_BIEU KE HOACH  2015 (KTN 6.11 sua)" xfId="6814" xr:uid="{00000000-0005-0000-0000-0000342B0000}"/>
    <cellStyle name="T_dutoanthuyloinamha_BIEU KE HOACH  2015 (KTN 6.11 sua) 2" xfId="12919" xr:uid="{00000000-0005-0000-0000-0000352B0000}"/>
    <cellStyle name="T_Dự kiến danh mục đầu tư NTM năm 2015" xfId="6815" xr:uid="{00000000-0005-0000-0000-0000362B0000}"/>
    <cellStyle name="T_Dự kiến danh mục đầu tư NTM năm 2015 2" xfId="12920" xr:uid="{00000000-0005-0000-0000-0000372B0000}"/>
    <cellStyle name="T_dự toán 30a 2013" xfId="6816" xr:uid="{00000000-0005-0000-0000-0000382B0000}"/>
    <cellStyle name="T_dự toán 30a 2013 2" xfId="12921" xr:uid="{00000000-0005-0000-0000-0000392B0000}"/>
    <cellStyle name="T_form ton kho CK 2 tuan 8" xfId="6817" xr:uid="{00000000-0005-0000-0000-00003A2B0000}"/>
    <cellStyle name="T_form ton kho CK 2 tuan 8 2" xfId="6818" xr:uid="{00000000-0005-0000-0000-00003B2B0000}"/>
    <cellStyle name="T_form ton kho CK 2 tuan 8 2 2" xfId="12923" xr:uid="{00000000-0005-0000-0000-00003C2B0000}"/>
    <cellStyle name="T_form ton kho CK 2 tuan 8 3" xfId="12922" xr:uid="{00000000-0005-0000-0000-00003D2B0000}"/>
    <cellStyle name="T_form ton kho CK 2 tuan 8_CT 134" xfId="6819" xr:uid="{00000000-0005-0000-0000-00003E2B0000}"/>
    <cellStyle name="T_form ton kho CK 2 tuan 8_CT 134 2" xfId="12941" xr:uid="{00000000-0005-0000-0000-00003F2B0000}"/>
    <cellStyle name="T_Gui Phai TTra TRUONG PTTH Ka Lang Hieu bo+Phu 17-8-09-" xfId="6820" xr:uid="{00000000-0005-0000-0000-0000402B0000}"/>
    <cellStyle name="T_Gui Phai TTra TRUONG PTTH Ka Lang Hieu bo+Phu 17-8-09- 2" xfId="12942" xr:uid="{00000000-0005-0000-0000-0000412B0000}"/>
    <cellStyle name="T_GVL" xfId="6821" xr:uid="{00000000-0005-0000-0000-0000422B0000}"/>
    <cellStyle name="T_GVL 2" xfId="6822" xr:uid="{00000000-0005-0000-0000-0000432B0000}"/>
    <cellStyle name="T_GVL 2 2" xfId="8534" xr:uid="{00000000-0005-0000-0000-0000442B0000}"/>
    <cellStyle name="T_GVL 3" xfId="12943" xr:uid="{00000000-0005-0000-0000-0000452B0000}"/>
    <cellStyle name="T_GVL_BIEU KE HOACH  2015 (KTN 6.11 sua)" xfId="6823" xr:uid="{00000000-0005-0000-0000-0000462B0000}"/>
    <cellStyle name="T_GVL_BIEU KE HOACH  2015 (KTN 6.11 sua) 2" xfId="8533" xr:uid="{00000000-0005-0000-0000-0000472B0000}"/>
    <cellStyle name="T_HD TT1" xfId="6824" xr:uid="{00000000-0005-0000-0000-0000482B0000}"/>
    <cellStyle name="T_HD TT1 2" xfId="6825" xr:uid="{00000000-0005-0000-0000-0000492B0000}"/>
    <cellStyle name="T_HD TT1 2 2" xfId="12026" xr:uid="{00000000-0005-0000-0000-00004A2B0000}"/>
    <cellStyle name="T_HD TT1 2 3" xfId="11904" xr:uid="{00000000-0005-0000-0000-00004B2B0000}"/>
    <cellStyle name="T_HD TT1 2 4" xfId="8529" xr:uid="{00000000-0005-0000-0000-00004C2B0000}"/>
    <cellStyle name="T_HD TT1 2 5" xfId="13223" xr:uid="{00000000-0005-0000-0000-00004D2B0000}"/>
    <cellStyle name="T_HD TT1 3" xfId="12025" xr:uid="{00000000-0005-0000-0000-00004E2B0000}"/>
    <cellStyle name="T_HD TT1 4" xfId="11903" xr:uid="{00000000-0005-0000-0000-00004F2B0000}"/>
    <cellStyle name="T_HD TT1 5" xfId="8530" xr:uid="{00000000-0005-0000-0000-0000502B0000}"/>
    <cellStyle name="T_HD TT1 6" xfId="13222" xr:uid="{00000000-0005-0000-0000-0000512B0000}"/>
    <cellStyle name="T_HD TT1_BIEU KE HOACH  2015 (KTN 6.11 sua)" xfId="6826" xr:uid="{00000000-0005-0000-0000-0000522B0000}"/>
    <cellStyle name="T_HD TT1_BIEU KE HOACH  2015 (KTN 6.11 sua) 2" xfId="12027" xr:uid="{00000000-0005-0000-0000-0000532B0000}"/>
    <cellStyle name="T_HD TT1_BIEU KE HOACH  2015 (KTN 6.11 sua) 3" xfId="11905" xr:uid="{00000000-0005-0000-0000-0000542B0000}"/>
    <cellStyle name="T_HD TT1_BIEU KE HOACH  2015 (KTN 6.11 sua) 4" xfId="8528" xr:uid="{00000000-0005-0000-0000-0000552B0000}"/>
    <cellStyle name="T_HD TT1_BIEU KE HOACH  2015 (KTN 6.11 sua) 5" xfId="13224" xr:uid="{00000000-0005-0000-0000-0000562B0000}"/>
    <cellStyle name="T_Ho van xa khi" xfId="6827" xr:uid="{00000000-0005-0000-0000-0000572B0000}"/>
    <cellStyle name="T_Ho van xa khi 2" xfId="6828" xr:uid="{00000000-0005-0000-0000-0000582B0000}"/>
    <cellStyle name="T_Ho van xa khi 2 2" xfId="12029" xr:uid="{00000000-0005-0000-0000-0000592B0000}"/>
    <cellStyle name="T_Ho van xa khi 2 3" xfId="11907" xr:uid="{00000000-0005-0000-0000-00005A2B0000}"/>
    <cellStyle name="T_Ho van xa khi 2 4" xfId="8526" xr:uid="{00000000-0005-0000-0000-00005B2B0000}"/>
    <cellStyle name="T_Ho van xa khi 2 5" xfId="13226" xr:uid="{00000000-0005-0000-0000-00005C2B0000}"/>
    <cellStyle name="T_Ho van xa khi 3" xfId="12028" xr:uid="{00000000-0005-0000-0000-00005D2B0000}"/>
    <cellStyle name="T_Ho van xa khi 4" xfId="11906" xr:uid="{00000000-0005-0000-0000-00005E2B0000}"/>
    <cellStyle name="T_Ho van xa khi 5" xfId="8527" xr:uid="{00000000-0005-0000-0000-00005F2B0000}"/>
    <cellStyle name="T_Ho van xa khi 6" xfId="13225" xr:uid="{00000000-0005-0000-0000-0000602B0000}"/>
    <cellStyle name="T_Ho van xa khi_BIEU KE HOACH  2015 (KTN 6.11 sua)" xfId="6829" xr:uid="{00000000-0005-0000-0000-0000612B0000}"/>
    <cellStyle name="T_Ho van xa khi_BIEU KE HOACH  2015 (KTN 6.11 sua) 2" xfId="12030" xr:uid="{00000000-0005-0000-0000-0000622B0000}"/>
    <cellStyle name="T_Ho van xa khi_BIEU KE HOACH  2015 (KTN 6.11 sua) 3" xfId="11908" xr:uid="{00000000-0005-0000-0000-0000632B0000}"/>
    <cellStyle name="T_Ho van xa khi_BIEU KE HOACH  2015 (KTN 6.11 sua) 4" xfId="8525" xr:uid="{00000000-0005-0000-0000-0000642B0000}"/>
    <cellStyle name="T_Ho van xa khi_BIEU KE HOACH  2015 (KTN 6.11 sua) 5" xfId="13227" xr:uid="{00000000-0005-0000-0000-0000652B0000}"/>
    <cellStyle name="T_Ho van xa khi_bieu ke hoach dau thau" xfId="6830" xr:uid="{00000000-0005-0000-0000-0000662B0000}"/>
    <cellStyle name="T_Ho van xa khi_bieu ke hoach dau thau 2" xfId="6831" xr:uid="{00000000-0005-0000-0000-0000672B0000}"/>
    <cellStyle name="T_Ho van xa khi_bieu ke hoach dau thau 2 2" xfId="8523" xr:uid="{00000000-0005-0000-0000-0000682B0000}"/>
    <cellStyle name="T_Ho van xa khi_bieu ke hoach dau thau 3" xfId="8524" xr:uid="{00000000-0005-0000-0000-0000692B0000}"/>
    <cellStyle name="T_Ho van xa khi_bieu ke hoach dau thau truong mam non SKH" xfId="6832" xr:uid="{00000000-0005-0000-0000-00006A2B0000}"/>
    <cellStyle name="T_Ho van xa khi_bieu ke hoach dau thau truong mam non SKH 2" xfId="6833" xr:uid="{00000000-0005-0000-0000-00006B2B0000}"/>
    <cellStyle name="T_Ho van xa khi_bieu ke hoach dau thau truong mam non SKH 2 2" xfId="8521" xr:uid="{00000000-0005-0000-0000-00006C2B0000}"/>
    <cellStyle name="T_Ho van xa khi_bieu ke hoach dau thau truong mam non SKH 3" xfId="8522" xr:uid="{00000000-0005-0000-0000-00006D2B0000}"/>
    <cellStyle name="T_Ho van xa khi_bieu ke hoach dau thau truong mam non SKH_BIEU KE HOACH  2015 (KTN 6.11 sua)" xfId="6834" xr:uid="{00000000-0005-0000-0000-00006E2B0000}"/>
    <cellStyle name="T_Ho van xa khi_bieu ke hoach dau thau truong mam non SKH_BIEU KE HOACH  2015 (KTN 6.11 sua) 2" xfId="8520" xr:uid="{00000000-0005-0000-0000-00006F2B0000}"/>
    <cellStyle name="T_Ho van xa khi_bieu ke hoach dau thau_BIEU KE HOACH  2015 (KTN 6.11 sua)" xfId="6835" xr:uid="{00000000-0005-0000-0000-0000702B0000}"/>
    <cellStyle name="T_Ho van xa khi_bieu ke hoach dau thau_BIEU KE HOACH  2015 (KTN 6.11 sua) 2" xfId="8519" xr:uid="{00000000-0005-0000-0000-0000712B0000}"/>
    <cellStyle name="T_Ho van xa khi_Book1" xfId="6836" xr:uid="{00000000-0005-0000-0000-0000722B0000}"/>
    <cellStyle name="T_Ho van xa khi_Book1 2" xfId="6837" xr:uid="{00000000-0005-0000-0000-0000732B0000}"/>
    <cellStyle name="T_Ho van xa khi_Book1 2 2" xfId="12034" xr:uid="{00000000-0005-0000-0000-0000742B0000}"/>
    <cellStyle name="T_Ho van xa khi_Book1 2 3" xfId="11910" xr:uid="{00000000-0005-0000-0000-0000752B0000}"/>
    <cellStyle name="T_Ho van xa khi_Book1 2 4" xfId="8517" xr:uid="{00000000-0005-0000-0000-0000762B0000}"/>
    <cellStyle name="T_Ho van xa khi_Book1 2 5" xfId="13229" xr:uid="{00000000-0005-0000-0000-0000772B0000}"/>
    <cellStyle name="T_Ho van xa khi_Book1 3" xfId="12033" xr:uid="{00000000-0005-0000-0000-0000782B0000}"/>
    <cellStyle name="T_Ho van xa khi_Book1 4" xfId="11918" xr:uid="{00000000-0005-0000-0000-0000792B0000}"/>
    <cellStyle name="T_Ho van xa khi_Book1 5" xfId="8518" xr:uid="{00000000-0005-0000-0000-00007A2B0000}"/>
    <cellStyle name="T_Ho van xa khi_Book1 6" xfId="13228" xr:uid="{00000000-0005-0000-0000-00007B2B0000}"/>
    <cellStyle name="T_Ho van xa khi_Book1_BIEU KE HOACH  2015 (KTN 6.11 sua)" xfId="6838" xr:uid="{00000000-0005-0000-0000-00007C2B0000}"/>
    <cellStyle name="T_Ho van xa khi_Book1_BIEU KE HOACH  2015 (KTN 6.11 sua) 2" xfId="12035" xr:uid="{00000000-0005-0000-0000-00007D2B0000}"/>
    <cellStyle name="T_Ho van xa khi_Book1_BIEU KE HOACH  2015 (KTN 6.11 sua) 3" xfId="11911" xr:uid="{00000000-0005-0000-0000-00007E2B0000}"/>
    <cellStyle name="T_Ho van xa khi_Book1_BIEU KE HOACH  2015 (KTN 6.11 sua) 4" xfId="8516" xr:uid="{00000000-0005-0000-0000-00007F2B0000}"/>
    <cellStyle name="T_Ho van xa khi_Book1_BIEU KE HOACH  2015 (KTN 6.11 sua) 5" xfId="13230" xr:uid="{00000000-0005-0000-0000-0000802B0000}"/>
    <cellStyle name="T_Ho van xa khi_DTTD chieng chan Tham lai 29-9-2009" xfId="6839" xr:uid="{00000000-0005-0000-0000-0000812B0000}"/>
    <cellStyle name="T_Ho van xa khi_DTTD chieng chan Tham lai 29-9-2009 2" xfId="6840" xr:uid="{00000000-0005-0000-0000-0000822B0000}"/>
    <cellStyle name="T_Ho van xa khi_DTTD chieng chan Tham lai 29-9-2009 2 2" xfId="12037" xr:uid="{00000000-0005-0000-0000-0000832B0000}"/>
    <cellStyle name="T_Ho van xa khi_DTTD chieng chan Tham lai 29-9-2009 2 3" xfId="11919" xr:uid="{00000000-0005-0000-0000-0000842B0000}"/>
    <cellStyle name="T_Ho van xa khi_DTTD chieng chan Tham lai 29-9-2009 2 4" xfId="8514" xr:uid="{00000000-0005-0000-0000-0000852B0000}"/>
    <cellStyle name="T_Ho van xa khi_DTTD chieng chan Tham lai 29-9-2009 2 5" xfId="13232" xr:uid="{00000000-0005-0000-0000-0000862B0000}"/>
    <cellStyle name="T_Ho van xa khi_DTTD chieng chan Tham lai 29-9-2009 3" xfId="12036" xr:uid="{00000000-0005-0000-0000-0000872B0000}"/>
    <cellStyle name="T_Ho van xa khi_DTTD chieng chan Tham lai 29-9-2009 4" xfId="11912" xr:uid="{00000000-0005-0000-0000-0000882B0000}"/>
    <cellStyle name="T_Ho van xa khi_DTTD chieng chan Tham lai 29-9-2009 5" xfId="8515" xr:uid="{00000000-0005-0000-0000-0000892B0000}"/>
    <cellStyle name="T_Ho van xa khi_DTTD chieng chan Tham lai 29-9-2009 6" xfId="13231" xr:uid="{00000000-0005-0000-0000-00008A2B0000}"/>
    <cellStyle name="T_Ho van xa khi_DTTD chieng chan Tham lai 29-9-2009_BIEU KE HOACH  2015 (KTN 6.11 sua)" xfId="6841" xr:uid="{00000000-0005-0000-0000-00008B2B0000}"/>
    <cellStyle name="T_Ho van xa khi_DTTD chieng chan Tham lai 29-9-2009_BIEU KE HOACH  2015 (KTN 6.11 sua) 2" xfId="12038" xr:uid="{00000000-0005-0000-0000-00008C2B0000}"/>
    <cellStyle name="T_Ho van xa khi_DTTD chieng chan Tham lai 29-9-2009_BIEU KE HOACH  2015 (KTN 6.11 sua) 3" xfId="11920" xr:uid="{00000000-0005-0000-0000-00008D2B0000}"/>
    <cellStyle name="T_Ho van xa khi_DTTD chieng chan Tham lai 29-9-2009_BIEU KE HOACH  2015 (KTN 6.11 sua) 4" xfId="8513" xr:uid="{00000000-0005-0000-0000-00008E2B0000}"/>
    <cellStyle name="T_Ho van xa khi_DTTD chieng chan Tham lai 29-9-2009_BIEU KE HOACH  2015 (KTN 6.11 sua) 5" xfId="13233" xr:uid="{00000000-0005-0000-0000-00008F2B0000}"/>
    <cellStyle name="T_Ho van xa khi_Ke hoach 2010 (theo doi 11-8-2010)" xfId="6842" xr:uid="{00000000-0005-0000-0000-0000902B0000}"/>
    <cellStyle name="T_Ho van xa khi_Ke hoach 2010 (theo doi 11-8-2010) 2" xfId="6843" xr:uid="{00000000-0005-0000-0000-0000912B0000}"/>
    <cellStyle name="T_Ho van xa khi_Ke hoach 2010 (theo doi 11-8-2010) 2 2" xfId="8511" xr:uid="{00000000-0005-0000-0000-0000922B0000}"/>
    <cellStyle name="T_Ho van xa khi_Ke hoach 2010 (theo doi 11-8-2010) 3" xfId="8512" xr:uid="{00000000-0005-0000-0000-0000932B0000}"/>
    <cellStyle name="T_Ho van xa khi_Ke hoach 2010 (theo doi 11-8-2010)_BIEU KE HOACH  2015 (KTN 6.11 sua)" xfId="6844" xr:uid="{00000000-0005-0000-0000-0000942B0000}"/>
    <cellStyle name="T_Ho van xa khi_Ke hoach 2010 (theo doi 11-8-2010)_BIEU KE HOACH  2015 (KTN 6.11 sua) 2" xfId="8510" xr:uid="{00000000-0005-0000-0000-0000952B0000}"/>
    <cellStyle name="T_Ho van xa khi_ke hoach dau thau 30-6-2010" xfId="6845" xr:uid="{00000000-0005-0000-0000-0000962B0000}"/>
    <cellStyle name="T_Ho van xa khi_ke hoach dau thau 30-6-2010 2" xfId="6846" xr:uid="{00000000-0005-0000-0000-0000972B0000}"/>
    <cellStyle name="T_Ho van xa khi_ke hoach dau thau 30-6-2010 2 2" xfId="8508" xr:uid="{00000000-0005-0000-0000-0000982B0000}"/>
    <cellStyle name="T_Ho van xa khi_ke hoach dau thau 30-6-2010 3" xfId="8509" xr:uid="{00000000-0005-0000-0000-0000992B0000}"/>
    <cellStyle name="T_Ho van xa khi_ke hoach dau thau 30-6-2010_BIEU KE HOACH  2015 (KTN 6.11 sua)" xfId="6847" xr:uid="{00000000-0005-0000-0000-00009A2B0000}"/>
    <cellStyle name="T_Ho van xa khi_ke hoach dau thau 30-6-2010_BIEU KE HOACH  2015 (KTN 6.11 sua) 2" xfId="8507" xr:uid="{00000000-0005-0000-0000-00009B2B0000}"/>
    <cellStyle name="T_Ho van xa khi_QD ke hoach dau thau" xfId="6848" xr:uid="{00000000-0005-0000-0000-00009C2B0000}"/>
    <cellStyle name="T_Ho van xa khi_QD ke hoach dau thau 2" xfId="6849" xr:uid="{00000000-0005-0000-0000-00009D2B0000}"/>
    <cellStyle name="T_Ho van xa khi_QD ke hoach dau thau 2 2" xfId="8505" xr:uid="{00000000-0005-0000-0000-00009E2B0000}"/>
    <cellStyle name="T_Ho van xa khi_QD ke hoach dau thau 3" xfId="8506" xr:uid="{00000000-0005-0000-0000-00009F2B0000}"/>
    <cellStyle name="T_Ho van xa khi_QD ke hoach dau thau_BIEU KE HOACH  2015 (KTN 6.11 sua)" xfId="6850" xr:uid="{00000000-0005-0000-0000-0000A02B0000}"/>
    <cellStyle name="T_Ho van xa khi_QD ke hoach dau thau_BIEU KE HOACH  2015 (KTN 6.11 sua) 2" xfId="8504" xr:uid="{00000000-0005-0000-0000-0000A12B0000}"/>
    <cellStyle name="T_Ho van xa khi_tinh toan hoang ha" xfId="6851" xr:uid="{00000000-0005-0000-0000-0000A22B0000}"/>
    <cellStyle name="T_Ho van xa khi_tinh toan hoang ha 2" xfId="6852" xr:uid="{00000000-0005-0000-0000-0000A32B0000}"/>
    <cellStyle name="T_Ho van xa khi_tinh toan hoang ha 2 2" xfId="8502" xr:uid="{00000000-0005-0000-0000-0000A42B0000}"/>
    <cellStyle name="T_Ho van xa khi_tinh toan hoang ha 3" xfId="8503" xr:uid="{00000000-0005-0000-0000-0000A52B0000}"/>
    <cellStyle name="T_Ho van xa khi_tinh toan hoang ha_BIEU KE HOACH  2015 (KTN 6.11 sua)" xfId="6853" xr:uid="{00000000-0005-0000-0000-0000A62B0000}"/>
    <cellStyle name="T_Ho van xa khi_tinh toan hoang ha_BIEU KE HOACH  2015 (KTN 6.11 sua) 2" xfId="8501" xr:uid="{00000000-0005-0000-0000-0000A72B0000}"/>
    <cellStyle name="T_HoSo_THCS_T91.xlsDTNT" xfId="6854" xr:uid="{00000000-0005-0000-0000-0000A82B0000}"/>
    <cellStyle name="T_HoSo_THCS_T91.xlsDTNT 2" xfId="6855" xr:uid="{00000000-0005-0000-0000-0000A92B0000}"/>
    <cellStyle name="T_HoSo_THCS_T91.xlsDTNT 2 2" xfId="8499" xr:uid="{00000000-0005-0000-0000-0000AA2B0000}"/>
    <cellStyle name="T_HoSo_THCS_T91.xlsDTNT 3" xfId="8500" xr:uid="{00000000-0005-0000-0000-0000AB2B0000}"/>
    <cellStyle name="T_HoSo_THCS_T91.xlsDTNT_BIEU KE HOACH  2015 (KTN 6.11 sua)" xfId="6856" xr:uid="{00000000-0005-0000-0000-0000AC2B0000}"/>
    <cellStyle name="T_HoSo_THCS_T91.xlsDTNT_BIEU KE HOACH  2015 (KTN 6.11 sua) 2" xfId="8498" xr:uid="{00000000-0005-0000-0000-0000AD2B0000}"/>
    <cellStyle name="T_hothamdinh" xfId="6857" xr:uid="{00000000-0005-0000-0000-0000AE2B0000}"/>
    <cellStyle name="T_hothamdinh 2" xfId="8497" xr:uid="{00000000-0005-0000-0000-0000AF2B0000}"/>
    <cellStyle name="T_Ke hoach KTXH  nam 2009_PKT thang 11 nam 2008" xfId="6858" xr:uid="{00000000-0005-0000-0000-0000B02B0000}"/>
    <cellStyle name="T_Ke hoach KTXH  nam 2009_PKT thang 11 nam 2008 2" xfId="6859" xr:uid="{00000000-0005-0000-0000-0000B12B0000}"/>
    <cellStyle name="T_Ke hoach KTXH  nam 2009_PKT thang 11 nam 2008 2 2" xfId="8495" xr:uid="{00000000-0005-0000-0000-0000B22B0000}"/>
    <cellStyle name="T_Ke hoach KTXH  nam 2009_PKT thang 11 nam 2008 3" xfId="8496" xr:uid="{00000000-0005-0000-0000-0000B32B0000}"/>
    <cellStyle name="T_Ke hoach KTXH  nam 2009_PKT thang 11 nam 2008_CT 134" xfId="6860" xr:uid="{00000000-0005-0000-0000-0000B42B0000}"/>
    <cellStyle name="T_Ke hoach KTXH  nam 2009_PKT thang 11 nam 2008_CT 134 2" xfId="8494" xr:uid="{00000000-0005-0000-0000-0000B52B0000}"/>
    <cellStyle name="T_Ke khai di Thanh Hoa" xfId="6861" xr:uid="{00000000-0005-0000-0000-0000B62B0000}"/>
    <cellStyle name="T_Ke khai di Thanh Hoa 2" xfId="8493" xr:uid="{00000000-0005-0000-0000-0000B72B0000}"/>
    <cellStyle name="T_Ket qua dau thau" xfId="6862" xr:uid="{00000000-0005-0000-0000-0000B82B0000}"/>
    <cellStyle name="T_Ket qua dau thau 2" xfId="6863" xr:uid="{00000000-0005-0000-0000-0000B92B0000}"/>
    <cellStyle name="T_Ket qua dau thau 2 2" xfId="8490" xr:uid="{00000000-0005-0000-0000-0000BA2B0000}"/>
    <cellStyle name="T_Ket qua dau thau 3" xfId="8492" xr:uid="{00000000-0005-0000-0000-0000BB2B0000}"/>
    <cellStyle name="T_Ket qua dau thau_CT 134" xfId="6864" xr:uid="{00000000-0005-0000-0000-0000BC2B0000}"/>
    <cellStyle name="T_Ket qua dau thau_CT 134 2" xfId="8491" xr:uid="{00000000-0005-0000-0000-0000BD2B0000}"/>
    <cellStyle name="T_Ket qua phan bo von nam 2008" xfId="6865" xr:uid="{00000000-0005-0000-0000-0000BE2B0000}"/>
    <cellStyle name="T_Ket qua phan bo von nam 2008 2" xfId="6866" xr:uid="{00000000-0005-0000-0000-0000BF2B0000}"/>
    <cellStyle name="T_Ket qua phan bo von nam 2008 2 2" xfId="8488" xr:uid="{00000000-0005-0000-0000-0000C02B0000}"/>
    <cellStyle name="T_Ket qua phan bo von nam 2008 3" xfId="8489" xr:uid="{00000000-0005-0000-0000-0000C12B0000}"/>
    <cellStyle name="T_Ket qua phan bo von nam 2008_CT 134" xfId="6867" xr:uid="{00000000-0005-0000-0000-0000C22B0000}"/>
    <cellStyle name="T_Ket qua phan bo von nam 2008_CT 134 2" xfId="8487" xr:uid="{00000000-0005-0000-0000-0000C32B0000}"/>
    <cellStyle name="T_KL san nen Phieng Ot" xfId="6868" xr:uid="{00000000-0005-0000-0000-0000C42B0000}"/>
    <cellStyle name="T_KL san nen Phieng Ot 2" xfId="6869" xr:uid="{00000000-0005-0000-0000-0000C52B0000}"/>
    <cellStyle name="T_KL san nen Phieng Ot 2 2" xfId="8485" xr:uid="{00000000-0005-0000-0000-0000C62B0000}"/>
    <cellStyle name="T_KL san nen Phieng Ot 3" xfId="8486" xr:uid="{00000000-0005-0000-0000-0000C72B0000}"/>
    <cellStyle name="T_KL san nen Phieng Ot_BIEU KE HOACH  2015 (KTN 6.11 sua)" xfId="6870" xr:uid="{00000000-0005-0000-0000-0000C82B0000}"/>
    <cellStyle name="T_KL san nen Phieng Ot_BIEU KE HOACH  2015 (KTN 6.11 sua) 2" xfId="8484" xr:uid="{00000000-0005-0000-0000-0000C92B0000}"/>
    <cellStyle name="T_Kldao dap" xfId="6871" xr:uid="{00000000-0005-0000-0000-0000CA2B0000}"/>
    <cellStyle name="T_Kldao dap 2" xfId="6872" xr:uid="{00000000-0005-0000-0000-0000CB2B0000}"/>
    <cellStyle name="T_Kldao dap 2 2" xfId="8482" xr:uid="{00000000-0005-0000-0000-0000CC2B0000}"/>
    <cellStyle name="T_Kldao dap 3" xfId="8483" xr:uid="{00000000-0005-0000-0000-0000CD2B0000}"/>
    <cellStyle name="T_Kldao dap_Bao cao TPCP" xfId="6873" xr:uid="{00000000-0005-0000-0000-0000CE2B0000}"/>
    <cellStyle name="T_Kldao dap_Bao cao TPCP 2" xfId="6874" xr:uid="{00000000-0005-0000-0000-0000CF2B0000}"/>
    <cellStyle name="T_Kldao dap_Bao cao TPCP 2 2" xfId="8480" xr:uid="{00000000-0005-0000-0000-0000D02B0000}"/>
    <cellStyle name="T_Kldao dap_Bao cao TPCP 3" xfId="8481" xr:uid="{00000000-0005-0000-0000-0000D12B0000}"/>
    <cellStyle name="T_Kldao dap_Bao cao TPCP_BIEU KE HOACH  2015 (KTN 6.11 sua)" xfId="6875" xr:uid="{00000000-0005-0000-0000-0000D22B0000}"/>
    <cellStyle name="T_Kldao dap_Bao cao TPCP_BIEU KE HOACH  2015 (KTN 6.11 sua) 2" xfId="8479" xr:uid="{00000000-0005-0000-0000-0000D32B0000}"/>
    <cellStyle name="T_Kldao dap_BIEU KE HOACH  2015 (KTN 6.11 sua)" xfId="6876" xr:uid="{00000000-0005-0000-0000-0000D42B0000}"/>
    <cellStyle name="T_Kldao dap_BIEU KE HOACH  2015 (KTN 6.11 sua) 2" xfId="8478" xr:uid="{00000000-0005-0000-0000-0000D52B0000}"/>
    <cellStyle name="T_Kldao dap_Book1" xfId="6877" xr:uid="{00000000-0005-0000-0000-0000D62B0000}"/>
    <cellStyle name="T_Kldao dap_Book1 2" xfId="6878" xr:uid="{00000000-0005-0000-0000-0000D72B0000}"/>
    <cellStyle name="T_Kldao dap_Book1 2 2" xfId="8476" xr:uid="{00000000-0005-0000-0000-0000D82B0000}"/>
    <cellStyle name="T_Kldao dap_Book1 3" xfId="8477" xr:uid="{00000000-0005-0000-0000-0000D92B0000}"/>
    <cellStyle name="T_Kldao dap_Book1_Bao cao TPCP" xfId="6879" xr:uid="{00000000-0005-0000-0000-0000DA2B0000}"/>
    <cellStyle name="T_Kldao dap_Book1_Bao cao TPCP 2" xfId="6880" xr:uid="{00000000-0005-0000-0000-0000DB2B0000}"/>
    <cellStyle name="T_Kldao dap_Book1_Bao cao TPCP 2 2" xfId="8474" xr:uid="{00000000-0005-0000-0000-0000DC2B0000}"/>
    <cellStyle name="T_Kldao dap_Book1_Bao cao TPCP 3" xfId="8475" xr:uid="{00000000-0005-0000-0000-0000DD2B0000}"/>
    <cellStyle name="T_Kldao dap_Book1_Bao cao TPCP_CT 134" xfId="6881" xr:uid="{00000000-0005-0000-0000-0000DE2B0000}"/>
    <cellStyle name="T_Kldao dap_Book1_Bao cao TPCP_CT 134 2" xfId="8473" xr:uid="{00000000-0005-0000-0000-0000DF2B0000}"/>
    <cellStyle name="T_Kldao dap_Book1_BIEU KE HOACH  2015 (KTN 6.11 sua)" xfId="6882" xr:uid="{00000000-0005-0000-0000-0000E02B0000}"/>
    <cellStyle name="T_Kldao dap_Book1_BIEU KE HOACH  2015 (KTN 6.11 sua) 2" xfId="8472" xr:uid="{00000000-0005-0000-0000-0000E12B0000}"/>
    <cellStyle name="T_Kldao dap_GVL" xfId="6883" xr:uid="{00000000-0005-0000-0000-0000E22B0000}"/>
    <cellStyle name="T_Kldao dap_GVL 2" xfId="6884" xr:uid="{00000000-0005-0000-0000-0000E32B0000}"/>
    <cellStyle name="T_Kldao dap_GVL 2 2" xfId="8470" xr:uid="{00000000-0005-0000-0000-0000E42B0000}"/>
    <cellStyle name="T_Kldao dap_GVL 3" xfId="8471" xr:uid="{00000000-0005-0000-0000-0000E52B0000}"/>
    <cellStyle name="T_Kldao dap_GVL_BIEU KE HOACH  2015 (KTN 6.11 sua)" xfId="6885" xr:uid="{00000000-0005-0000-0000-0000E62B0000}"/>
    <cellStyle name="T_Kldao dap_GVL_BIEU KE HOACH  2015 (KTN 6.11 sua) 2" xfId="8469" xr:uid="{00000000-0005-0000-0000-0000E72B0000}"/>
    <cellStyle name="T_Kldao dap_Ke hoach 2010 (theo doi 11-8-2010)" xfId="6886" xr:uid="{00000000-0005-0000-0000-0000E82B0000}"/>
    <cellStyle name="T_Kldao dap_Ke hoach 2010 (theo doi 11-8-2010) 2" xfId="6887" xr:uid="{00000000-0005-0000-0000-0000E92B0000}"/>
    <cellStyle name="T_Kldao dap_Ke hoach 2010 (theo doi 11-8-2010) 2 2" xfId="8467" xr:uid="{00000000-0005-0000-0000-0000EA2B0000}"/>
    <cellStyle name="T_Kldao dap_Ke hoach 2010 (theo doi 11-8-2010) 3" xfId="8468" xr:uid="{00000000-0005-0000-0000-0000EB2B0000}"/>
    <cellStyle name="T_Kldao dap_Ke hoach 2010 (theo doi 11-8-2010)_CT 134" xfId="6888" xr:uid="{00000000-0005-0000-0000-0000EC2B0000}"/>
    <cellStyle name="T_Kldao dap_Ke hoach 2010 (theo doi 11-8-2010)_CT 134 2" xfId="8466" xr:uid="{00000000-0005-0000-0000-0000ED2B0000}"/>
    <cellStyle name="T_KTOANKSAT" xfId="6889" xr:uid="{00000000-0005-0000-0000-0000EE2B0000}"/>
    <cellStyle name="T_KTOANKSAT 2" xfId="6890" xr:uid="{00000000-0005-0000-0000-0000EF2B0000}"/>
    <cellStyle name="T_KTOANKSAT 2 2" xfId="8464" xr:uid="{00000000-0005-0000-0000-0000F02B0000}"/>
    <cellStyle name="T_KTOANKSAT 3" xfId="8465" xr:uid="{00000000-0005-0000-0000-0000F12B0000}"/>
    <cellStyle name="T_KTOANKSAT_BIEU KE HOACH  2015 (KTN 6.11 sua)" xfId="6891" xr:uid="{00000000-0005-0000-0000-0000F22B0000}"/>
    <cellStyle name="T_KTOANKSAT_BIEU KE HOACH  2015 (KTN 6.11 sua) 2" xfId="8463" xr:uid="{00000000-0005-0000-0000-0000F32B0000}"/>
    <cellStyle name="T_KH Von 2012 gui BKH 2" xfId="6892" xr:uid="{00000000-0005-0000-0000-0000F42B0000}"/>
    <cellStyle name="T_KH Von 2012 gui BKH 2 2" xfId="6893" xr:uid="{00000000-0005-0000-0000-0000F52B0000}"/>
    <cellStyle name="T_KH Von 2012 gui BKH 2 2 2" xfId="8461" xr:uid="{00000000-0005-0000-0000-0000F62B0000}"/>
    <cellStyle name="T_KH Von 2012 gui BKH 2 3" xfId="8462" xr:uid="{00000000-0005-0000-0000-0000F72B0000}"/>
    <cellStyle name="T_KH Von 2012 gui BKH 2_BIEU KE HOACH  2015 (KTN 6.11 sua)" xfId="6894" xr:uid="{00000000-0005-0000-0000-0000F82B0000}"/>
    <cellStyle name="T_KH Von 2012 gui BKH 2_BIEU KE HOACH  2015 (KTN 6.11 sua) 2" xfId="8460" xr:uid="{00000000-0005-0000-0000-0000F92B0000}"/>
    <cellStyle name="T_KH XDCB_2008 lan 2 sua ngay 10-11" xfId="6895" xr:uid="{00000000-0005-0000-0000-0000FA2B0000}"/>
    <cellStyle name="T_KH XDCB_2008 lan 2 sua ngay 10-11 2" xfId="6896" xr:uid="{00000000-0005-0000-0000-0000FB2B0000}"/>
    <cellStyle name="T_KH XDCB_2008 lan 2 sua ngay 10-11 2 2" xfId="8458" xr:uid="{00000000-0005-0000-0000-0000FC2B0000}"/>
    <cellStyle name="T_KH XDCB_2008 lan 2 sua ngay 10-11 3" xfId="8459" xr:uid="{00000000-0005-0000-0000-0000FD2B0000}"/>
    <cellStyle name="T_KH XDCB_2008 lan 2 sua ngay 10-11_CT 134" xfId="6897" xr:uid="{00000000-0005-0000-0000-0000FE2B0000}"/>
    <cellStyle name="T_KH XDCB_2008 lan 2 sua ngay 10-11_CT 134 2" xfId="8457" xr:uid="{00000000-0005-0000-0000-0000FF2B0000}"/>
    <cellStyle name="T_Khao satD1" xfId="6898" xr:uid="{00000000-0005-0000-0000-0000002C0000}"/>
    <cellStyle name="T_Khao satD1 2" xfId="6899" xr:uid="{00000000-0005-0000-0000-0000012C0000}"/>
    <cellStyle name="T_Khao satD1 2 2" xfId="8456" xr:uid="{00000000-0005-0000-0000-0000022C0000}"/>
    <cellStyle name="T_Khao satD1 3" xfId="8348" xr:uid="{00000000-0005-0000-0000-0000032C0000}"/>
    <cellStyle name="T_Khao satD1_BIEU KE HOACH  2015 (KTN 6.11 sua)" xfId="6900" xr:uid="{00000000-0005-0000-0000-0000042C0000}"/>
    <cellStyle name="T_Khao satD1_BIEU KE HOACH  2015 (KTN 6.11 sua) 2" xfId="8455" xr:uid="{00000000-0005-0000-0000-0000052C0000}"/>
    <cellStyle name="T_Khao satD1_bieu ke hoach dau thau" xfId="6901" xr:uid="{00000000-0005-0000-0000-0000062C0000}"/>
    <cellStyle name="T_Khao satD1_bieu ke hoach dau thau 2" xfId="6902" xr:uid="{00000000-0005-0000-0000-0000072C0000}"/>
    <cellStyle name="T_Khao satD1_bieu ke hoach dau thau 2 2" xfId="8453" xr:uid="{00000000-0005-0000-0000-0000082C0000}"/>
    <cellStyle name="T_Khao satD1_bieu ke hoach dau thau 3" xfId="8454" xr:uid="{00000000-0005-0000-0000-0000092C0000}"/>
    <cellStyle name="T_Khao satD1_bieu ke hoach dau thau truong mam non SKH" xfId="6903" xr:uid="{00000000-0005-0000-0000-00000A2C0000}"/>
    <cellStyle name="T_Khao satD1_bieu ke hoach dau thau truong mam non SKH 2" xfId="6904" xr:uid="{00000000-0005-0000-0000-00000B2C0000}"/>
    <cellStyle name="T_Khao satD1_bieu ke hoach dau thau truong mam non SKH 2 2" xfId="8451" xr:uid="{00000000-0005-0000-0000-00000C2C0000}"/>
    <cellStyle name="T_Khao satD1_bieu ke hoach dau thau truong mam non SKH 3" xfId="8452" xr:uid="{00000000-0005-0000-0000-00000D2C0000}"/>
    <cellStyle name="T_Khao satD1_bieu ke hoach dau thau truong mam non SKH_BIEU KE HOACH  2015 (KTN 6.11 sua)" xfId="6905" xr:uid="{00000000-0005-0000-0000-00000E2C0000}"/>
    <cellStyle name="T_Khao satD1_bieu ke hoach dau thau truong mam non SKH_BIEU KE HOACH  2015 (KTN 6.11 sua) 2" xfId="8450" xr:uid="{00000000-0005-0000-0000-00000F2C0000}"/>
    <cellStyle name="T_Khao satD1_bieu ke hoach dau thau_BIEU KE HOACH  2015 (KTN 6.11 sua)" xfId="6906" xr:uid="{00000000-0005-0000-0000-0000102C0000}"/>
    <cellStyle name="T_Khao satD1_bieu ke hoach dau thau_BIEU KE HOACH  2015 (KTN 6.11 sua) 2" xfId="8449" xr:uid="{00000000-0005-0000-0000-0000112C0000}"/>
    <cellStyle name="T_Khao satD1_bieu tong hop lai kh von 2011 gui phong TH-KTDN" xfId="6907" xr:uid="{00000000-0005-0000-0000-0000122C0000}"/>
    <cellStyle name="T_Khao satD1_bieu tong hop lai kh von 2011 gui phong TH-KTDN 2" xfId="6908" xr:uid="{00000000-0005-0000-0000-0000132C0000}"/>
    <cellStyle name="T_Khao satD1_bieu tong hop lai kh von 2011 gui phong TH-KTDN 2 2" xfId="12068" xr:uid="{00000000-0005-0000-0000-0000142C0000}"/>
    <cellStyle name="T_Khao satD1_bieu tong hop lai kh von 2011 gui phong TH-KTDN 2 3" xfId="11973" xr:uid="{00000000-0005-0000-0000-0000152C0000}"/>
    <cellStyle name="T_Khao satD1_bieu tong hop lai kh von 2011 gui phong TH-KTDN 2 4" xfId="8447" xr:uid="{00000000-0005-0000-0000-0000162C0000}"/>
    <cellStyle name="T_Khao satD1_bieu tong hop lai kh von 2011 gui phong TH-KTDN 2 5" xfId="13235" xr:uid="{00000000-0005-0000-0000-0000172C0000}"/>
    <cellStyle name="T_Khao satD1_bieu tong hop lai kh von 2011 gui phong TH-KTDN 3" xfId="12067" xr:uid="{00000000-0005-0000-0000-0000182C0000}"/>
    <cellStyle name="T_Khao satD1_bieu tong hop lai kh von 2011 gui phong TH-KTDN 4" xfId="11972" xr:uid="{00000000-0005-0000-0000-0000192C0000}"/>
    <cellStyle name="T_Khao satD1_bieu tong hop lai kh von 2011 gui phong TH-KTDN 5" xfId="8448" xr:uid="{00000000-0005-0000-0000-00001A2C0000}"/>
    <cellStyle name="T_Khao satD1_bieu tong hop lai kh von 2011 gui phong TH-KTDN 6" xfId="13234" xr:uid="{00000000-0005-0000-0000-00001B2C0000}"/>
    <cellStyle name="T_Khao satD1_bieu tong hop lai kh von 2011 gui phong TH-KTDN_BIEU KE HOACH  2015 (KTN 6.11 sua)" xfId="6909" xr:uid="{00000000-0005-0000-0000-00001C2C0000}"/>
    <cellStyle name="T_Khao satD1_bieu tong hop lai kh von 2011 gui phong TH-KTDN_BIEU KE HOACH  2015 (KTN 6.11 sua) 2" xfId="12069" xr:uid="{00000000-0005-0000-0000-00001D2C0000}"/>
    <cellStyle name="T_Khao satD1_bieu tong hop lai kh von 2011 gui phong TH-KTDN_BIEU KE HOACH  2015 (KTN 6.11 sua) 3" xfId="11974" xr:uid="{00000000-0005-0000-0000-00001E2C0000}"/>
    <cellStyle name="T_Khao satD1_bieu tong hop lai kh von 2011 gui phong TH-KTDN_BIEU KE HOACH  2015 (KTN 6.11 sua) 4" xfId="8446" xr:uid="{00000000-0005-0000-0000-00001F2C0000}"/>
    <cellStyle name="T_Khao satD1_bieu tong hop lai kh von 2011 gui phong TH-KTDN_BIEU KE HOACH  2015 (KTN 6.11 sua) 5" xfId="13236" xr:uid="{00000000-0005-0000-0000-0000202C0000}"/>
    <cellStyle name="T_Khao satD1_Book1" xfId="6910" xr:uid="{00000000-0005-0000-0000-0000212C0000}"/>
    <cellStyle name="T_Khao satD1_Book1 2" xfId="6911" xr:uid="{00000000-0005-0000-0000-0000222C0000}"/>
    <cellStyle name="T_Khao satD1_Book1 2 2" xfId="12071" xr:uid="{00000000-0005-0000-0000-0000232C0000}"/>
    <cellStyle name="T_Khao satD1_Book1 2 3" xfId="11976" xr:uid="{00000000-0005-0000-0000-0000242C0000}"/>
    <cellStyle name="T_Khao satD1_Book1 2 4" xfId="8444" xr:uid="{00000000-0005-0000-0000-0000252C0000}"/>
    <cellStyle name="T_Khao satD1_Book1 2 5" xfId="13238" xr:uid="{00000000-0005-0000-0000-0000262C0000}"/>
    <cellStyle name="T_Khao satD1_Book1 3" xfId="12070" xr:uid="{00000000-0005-0000-0000-0000272C0000}"/>
    <cellStyle name="T_Khao satD1_Book1 4" xfId="11975" xr:uid="{00000000-0005-0000-0000-0000282C0000}"/>
    <cellStyle name="T_Khao satD1_Book1 5" xfId="8445" xr:uid="{00000000-0005-0000-0000-0000292C0000}"/>
    <cellStyle name="T_Khao satD1_Book1 6" xfId="13237" xr:uid="{00000000-0005-0000-0000-00002A2C0000}"/>
    <cellStyle name="T_Khao satD1_Book1_BIEU KE HOACH  2015 (KTN 6.11 sua)" xfId="6912" xr:uid="{00000000-0005-0000-0000-00002B2C0000}"/>
    <cellStyle name="T_Khao satD1_Book1_BIEU KE HOACH  2015 (KTN 6.11 sua) 2" xfId="12072" xr:uid="{00000000-0005-0000-0000-00002C2C0000}"/>
    <cellStyle name="T_Khao satD1_Book1_BIEU KE HOACH  2015 (KTN 6.11 sua) 3" xfId="11977" xr:uid="{00000000-0005-0000-0000-00002D2C0000}"/>
    <cellStyle name="T_Khao satD1_Book1_BIEU KE HOACH  2015 (KTN 6.11 sua) 4" xfId="8443" xr:uid="{00000000-0005-0000-0000-00002E2C0000}"/>
    <cellStyle name="T_Khao satD1_Book1_BIEU KE HOACH  2015 (KTN 6.11 sua) 5" xfId="13239" xr:uid="{00000000-0005-0000-0000-00002F2C0000}"/>
    <cellStyle name="T_Khao satD1_Book1_Ke hoach 2010 (theo doi 11-8-2010)" xfId="6913" xr:uid="{00000000-0005-0000-0000-0000302C0000}"/>
    <cellStyle name="T_Khao satD1_Book1_Ke hoach 2010 (theo doi 11-8-2010) 2" xfId="6914" xr:uid="{00000000-0005-0000-0000-0000312C0000}"/>
    <cellStyle name="T_Khao satD1_Book1_Ke hoach 2010 (theo doi 11-8-2010) 2 2" xfId="8441" xr:uid="{00000000-0005-0000-0000-0000322C0000}"/>
    <cellStyle name="T_Khao satD1_Book1_Ke hoach 2010 (theo doi 11-8-2010) 3" xfId="8442" xr:uid="{00000000-0005-0000-0000-0000332C0000}"/>
    <cellStyle name="T_Khao satD1_Book1_Ke hoach 2010 (theo doi 11-8-2010)_CT 134" xfId="6915" xr:uid="{00000000-0005-0000-0000-0000342C0000}"/>
    <cellStyle name="T_Khao satD1_Book1_Ke hoach 2010 (theo doi 11-8-2010)_CT 134 2" xfId="8440" xr:uid="{00000000-0005-0000-0000-0000352C0000}"/>
    <cellStyle name="T_Khao satD1_Copy of KH PHAN BO VON ĐỐI ỨNG NAM 2011 (30 TY phuong án gop WB)" xfId="6916" xr:uid="{00000000-0005-0000-0000-0000362C0000}"/>
    <cellStyle name="T_Khao satD1_Copy of KH PHAN BO VON ĐỐI ỨNG NAM 2011 (30 TY phuong án gop WB) 2" xfId="6917" xr:uid="{00000000-0005-0000-0000-0000372C0000}"/>
    <cellStyle name="T_Khao satD1_Copy of KH PHAN BO VON ĐỐI ỨNG NAM 2011 (30 TY phuong án gop WB) 2 2" xfId="12074" xr:uid="{00000000-0005-0000-0000-0000382C0000}"/>
    <cellStyle name="T_Khao satD1_Copy of KH PHAN BO VON ĐỐI ỨNG NAM 2011 (30 TY phuong án gop WB) 2 3" xfId="11996" xr:uid="{00000000-0005-0000-0000-0000392C0000}"/>
    <cellStyle name="T_Khao satD1_Copy of KH PHAN BO VON ĐỐI ỨNG NAM 2011 (30 TY phuong án gop WB) 2 4" xfId="8438" xr:uid="{00000000-0005-0000-0000-00003A2C0000}"/>
    <cellStyle name="T_Khao satD1_Copy of KH PHAN BO VON ĐỐI ỨNG NAM 2011 (30 TY phuong án gop WB) 2 5" xfId="13241" xr:uid="{00000000-0005-0000-0000-00003B2C0000}"/>
    <cellStyle name="T_Khao satD1_Copy of KH PHAN BO VON ĐỐI ỨNG NAM 2011 (30 TY phuong án gop WB) 3" xfId="12073" xr:uid="{00000000-0005-0000-0000-00003C2C0000}"/>
    <cellStyle name="T_Khao satD1_Copy of KH PHAN BO VON ĐỐI ỨNG NAM 2011 (30 TY phuong án gop WB) 4" xfId="11999" xr:uid="{00000000-0005-0000-0000-00003D2C0000}"/>
    <cellStyle name="T_Khao satD1_Copy of KH PHAN BO VON ĐỐI ỨNG NAM 2011 (30 TY phuong án gop WB) 5" xfId="8439" xr:uid="{00000000-0005-0000-0000-00003E2C0000}"/>
    <cellStyle name="T_Khao satD1_Copy of KH PHAN BO VON ĐỐI ỨNG NAM 2011 (30 TY phuong án gop WB) 6" xfId="13240" xr:uid="{00000000-0005-0000-0000-00003F2C0000}"/>
    <cellStyle name="T_Khao satD1_Copy of KH PHAN BO VON ĐỐI ỨNG NAM 2011 (30 TY phuong án gop WB)_BIEU KE HOACH  2015 (KTN 6.11 sua)" xfId="6918" xr:uid="{00000000-0005-0000-0000-0000402C0000}"/>
    <cellStyle name="T_Khao satD1_Copy of KH PHAN BO VON ĐỐI ỨNG NAM 2011 (30 TY phuong án gop WB)_BIEU KE HOACH  2015 (KTN 6.11 sua) 2" xfId="12075" xr:uid="{00000000-0005-0000-0000-0000412C0000}"/>
    <cellStyle name="T_Khao satD1_Copy of KH PHAN BO VON ĐỐI ỨNG NAM 2011 (30 TY phuong án gop WB)_BIEU KE HOACH  2015 (KTN 6.11 sua) 3" xfId="11997" xr:uid="{00000000-0005-0000-0000-0000422C0000}"/>
    <cellStyle name="T_Khao satD1_Copy of KH PHAN BO VON ĐỐI ỨNG NAM 2011 (30 TY phuong án gop WB)_BIEU KE HOACH  2015 (KTN 6.11 sua) 4" xfId="8437" xr:uid="{00000000-0005-0000-0000-0000432C0000}"/>
    <cellStyle name="T_Khao satD1_Copy of KH PHAN BO VON ĐỐI ỨNG NAM 2011 (30 TY phuong án gop WB)_BIEU KE HOACH  2015 (KTN 6.11 sua) 5" xfId="13242" xr:uid="{00000000-0005-0000-0000-0000442C0000}"/>
    <cellStyle name="T_Khao satD1_DT tieu hoc diem TDC ban Cho 28-02-09" xfId="6919" xr:uid="{00000000-0005-0000-0000-0000452C0000}"/>
    <cellStyle name="T_Khao satD1_DT tieu hoc diem TDC ban Cho 28-02-09 2" xfId="6920" xr:uid="{00000000-0005-0000-0000-0000462C0000}"/>
    <cellStyle name="T_Khao satD1_DT tieu hoc diem TDC ban Cho 28-02-09 2 2" xfId="8435" xr:uid="{00000000-0005-0000-0000-0000472C0000}"/>
    <cellStyle name="T_Khao satD1_DT tieu hoc diem TDC ban Cho 28-02-09 3" xfId="8436" xr:uid="{00000000-0005-0000-0000-0000482C0000}"/>
    <cellStyle name="T_Khao satD1_DT tieu hoc diem TDC ban Cho 28-02-09_BIEU KE HOACH  2015 (KTN 6.11 sua)" xfId="6921" xr:uid="{00000000-0005-0000-0000-0000492C0000}"/>
    <cellStyle name="T_Khao satD1_DT tieu hoc diem TDC ban Cho 28-02-09_BIEU KE HOACH  2015 (KTN 6.11 sua) 2" xfId="8434" xr:uid="{00000000-0005-0000-0000-00004A2C0000}"/>
    <cellStyle name="T_Khao satD1_DTTD chieng chan Tham lai 29-9-2009" xfId="6922" xr:uid="{00000000-0005-0000-0000-00004B2C0000}"/>
    <cellStyle name="T_Khao satD1_DTTD chieng chan Tham lai 29-9-2009 2" xfId="6923" xr:uid="{00000000-0005-0000-0000-00004C2C0000}"/>
    <cellStyle name="T_Khao satD1_DTTD chieng chan Tham lai 29-9-2009 2 2" xfId="12077" xr:uid="{00000000-0005-0000-0000-00004D2C0000}"/>
    <cellStyle name="T_Khao satD1_DTTD chieng chan Tham lai 29-9-2009 2 3" xfId="12003" xr:uid="{00000000-0005-0000-0000-00004E2C0000}"/>
    <cellStyle name="T_Khao satD1_DTTD chieng chan Tham lai 29-9-2009 2 4" xfId="8432" xr:uid="{00000000-0005-0000-0000-00004F2C0000}"/>
    <cellStyle name="T_Khao satD1_DTTD chieng chan Tham lai 29-9-2009 2 5" xfId="13244" xr:uid="{00000000-0005-0000-0000-0000502C0000}"/>
    <cellStyle name="T_Khao satD1_DTTD chieng chan Tham lai 29-9-2009 3" xfId="12076" xr:uid="{00000000-0005-0000-0000-0000512C0000}"/>
    <cellStyle name="T_Khao satD1_DTTD chieng chan Tham lai 29-9-2009 4" xfId="12002" xr:uid="{00000000-0005-0000-0000-0000522C0000}"/>
    <cellStyle name="T_Khao satD1_DTTD chieng chan Tham lai 29-9-2009 5" xfId="8433" xr:uid="{00000000-0005-0000-0000-0000532C0000}"/>
    <cellStyle name="T_Khao satD1_DTTD chieng chan Tham lai 29-9-2009 6" xfId="13243" xr:uid="{00000000-0005-0000-0000-0000542C0000}"/>
    <cellStyle name="T_Khao satD1_DTTD chieng chan Tham lai 29-9-2009_BIEU KE HOACH  2015 (KTN 6.11 sua)" xfId="6924" xr:uid="{00000000-0005-0000-0000-0000552C0000}"/>
    <cellStyle name="T_Khao satD1_DTTD chieng chan Tham lai 29-9-2009_BIEU KE HOACH  2015 (KTN 6.11 sua) 2" xfId="12078" xr:uid="{00000000-0005-0000-0000-0000562C0000}"/>
    <cellStyle name="T_Khao satD1_DTTD chieng chan Tham lai 29-9-2009_BIEU KE HOACH  2015 (KTN 6.11 sua) 3" xfId="12004" xr:uid="{00000000-0005-0000-0000-0000572C0000}"/>
    <cellStyle name="T_Khao satD1_DTTD chieng chan Tham lai 29-9-2009_BIEU KE HOACH  2015 (KTN 6.11 sua) 4" xfId="8431" xr:uid="{00000000-0005-0000-0000-0000582C0000}"/>
    <cellStyle name="T_Khao satD1_DTTD chieng chan Tham lai 29-9-2009_BIEU KE HOACH  2015 (KTN 6.11 sua) 5" xfId="13245" xr:uid="{00000000-0005-0000-0000-0000592C0000}"/>
    <cellStyle name="T_Khao satD1_GVL" xfId="6925" xr:uid="{00000000-0005-0000-0000-00005A2C0000}"/>
    <cellStyle name="T_Khao satD1_GVL 2" xfId="6926" xr:uid="{00000000-0005-0000-0000-00005B2C0000}"/>
    <cellStyle name="T_Khao satD1_GVL 2 2" xfId="12080" xr:uid="{00000000-0005-0000-0000-00005C2C0000}"/>
    <cellStyle name="T_Khao satD1_GVL 2 3" xfId="12009" xr:uid="{00000000-0005-0000-0000-00005D2C0000}"/>
    <cellStyle name="T_Khao satD1_GVL 2 4" xfId="8429" xr:uid="{00000000-0005-0000-0000-00005E2C0000}"/>
    <cellStyle name="T_Khao satD1_GVL 2 5" xfId="13247" xr:uid="{00000000-0005-0000-0000-00005F2C0000}"/>
    <cellStyle name="T_Khao satD1_GVL 3" xfId="12079" xr:uid="{00000000-0005-0000-0000-0000602C0000}"/>
    <cellStyle name="T_Khao satD1_GVL 4" xfId="12005" xr:uid="{00000000-0005-0000-0000-0000612C0000}"/>
    <cellStyle name="T_Khao satD1_GVL 5" xfId="8430" xr:uid="{00000000-0005-0000-0000-0000622C0000}"/>
    <cellStyle name="T_Khao satD1_GVL 6" xfId="13246" xr:uid="{00000000-0005-0000-0000-0000632C0000}"/>
    <cellStyle name="T_Khao satD1_GVL_BIEU KE HOACH  2015 (KTN 6.11 sua)" xfId="6927" xr:uid="{00000000-0005-0000-0000-0000642C0000}"/>
    <cellStyle name="T_Khao satD1_GVL_BIEU KE HOACH  2015 (KTN 6.11 sua) 2" xfId="12081" xr:uid="{00000000-0005-0000-0000-0000652C0000}"/>
    <cellStyle name="T_Khao satD1_GVL_BIEU KE HOACH  2015 (KTN 6.11 sua) 3" xfId="12010" xr:uid="{00000000-0005-0000-0000-0000662C0000}"/>
    <cellStyle name="T_Khao satD1_GVL_BIEU KE HOACH  2015 (KTN 6.11 sua) 4" xfId="8428" xr:uid="{00000000-0005-0000-0000-0000672C0000}"/>
    <cellStyle name="T_Khao satD1_GVL_BIEU KE HOACH  2015 (KTN 6.11 sua) 5" xfId="13248" xr:uid="{00000000-0005-0000-0000-0000682C0000}"/>
    <cellStyle name="T_Khao satD1_Ke hoach 2010 (theo doi 11-8-2010)" xfId="6928" xr:uid="{00000000-0005-0000-0000-0000692C0000}"/>
    <cellStyle name="T_Khao satD1_Ke hoach 2010 (theo doi 11-8-2010) 2" xfId="6929" xr:uid="{00000000-0005-0000-0000-00006A2C0000}"/>
    <cellStyle name="T_Khao satD1_Ke hoach 2010 (theo doi 11-8-2010) 2 2" xfId="8426" xr:uid="{00000000-0005-0000-0000-00006B2C0000}"/>
    <cellStyle name="T_Khao satD1_Ke hoach 2010 (theo doi 11-8-2010) 3" xfId="8427" xr:uid="{00000000-0005-0000-0000-00006C2C0000}"/>
    <cellStyle name="T_Khao satD1_Ke hoach 2010 (theo doi 11-8-2010)_BIEU KE HOACH  2015 (KTN 6.11 sua)" xfId="6930" xr:uid="{00000000-0005-0000-0000-00006D2C0000}"/>
    <cellStyle name="T_Khao satD1_Ke hoach 2010 (theo doi 11-8-2010)_BIEU KE HOACH  2015 (KTN 6.11 sua) 2" xfId="8425" xr:uid="{00000000-0005-0000-0000-00006E2C0000}"/>
    <cellStyle name="T_Khao satD1_ke hoach dau thau 30-6-2010" xfId="6931" xr:uid="{00000000-0005-0000-0000-00006F2C0000}"/>
    <cellStyle name="T_Khao satD1_ke hoach dau thau 30-6-2010 2" xfId="6932" xr:uid="{00000000-0005-0000-0000-0000702C0000}"/>
    <cellStyle name="T_Khao satD1_ke hoach dau thau 30-6-2010 2 2" xfId="8423" xr:uid="{00000000-0005-0000-0000-0000712C0000}"/>
    <cellStyle name="T_Khao satD1_ke hoach dau thau 30-6-2010 3" xfId="8424" xr:uid="{00000000-0005-0000-0000-0000722C0000}"/>
    <cellStyle name="T_Khao satD1_ke hoach dau thau 30-6-2010_BIEU KE HOACH  2015 (KTN 6.11 sua)" xfId="6933" xr:uid="{00000000-0005-0000-0000-0000732C0000}"/>
    <cellStyle name="T_Khao satD1_ke hoach dau thau 30-6-2010_BIEU KE HOACH  2015 (KTN 6.11 sua) 2" xfId="8422" xr:uid="{00000000-0005-0000-0000-0000742C0000}"/>
    <cellStyle name="T_Khao satD1_KH Von 2012 gui BKH 1" xfId="6934" xr:uid="{00000000-0005-0000-0000-0000752C0000}"/>
    <cellStyle name="T_Khao satD1_KH Von 2012 gui BKH 1 2" xfId="6935" xr:uid="{00000000-0005-0000-0000-0000762C0000}"/>
    <cellStyle name="T_Khao satD1_KH Von 2012 gui BKH 1 2 2" xfId="12083" xr:uid="{00000000-0005-0000-0000-0000772C0000}"/>
    <cellStyle name="T_Khao satD1_KH Von 2012 gui BKH 1 2 3" xfId="12012" xr:uid="{00000000-0005-0000-0000-0000782C0000}"/>
    <cellStyle name="T_Khao satD1_KH Von 2012 gui BKH 1 2 4" xfId="8420" xr:uid="{00000000-0005-0000-0000-0000792C0000}"/>
    <cellStyle name="T_Khao satD1_KH Von 2012 gui BKH 1 2 5" xfId="13250" xr:uid="{00000000-0005-0000-0000-00007A2C0000}"/>
    <cellStyle name="T_Khao satD1_KH Von 2012 gui BKH 1 3" xfId="12082" xr:uid="{00000000-0005-0000-0000-00007B2C0000}"/>
    <cellStyle name="T_Khao satD1_KH Von 2012 gui BKH 1 4" xfId="12011" xr:uid="{00000000-0005-0000-0000-00007C2C0000}"/>
    <cellStyle name="T_Khao satD1_KH Von 2012 gui BKH 1 5" xfId="8421" xr:uid="{00000000-0005-0000-0000-00007D2C0000}"/>
    <cellStyle name="T_Khao satD1_KH Von 2012 gui BKH 1 6" xfId="13249" xr:uid="{00000000-0005-0000-0000-00007E2C0000}"/>
    <cellStyle name="T_Khao satD1_KH Von 2012 gui BKH 1_BIEU KE HOACH  2015 (KTN 6.11 sua)" xfId="6936" xr:uid="{00000000-0005-0000-0000-00007F2C0000}"/>
    <cellStyle name="T_Khao satD1_KH Von 2012 gui BKH 1_BIEU KE HOACH  2015 (KTN 6.11 sua) 2" xfId="12084" xr:uid="{00000000-0005-0000-0000-0000802C0000}"/>
    <cellStyle name="T_Khao satD1_KH Von 2012 gui BKH 1_BIEU KE HOACH  2015 (KTN 6.11 sua) 3" xfId="12013" xr:uid="{00000000-0005-0000-0000-0000812C0000}"/>
    <cellStyle name="T_Khao satD1_KH Von 2012 gui BKH 1_BIEU KE HOACH  2015 (KTN 6.11 sua) 4" xfId="8419" xr:uid="{00000000-0005-0000-0000-0000822C0000}"/>
    <cellStyle name="T_Khao satD1_KH Von 2012 gui BKH 1_BIEU KE HOACH  2015 (KTN 6.11 sua) 5" xfId="13251" xr:uid="{00000000-0005-0000-0000-0000832C0000}"/>
    <cellStyle name="T_Khao satD1_QD ke hoach dau thau" xfId="6937" xr:uid="{00000000-0005-0000-0000-0000842C0000}"/>
    <cellStyle name="T_Khao satD1_QD ke hoach dau thau 2" xfId="6938" xr:uid="{00000000-0005-0000-0000-0000852C0000}"/>
    <cellStyle name="T_Khao satD1_QD ke hoach dau thau 2 2" xfId="8417" xr:uid="{00000000-0005-0000-0000-0000862C0000}"/>
    <cellStyle name="T_Khao satD1_QD ke hoach dau thau 3" xfId="8418" xr:uid="{00000000-0005-0000-0000-0000872C0000}"/>
    <cellStyle name="T_Khao satD1_QD ke hoach dau thau_BIEU KE HOACH  2015 (KTN 6.11 sua)" xfId="6939" xr:uid="{00000000-0005-0000-0000-0000882C0000}"/>
    <cellStyle name="T_Khao satD1_QD ke hoach dau thau_BIEU KE HOACH  2015 (KTN 6.11 sua) 2" xfId="8416" xr:uid="{00000000-0005-0000-0000-0000892C0000}"/>
    <cellStyle name="T_Khao satD1_Tienluong" xfId="6940" xr:uid="{00000000-0005-0000-0000-00008A2C0000}"/>
    <cellStyle name="T_Khao satD1_Tienluong 2" xfId="6941" xr:uid="{00000000-0005-0000-0000-00008B2C0000}"/>
    <cellStyle name="T_Khao satD1_Tienluong 2 2" xfId="8414" xr:uid="{00000000-0005-0000-0000-00008C2C0000}"/>
    <cellStyle name="T_Khao satD1_Tienluong 3" xfId="8415" xr:uid="{00000000-0005-0000-0000-00008D2C0000}"/>
    <cellStyle name="T_Khao satD1_Tienluong_BIEU KE HOACH  2015 (KTN 6.11 sua)" xfId="6942" xr:uid="{00000000-0005-0000-0000-00008E2C0000}"/>
    <cellStyle name="T_Khao satD1_Tienluong_BIEU KE HOACH  2015 (KTN 6.11 sua) 2" xfId="8413" xr:uid="{00000000-0005-0000-0000-00008F2C0000}"/>
    <cellStyle name="T_Khao satD1_tinh toan hoang ha" xfId="6943" xr:uid="{00000000-0005-0000-0000-0000902C0000}"/>
    <cellStyle name="T_Khao satD1_tinh toan hoang ha 2" xfId="6944" xr:uid="{00000000-0005-0000-0000-0000912C0000}"/>
    <cellStyle name="T_Khao satD1_tinh toan hoang ha 2 2" xfId="8411" xr:uid="{00000000-0005-0000-0000-0000922C0000}"/>
    <cellStyle name="T_Khao satD1_tinh toan hoang ha 3" xfId="8412" xr:uid="{00000000-0005-0000-0000-0000932C0000}"/>
    <cellStyle name="T_Khao satD1_tinh toan hoang ha_BIEU KE HOACH  2015 (KTN 6.11 sua)" xfId="6945" xr:uid="{00000000-0005-0000-0000-0000942C0000}"/>
    <cellStyle name="T_Khao satD1_tinh toan hoang ha_BIEU KE HOACH  2015 (KTN 6.11 sua) 2" xfId="8410" xr:uid="{00000000-0005-0000-0000-0000952C0000}"/>
    <cellStyle name="T_Khao satD1_Tong von ĐTPT" xfId="6946" xr:uid="{00000000-0005-0000-0000-0000962C0000}"/>
    <cellStyle name="T_Khao satD1_Tong von ĐTPT 2" xfId="6947" xr:uid="{00000000-0005-0000-0000-0000972C0000}"/>
    <cellStyle name="T_Khao satD1_Tong von ĐTPT 2 2" xfId="8408" xr:uid="{00000000-0005-0000-0000-0000982C0000}"/>
    <cellStyle name="T_Khao satD1_Tong von ĐTPT 3" xfId="8409" xr:uid="{00000000-0005-0000-0000-0000992C0000}"/>
    <cellStyle name="T_Khao satD1_Tong von ĐTPT_BIEU KE HOACH  2015 (KTN 6.11 sua)" xfId="6948" xr:uid="{00000000-0005-0000-0000-00009A2C0000}"/>
    <cellStyle name="T_Khao satD1_Tong von ĐTPT_BIEU KE HOACH  2015 (KTN 6.11 sua) 2" xfId="8407" xr:uid="{00000000-0005-0000-0000-00009B2C0000}"/>
    <cellStyle name="T_Khoi luong §­êng èng" xfId="6949" xr:uid="{00000000-0005-0000-0000-00009C2C0000}"/>
    <cellStyle name="T_Khoi luong §­êng èng 2" xfId="6950" xr:uid="{00000000-0005-0000-0000-00009D2C0000}"/>
    <cellStyle name="T_Khoi luong §­êng èng 2 2" xfId="12087" xr:uid="{00000000-0005-0000-0000-00009E2C0000}"/>
    <cellStyle name="T_Khoi luong §­êng èng 2 3" xfId="12017" xr:uid="{00000000-0005-0000-0000-00009F2C0000}"/>
    <cellStyle name="T_Khoi luong §­êng èng 2 4" xfId="8405" xr:uid="{00000000-0005-0000-0000-0000A02C0000}"/>
    <cellStyle name="T_Khoi luong §­êng èng 2 5" xfId="13253" xr:uid="{00000000-0005-0000-0000-0000A12C0000}"/>
    <cellStyle name="T_Khoi luong §­êng èng 3" xfId="12086" xr:uid="{00000000-0005-0000-0000-0000A22C0000}"/>
    <cellStyle name="T_Khoi luong §­êng èng 4" xfId="12016" xr:uid="{00000000-0005-0000-0000-0000A32C0000}"/>
    <cellStyle name="T_Khoi luong §­êng èng 5" xfId="8406" xr:uid="{00000000-0005-0000-0000-0000A42C0000}"/>
    <cellStyle name="T_Khoi luong §­êng èng 6" xfId="13252" xr:uid="{00000000-0005-0000-0000-0000A52C0000}"/>
    <cellStyle name="T_Khoi luong §­êng èng_BIEU KE HOACH  2015 (KTN 6.11 sua)" xfId="6951" xr:uid="{00000000-0005-0000-0000-0000A62C0000}"/>
    <cellStyle name="T_Khoi luong §­êng èng_BIEU KE HOACH  2015 (KTN 6.11 sua) 2" xfId="12088" xr:uid="{00000000-0005-0000-0000-0000A72C0000}"/>
    <cellStyle name="T_Khoi luong §­êng èng_BIEU KE HOACH  2015 (KTN 6.11 sua) 3" xfId="12018" xr:uid="{00000000-0005-0000-0000-0000A82C0000}"/>
    <cellStyle name="T_Khoi luong §­êng èng_BIEU KE HOACH  2015 (KTN 6.11 sua) 4" xfId="8404" xr:uid="{00000000-0005-0000-0000-0000A92C0000}"/>
    <cellStyle name="T_Khoi luong §­êng èng_BIEU KE HOACH  2015 (KTN 6.11 sua) 5" xfId="13254" xr:uid="{00000000-0005-0000-0000-0000AA2C0000}"/>
    <cellStyle name="T_Khoi luong §­êng èng_bieu ke hoach dau thau" xfId="6952" xr:uid="{00000000-0005-0000-0000-0000AB2C0000}"/>
    <cellStyle name="T_Khoi luong §­êng èng_bieu ke hoach dau thau 2" xfId="6953" xr:uid="{00000000-0005-0000-0000-0000AC2C0000}"/>
    <cellStyle name="T_Khoi luong §­êng èng_bieu ke hoach dau thau 2 2" xfId="8402" xr:uid="{00000000-0005-0000-0000-0000AD2C0000}"/>
    <cellStyle name="T_Khoi luong §­êng èng_bieu ke hoach dau thau 3" xfId="8403" xr:uid="{00000000-0005-0000-0000-0000AE2C0000}"/>
    <cellStyle name="T_Khoi luong §­êng èng_bieu ke hoach dau thau truong mam non SKH" xfId="6954" xr:uid="{00000000-0005-0000-0000-0000AF2C0000}"/>
    <cellStyle name="T_Khoi luong §­êng èng_bieu ke hoach dau thau truong mam non SKH 2" xfId="6955" xr:uid="{00000000-0005-0000-0000-0000B02C0000}"/>
    <cellStyle name="T_Khoi luong §­êng èng_bieu ke hoach dau thau truong mam non SKH 2 2" xfId="8400" xr:uid="{00000000-0005-0000-0000-0000B12C0000}"/>
    <cellStyle name="T_Khoi luong §­êng èng_bieu ke hoach dau thau truong mam non SKH 3" xfId="8401" xr:uid="{00000000-0005-0000-0000-0000B22C0000}"/>
    <cellStyle name="T_Khoi luong §­êng èng_bieu ke hoach dau thau truong mam non SKH_BIEU KE HOACH  2015 (KTN 6.11 sua)" xfId="6956" xr:uid="{00000000-0005-0000-0000-0000B32C0000}"/>
    <cellStyle name="T_Khoi luong §­êng èng_bieu ke hoach dau thau truong mam non SKH_BIEU KE HOACH  2015 (KTN 6.11 sua) 2" xfId="8399" xr:uid="{00000000-0005-0000-0000-0000B42C0000}"/>
    <cellStyle name="T_Khoi luong §­êng èng_bieu ke hoach dau thau_BIEU KE HOACH  2015 (KTN 6.11 sua)" xfId="6957" xr:uid="{00000000-0005-0000-0000-0000B52C0000}"/>
    <cellStyle name="T_Khoi luong §­êng èng_bieu ke hoach dau thau_BIEU KE HOACH  2015 (KTN 6.11 sua) 2" xfId="8398" xr:uid="{00000000-0005-0000-0000-0000B62C0000}"/>
    <cellStyle name="T_Khoi luong §­êng èng_Book1" xfId="6958" xr:uid="{00000000-0005-0000-0000-0000B72C0000}"/>
    <cellStyle name="T_Khoi luong §­êng èng_Book1 2" xfId="6959" xr:uid="{00000000-0005-0000-0000-0000B82C0000}"/>
    <cellStyle name="T_Khoi luong §­êng èng_Book1 2 2" xfId="12092" xr:uid="{00000000-0005-0000-0000-0000B92C0000}"/>
    <cellStyle name="T_Khoi luong §­êng èng_Book1 2 3" xfId="12022" xr:uid="{00000000-0005-0000-0000-0000BA2C0000}"/>
    <cellStyle name="T_Khoi luong §­êng èng_Book1 2 4" xfId="8396" xr:uid="{00000000-0005-0000-0000-0000BB2C0000}"/>
    <cellStyle name="T_Khoi luong §­êng èng_Book1 2 5" xfId="13256" xr:uid="{00000000-0005-0000-0000-0000BC2C0000}"/>
    <cellStyle name="T_Khoi luong §­êng èng_Book1 3" xfId="12091" xr:uid="{00000000-0005-0000-0000-0000BD2C0000}"/>
    <cellStyle name="T_Khoi luong §­êng èng_Book1 4" xfId="12021" xr:uid="{00000000-0005-0000-0000-0000BE2C0000}"/>
    <cellStyle name="T_Khoi luong §­êng èng_Book1 5" xfId="8397" xr:uid="{00000000-0005-0000-0000-0000BF2C0000}"/>
    <cellStyle name="T_Khoi luong §­êng èng_Book1 6" xfId="13255" xr:uid="{00000000-0005-0000-0000-0000C02C0000}"/>
    <cellStyle name="T_Khoi luong §­êng èng_Book1_BIEU KE HOACH  2015 (KTN 6.11 sua)" xfId="6960" xr:uid="{00000000-0005-0000-0000-0000C12C0000}"/>
    <cellStyle name="T_Khoi luong §­êng èng_Book1_BIEU KE HOACH  2015 (KTN 6.11 sua) 2" xfId="12093" xr:uid="{00000000-0005-0000-0000-0000C22C0000}"/>
    <cellStyle name="T_Khoi luong §­êng èng_Book1_BIEU KE HOACH  2015 (KTN 6.11 sua) 3" xfId="12023" xr:uid="{00000000-0005-0000-0000-0000C32C0000}"/>
    <cellStyle name="T_Khoi luong §­êng èng_Book1_BIEU KE HOACH  2015 (KTN 6.11 sua) 4" xfId="8395" xr:uid="{00000000-0005-0000-0000-0000C42C0000}"/>
    <cellStyle name="T_Khoi luong §­êng èng_Book1_BIEU KE HOACH  2015 (KTN 6.11 sua) 5" xfId="13257" xr:uid="{00000000-0005-0000-0000-0000C52C0000}"/>
    <cellStyle name="T_Khoi luong §­êng èng_DTTD chieng chan Tham lai 29-9-2009" xfId="6961" xr:uid="{00000000-0005-0000-0000-0000C62C0000}"/>
    <cellStyle name="T_Khoi luong §­êng èng_DTTD chieng chan Tham lai 29-9-2009 2" xfId="6962" xr:uid="{00000000-0005-0000-0000-0000C72C0000}"/>
    <cellStyle name="T_Khoi luong §­êng èng_DTTD chieng chan Tham lai 29-9-2009 2 2" xfId="12095" xr:uid="{00000000-0005-0000-0000-0000C82C0000}"/>
    <cellStyle name="T_Khoi luong §­êng èng_DTTD chieng chan Tham lai 29-9-2009 2 3" xfId="12031" xr:uid="{00000000-0005-0000-0000-0000C92C0000}"/>
    <cellStyle name="T_Khoi luong §­êng èng_DTTD chieng chan Tham lai 29-9-2009 2 4" xfId="8393" xr:uid="{00000000-0005-0000-0000-0000CA2C0000}"/>
    <cellStyle name="T_Khoi luong §­êng èng_DTTD chieng chan Tham lai 29-9-2009 2 5" xfId="13259" xr:uid="{00000000-0005-0000-0000-0000CB2C0000}"/>
    <cellStyle name="T_Khoi luong §­êng èng_DTTD chieng chan Tham lai 29-9-2009 3" xfId="12094" xr:uid="{00000000-0005-0000-0000-0000CC2C0000}"/>
    <cellStyle name="T_Khoi luong §­êng èng_DTTD chieng chan Tham lai 29-9-2009 4" xfId="12024" xr:uid="{00000000-0005-0000-0000-0000CD2C0000}"/>
    <cellStyle name="T_Khoi luong §­êng èng_DTTD chieng chan Tham lai 29-9-2009 5" xfId="8394" xr:uid="{00000000-0005-0000-0000-0000CE2C0000}"/>
    <cellStyle name="T_Khoi luong §­êng èng_DTTD chieng chan Tham lai 29-9-2009 6" xfId="13258" xr:uid="{00000000-0005-0000-0000-0000CF2C0000}"/>
    <cellStyle name="T_Khoi luong §­êng èng_DTTD chieng chan Tham lai 29-9-2009_BIEU KE HOACH  2015 (KTN 6.11 sua)" xfId="6963" xr:uid="{00000000-0005-0000-0000-0000D02C0000}"/>
    <cellStyle name="T_Khoi luong §­êng èng_DTTD chieng chan Tham lai 29-9-2009_BIEU KE HOACH  2015 (KTN 6.11 sua) 2" xfId="12096" xr:uid="{00000000-0005-0000-0000-0000D12C0000}"/>
    <cellStyle name="T_Khoi luong §­êng èng_DTTD chieng chan Tham lai 29-9-2009_BIEU KE HOACH  2015 (KTN 6.11 sua) 3" xfId="12032" xr:uid="{00000000-0005-0000-0000-0000D22C0000}"/>
    <cellStyle name="T_Khoi luong §­êng èng_DTTD chieng chan Tham lai 29-9-2009_BIEU KE HOACH  2015 (KTN 6.11 sua) 4" xfId="8392" xr:uid="{00000000-0005-0000-0000-0000D32C0000}"/>
    <cellStyle name="T_Khoi luong §­êng èng_DTTD chieng chan Tham lai 29-9-2009_BIEU KE HOACH  2015 (KTN 6.11 sua) 5" xfId="13260" xr:uid="{00000000-0005-0000-0000-0000D42C0000}"/>
    <cellStyle name="T_Khoi luong §­êng èng_Ke hoach 2010 (theo doi 11-8-2010)" xfId="6964" xr:uid="{00000000-0005-0000-0000-0000D52C0000}"/>
    <cellStyle name="T_Khoi luong §­êng èng_Ke hoach 2010 (theo doi 11-8-2010) 2" xfId="6965" xr:uid="{00000000-0005-0000-0000-0000D62C0000}"/>
    <cellStyle name="T_Khoi luong §­êng èng_Ke hoach 2010 (theo doi 11-8-2010) 2 2" xfId="8390" xr:uid="{00000000-0005-0000-0000-0000D72C0000}"/>
    <cellStyle name="T_Khoi luong §­êng èng_Ke hoach 2010 (theo doi 11-8-2010) 3" xfId="8391" xr:uid="{00000000-0005-0000-0000-0000D82C0000}"/>
    <cellStyle name="T_Khoi luong §­êng èng_Ke hoach 2010 (theo doi 11-8-2010)_BIEU KE HOACH  2015 (KTN 6.11 sua)" xfId="6966" xr:uid="{00000000-0005-0000-0000-0000D92C0000}"/>
    <cellStyle name="T_Khoi luong §­êng èng_Ke hoach 2010 (theo doi 11-8-2010)_BIEU KE HOACH  2015 (KTN 6.11 sua) 2" xfId="8389" xr:uid="{00000000-0005-0000-0000-0000DA2C0000}"/>
    <cellStyle name="T_Khoi luong §­êng èng_ke hoach dau thau 30-6-2010" xfId="6967" xr:uid="{00000000-0005-0000-0000-0000DB2C0000}"/>
    <cellStyle name="T_Khoi luong §­êng èng_ke hoach dau thau 30-6-2010 2" xfId="6968" xr:uid="{00000000-0005-0000-0000-0000DC2C0000}"/>
    <cellStyle name="T_Khoi luong §­êng èng_ke hoach dau thau 30-6-2010 2 2" xfId="8347" xr:uid="{00000000-0005-0000-0000-0000DD2C0000}"/>
    <cellStyle name="T_Khoi luong §­êng èng_ke hoach dau thau 30-6-2010 3" xfId="8388" xr:uid="{00000000-0005-0000-0000-0000DE2C0000}"/>
    <cellStyle name="T_Khoi luong §­êng èng_ke hoach dau thau 30-6-2010_BIEU KE HOACH  2015 (KTN 6.11 sua)" xfId="6969" xr:uid="{00000000-0005-0000-0000-0000DF2C0000}"/>
    <cellStyle name="T_Khoi luong §­êng èng_ke hoach dau thau 30-6-2010_BIEU KE HOACH  2015 (KTN 6.11 sua) 2" xfId="8387" xr:uid="{00000000-0005-0000-0000-0000E02C0000}"/>
    <cellStyle name="T_Khoi luong §­êng èng_QD ke hoach dau thau" xfId="6970" xr:uid="{00000000-0005-0000-0000-0000E12C0000}"/>
    <cellStyle name="T_Khoi luong §­êng èng_QD ke hoach dau thau 2" xfId="6971" xr:uid="{00000000-0005-0000-0000-0000E22C0000}"/>
    <cellStyle name="T_Khoi luong §­êng èng_QD ke hoach dau thau 2 2" xfId="8386" xr:uid="{00000000-0005-0000-0000-0000E32C0000}"/>
    <cellStyle name="T_Khoi luong §­êng èng_QD ke hoach dau thau 3" xfId="8346" xr:uid="{00000000-0005-0000-0000-0000E42C0000}"/>
    <cellStyle name="T_Khoi luong §­êng èng_QD ke hoach dau thau_BIEU KE HOACH  2015 (KTN 6.11 sua)" xfId="6972" xr:uid="{00000000-0005-0000-0000-0000E52C0000}"/>
    <cellStyle name="T_Khoi luong §­êng èng_QD ke hoach dau thau_BIEU KE HOACH  2015 (KTN 6.11 sua) 2" xfId="8385" xr:uid="{00000000-0005-0000-0000-0000E62C0000}"/>
    <cellStyle name="T_Khoi luong §­êng èng_tinh toan hoang ha" xfId="6973" xr:uid="{00000000-0005-0000-0000-0000E72C0000}"/>
    <cellStyle name="T_Khoi luong §­êng èng_tinh toan hoang ha 2" xfId="6974" xr:uid="{00000000-0005-0000-0000-0000E82C0000}"/>
    <cellStyle name="T_Khoi luong §­êng èng_tinh toan hoang ha 2 2" xfId="8383" xr:uid="{00000000-0005-0000-0000-0000E92C0000}"/>
    <cellStyle name="T_Khoi luong §­êng èng_tinh toan hoang ha 3" xfId="8384" xr:uid="{00000000-0005-0000-0000-0000EA2C0000}"/>
    <cellStyle name="T_Khoi luong §­êng èng_tinh toan hoang ha_BIEU KE HOACH  2015 (KTN 6.11 sua)" xfId="6975" xr:uid="{00000000-0005-0000-0000-0000EB2C0000}"/>
    <cellStyle name="T_Khoi luong §­êng èng_tinh toan hoang ha_BIEU KE HOACH  2015 (KTN 6.11 sua) 2" xfId="8382" xr:uid="{00000000-0005-0000-0000-0000EC2C0000}"/>
    <cellStyle name="T_Luy ke thang 1.2016 lai chau" xfId="6976" xr:uid="{00000000-0005-0000-0000-0000ED2C0000}"/>
    <cellStyle name="T_Luy ke thang 1.2016 lai chau 2" xfId="8381" xr:uid="{00000000-0005-0000-0000-0000EE2C0000}"/>
    <cellStyle name="T_MACRO DIR-PTVT-07" xfId="6977" xr:uid="{00000000-0005-0000-0000-0000EF2C0000}"/>
    <cellStyle name="T_MACRO DIR-PTVT-07 2" xfId="6978" xr:uid="{00000000-0005-0000-0000-0000F02C0000}"/>
    <cellStyle name="T_MACRO DIR-PTVT-07 2 2" xfId="8379" xr:uid="{00000000-0005-0000-0000-0000F12C0000}"/>
    <cellStyle name="T_MACRO DIR-PTVT-07 3" xfId="8380" xr:uid="{00000000-0005-0000-0000-0000F22C0000}"/>
    <cellStyle name="T_MACRO DIR-PTVT-07_BIEU KE HOACH  2015 (KTN 6.11 sua)" xfId="6979" xr:uid="{00000000-0005-0000-0000-0000F32C0000}"/>
    <cellStyle name="T_MACRO DIR-PTVT-07_BIEU KE HOACH  2015 (KTN 6.11 sua) 2" xfId="8378" xr:uid="{00000000-0005-0000-0000-0000F42C0000}"/>
    <cellStyle name="T_MACRO DIR-PTVT-07_GVL" xfId="6980" xr:uid="{00000000-0005-0000-0000-0000F52C0000}"/>
    <cellStyle name="T_MACRO DIR-PTVT-07_GVL 2" xfId="6981" xr:uid="{00000000-0005-0000-0000-0000F62C0000}"/>
    <cellStyle name="T_MACRO DIR-PTVT-07_GVL 2 2" xfId="8376" xr:uid="{00000000-0005-0000-0000-0000F72C0000}"/>
    <cellStyle name="T_MACRO DIR-PTVT-07_GVL 3" xfId="8377" xr:uid="{00000000-0005-0000-0000-0000F82C0000}"/>
    <cellStyle name="T_MACRO DIR-PTVT-07_GVL_BIEU KE HOACH  2015 (KTN 6.11 sua)" xfId="6982" xr:uid="{00000000-0005-0000-0000-0000F92C0000}"/>
    <cellStyle name="T_MACRO DIR-PTVT-07_GVL_BIEU KE HOACH  2015 (KTN 6.11 sua) 2" xfId="8375" xr:uid="{00000000-0005-0000-0000-0000FA2C0000}"/>
    <cellStyle name="T_MACRO DIR-PTVT-07_Ke hoach 2010 (theo doi 11-8-2010)" xfId="6983" xr:uid="{00000000-0005-0000-0000-0000FB2C0000}"/>
    <cellStyle name="T_MACRO DIR-PTVT-07_Ke hoach 2010 (theo doi 11-8-2010) 2" xfId="6984" xr:uid="{00000000-0005-0000-0000-0000FC2C0000}"/>
    <cellStyle name="T_MACRO DIR-PTVT-07_Ke hoach 2010 (theo doi 11-8-2010) 2 2" xfId="12590" xr:uid="{00000000-0005-0000-0000-0000FD2C0000}"/>
    <cellStyle name="T_MACRO DIR-PTVT-07_Ke hoach 2010 (theo doi 11-8-2010) 3" xfId="12589" xr:uid="{00000000-0005-0000-0000-0000FE2C0000}"/>
    <cellStyle name="T_MACRO DIR-PTVT-07_Ke hoach 2010 (theo doi 11-8-2010)_CT 134" xfId="6985" xr:uid="{00000000-0005-0000-0000-0000FF2C0000}"/>
    <cellStyle name="T_MACRO DIR-PTVT-07_Ke hoach 2010 (theo doi 11-8-2010)_CT 134 2" xfId="12591" xr:uid="{00000000-0005-0000-0000-0000002D0000}"/>
    <cellStyle name="T_Me_Tri_6_07" xfId="6986" xr:uid="{00000000-0005-0000-0000-0000012D0000}"/>
    <cellStyle name="T_Me_Tri_6_07 2" xfId="6987" xr:uid="{00000000-0005-0000-0000-0000022D0000}"/>
    <cellStyle name="T_Me_Tri_6_07 2 2" xfId="12593" xr:uid="{00000000-0005-0000-0000-0000032D0000}"/>
    <cellStyle name="T_Me_Tri_6_07 3" xfId="12592" xr:uid="{00000000-0005-0000-0000-0000042D0000}"/>
    <cellStyle name="T_Me_Tri_6_07_BIEU KE HOACH  2015 (KTN 6.11 sua)" xfId="6988" xr:uid="{00000000-0005-0000-0000-0000052D0000}"/>
    <cellStyle name="T_Me_Tri_6_07_BIEU KE HOACH  2015 (KTN 6.11 sua) 2" xfId="12594" xr:uid="{00000000-0005-0000-0000-0000062D0000}"/>
    <cellStyle name="T_N2 thay dat (N1-1)" xfId="6989" xr:uid="{00000000-0005-0000-0000-0000072D0000}"/>
    <cellStyle name="T_N2 thay dat (N1-1) 2" xfId="6990" xr:uid="{00000000-0005-0000-0000-0000082D0000}"/>
    <cellStyle name="T_N2 thay dat (N1-1) 2 2" xfId="12596" xr:uid="{00000000-0005-0000-0000-0000092D0000}"/>
    <cellStyle name="T_N2 thay dat (N1-1) 3" xfId="12595" xr:uid="{00000000-0005-0000-0000-00000A2D0000}"/>
    <cellStyle name="T_N2 thay dat (N1-1)_BIEU KE HOACH  2015 (KTN 6.11 sua)" xfId="6991" xr:uid="{00000000-0005-0000-0000-00000B2D0000}"/>
    <cellStyle name="T_N2 thay dat (N1-1)_BIEU KE HOACH  2015 (KTN 6.11 sua) 2" xfId="12597" xr:uid="{00000000-0005-0000-0000-00000C2D0000}"/>
    <cellStyle name="T_NPP Khanh Vinh Thai Nguyen - BC KTTB_CTrinh_TB__20_loc__Milk_Yomilk_CK1" xfId="6992" xr:uid="{00000000-0005-0000-0000-00000D2D0000}"/>
    <cellStyle name="T_NPP Khanh Vinh Thai Nguyen - BC KTTB_CTrinh_TB__20_loc__Milk_Yomilk_CK1 2" xfId="6993" xr:uid="{00000000-0005-0000-0000-00000E2D0000}"/>
    <cellStyle name="T_NPP Khanh Vinh Thai Nguyen - BC KTTB_CTrinh_TB__20_loc__Milk_Yomilk_CK1 2 2" xfId="12599" xr:uid="{00000000-0005-0000-0000-00000F2D0000}"/>
    <cellStyle name="T_NPP Khanh Vinh Thai Nguyen - BC KTTB_CTrinh_TB__20_loc__Milk_Yomilk_CK1 3" xfId="12598" xr:uid="{00000000-0005-0000-0000-0000102D0000}"/>
    <cellStyle name="T_NPP Khanh Vinh Thai Nguyen - BC KTTB_CTrinh_TB__20_loc__Milk_Yomilk_CK1_CT 134" xfId="6994" xr:uid="{00000000-0005-0000-0000-0000112D0000}"/>
    <cellStyle name="T_NPP Khanh Vinh Thai Nguyen - BC KTTB_CTrinh_TB__20_loc__Milk_Yomilk_CK1_CT 134 2" xfId="12600" xr:uid="{00000000-0005-0000-0000-0000122D0000}"/>
    <cellStyle name="T_Nha lop hoc 8 P" xfId="6995" xr:uid="{00000000-0005-0000-0000-0000132D0000}"/>
    <cellStyle name="T_Nha lop hoc 8 P 2" xfId="6996" xr:uid="{00000000-0005-0000-0000-0000142D0000}"/>
    <cellStyle name="T_Nha lop hoc 8 P 2 2" xfId="12111" xr:uid="{00000000-0005-0000-0000-0000152D0000}"/>
    <cellStyle name="T_Nha lop hoc 8 P 2 3" xfId="12062" xr:uid="{00000000-0005-0000-0000-0000162D0000}"/>
    <cellStyle name="T_Nha lop hoc 8 P 2 4" xfId="12602" xr:uid="{00000000-0005-0000-0000-0000172D0000}"/>
    <cellStyle name="T_Nha lop hoc 8 P 2 5" xfId="13262" xr:uid="{00000000-0005-0000-0000-0000182D0000}"/>
    <cellStyle name="T_Nha lop hoc 8 P 3" xfId="12110" xr:uid="{00000000-0005-0000-0000-0000192D0000}"/>
    <cellStyle name="T_Nha lop hoc 8 P 4" xfId="12061" xr:uid="{00000000-0005-0000-0000-00001A2D0000}"/>
    <cellStyle name="T_Nha lop hoc 8 P 5" xfId="12601" xr:uid="{00000000-0005-0000-0000-00001B2D0000}"/>
    <cellStyle name="T_Nha lop hoc 8 P 6" xfId="13261" xr:uid="{00000000-0005-0000-0000-00001C2D0000}"/>
    <cellStyle name="T_Nha lop hoc 8 P_BIEU KE HOACH  2015 (KTN 6.11 sua)" xfId="6997" xr:uid="{00000000-0005-0000-0000-00001D2D0000}"/>
    <cellStyle name="T_Nha lop hoc 8 P_BIEU KE HOACH  2015 (KTN 6.11 sua) 2" xfId="12112" xr:uid="{00000000-0005-0000-0000-00001E2D0000}"/>
    <cellStyle name="T_Nha lop hoc 8 P_BIEU KE HOACH  2015 (KTN 6.11 sua) 3" xfId="12063" xr:uid="{00000000-0005-0000-0000-00001F2D0000}"/>
    <cellStyle name="T_Nha lop hoc 8 P_BIEU KE HOACH  2015 (KTN 6.11 sua) 4" xfId="12603" xr:uid="{00000000-0005-0000-0000-0000202D0000}"/>
    <cellStyle name="T_Nha lop hoc 8 P_BIEU KE HOACH  2015 (KTN 6.11 sua) 5" xfId="13263" xr:uid="{00000000-0005-0000-0000-0000212D0000}"/>
    <cellStyle name="T_Phan tich vat tu" xfId="6998" xr:uid="{00000000-0005-0000-0000-0000222D0000}"/>
    <cellStyle name="T_Phan tich vat tu 2" xfId="6999" xr:uid="{00000000-0005-0000-0000-0000232D0000}"/>
    <cellStyle name="T_Phan tich vat tu 2 2" xfId="12605" xr:uid="{00000000-0005-0000-0000-0000242D0000}"/>
    <cellStyle name="T_Phan tich vat tu 3" xfId="12604" xr:uid="{00000000-0005-0000-0000-0000252D0000}"/>
    <cellStyle name="T_Phan tich vat tu_BIEU KE HOACH  2015 (KTN 6.11 sua)" xfId="7000" xr:uid="{00000000-0005-0000-0000-0000262D0000}"/>
    <cellStyle name="T_Phan tich vat tu_BIEU KE HOACH  2015 (KTN 6.11 sua) 2" xfId="12606" xr:uid="{00000000-0005-0000-0000-0000272D0000}"/>
    <cellStyle name="T_Phuong an can doi nam 2008" xfId="7001" xr:uid="{00000000-0005-0000-0000-0000282D0000}"/>
    <cellStyle name="T_Phuong an can doi nam 2008 2" xfId="7002" xr:uid="{00000000-0005-0000-0000-0000292D0000}"/>
    <cellStyle name="T_Phuong an can doi nam 2008 2 2" xfId="12608" xr:uid="{00000000-0005-0000-0000-00002A2D0000}"/>
    <cellStyle name="T_Phuong an can doi nam 2008 3" xfId="12607" xr:uid="{00000000-0005-0000-0000-00002B2D0000}"/>
    <cellStyle name="T_Phuong an can doi nam 2008_CT 134" xfId="7003" xr:uid="{00000000-0005-0000-0000-00002C2D0000}"/>
    <cellStyle name="T_Phuong an can doi nam 2008_CT 134 2" xfId="12609" xr:uid="{00000000-0005-0000-0000-00002D2D0000}"/>
    <cellStyle name="T_QT di chuyen ca phe" xfId="7004" xr:uid="{00000000-0005-0000-0000-00002E2D0000}"/>
    <cellStyle name="T_QT di chuyen ca phe 2" xfId="7005" xr:uid="{00000000-0005-0000-0000-00002F2D0000}"/>
    <cellStyle name="T_QT di chuyen ca phe 2 2" xfId="12610" xr:uid="{00000000-0005-0000-0000-0000302D0000}"/>
    <cellStyle name="T_QT di chuyen ca phe 3" xfId="12912" xr:uid="{00000000-0005-0000-0000-0000312D0000}"/>
    <cellStyle name="T_QT di chuyen ca phe_dự toán 30a 2013" xfId="7006" xr:uid="{00000000-0005-0000-0000-0000322D0000}"/>
    <cellStyle name="T_QT di chuyen ca phe_dự toán 30a 2013 2" xfId="12611" xr:uid="{00000000-0005-0000-0000-0000332D0000}"/>
    <cellStyle name="T_QT di chuyen ca phe_KH 2014" xfId="7007" xr:uid="{00000000-0005-0000-0000-0000342D0000}"/>
    <cellStyle name="T_QT di chuyen ca phe_KH 2014 2" xfId="12612" xr:uid="{00000000-0005-0000-0000-0000352D0000}"/>
    <cellStyle name="T_QT di chuyen ca phe_Ra soat KH von 2011 (Huy-11-11-11)" xfId="7008" xr:uid="{00000000-0005-0000-0000-0000362D0000}"/>
    <cellStyle name="T_QT di chuyen ca phe_Ra soat KH von 2011 (Huy-11-11-11) 2" xfId="7009" xr:uid="{00000000-0005-0000-0000-0000372D0000}"/>
    <cellStyle name="T_QT di chuyen ca phe_Ra soat KH von 2011 (Huy-11-11-11) 2 2" xfId="12614" xr:uid="{00000000-0005-0000-0000-0000382D0000}"/>
    <cellStyle name="T_QT di chuyen ca phe_Ra soat KH von 2011 (Huy-11-11-11) 3" xfId="12613" xr:uid="{00000000-0005-0000-0000-0000392D0000}"/>
    <cellStyle name="T_QT di chuyen ca phe_Ra soat KH von 2011 (Huy-11-11-11)_BIEU KE HOACH  2015 (KTN 6.11 sua)" xfId="7010" xr:uid="{00000000-0005-0000-0000-00003A2D0000}"/>
    <cellStyle name="T_QT di chuyen ca phe_Ra soat KH von 2011 (Huy-11-11-11)_BIEU KE HOACH  2015 (KTN 6.11 sua) 2" xfId="12615" xr:uid="{00000000-0005-0000-0000-00003B2D0000}"/>
    <cellStyle name="T_QT di chuyen ca phe_Viec Huy dang lam" xfId="7011" xr:uid="{00000000-0005-0000-0000-00003C2D0000}"/>
    <cellStyle name="T_QT di chuyen ca phe_Viec Huy dang lam 2" xfId="12616" xr:uid="{00000000-0005-0000-0000-00003D2D0000}"/>
    <cellStyle name="T_QT di chuyen ca phe_Viec Huy dang lam_CT 134" xfId="7012" xr:uid="{00000000-0005-0000-0000-00003E2D0000}"/>
    <cellStyle name="T_QT di chuyen ca phe_Viec Huy dang lam_CT 134 2" xfId="12617" xr:uid="{00000000-0005-0000-0000-00003F2D0000}"/>
    <cellStyle name="T_Ra soat KH von 2011 (Huy-11-11-11)" xfId="7013" xr:uid="{00000000-0005-0000-0000-0000402D0000}"/>
    <cellStyle name="T_Ra soat KH von 2011 (Huy-11-11-11) 2" xfId="7014" xr:uid="{00000000-0005-0000-0000-0000412D0000}"/>
    <cellStyle name="T_Ra soat KH von 2011 (Huy-11-11-11) 2 2" xfId="12619" xr:uid="{00000000-0005-0000-0000-0000422D0000}"/>
    <cellStyle name="T_Ra soat KH von 2011 (Huy-11-11-11) 3" xfId="12618" xr:uid="{00000000-0005-0000-0000-0000432D0000}"/>
    <cellStyle name="T_Ra soat KH von 2011 (Huy-11-11-11)_BIEU KE HOACH  2015 (KTN 6.11 sua)" xfId="7015" xr:uid="{00000000-0005-0000-0000-0000442D0000}"/>
    <cellStyle name="T_Ra soat KH von 2011 (Huy-11-11-11)_BIEU KE HOACH  2015 (KTN 6.11 sua) 2" xfId="12620" xr:uid="{00000000-0005-0000-0000-0000452D0000}"/>
    <cellStyle name="T_San Nen TDC P.Ot.suaxls" xfId="7016" xr:uid="{00000000-0005-0000-0000-0000462D0000}"/>
    <cellStyle name="T_San Nen TDC P.Ot.suaxls 2" xfId="7017" xr:uid="{00000000-0005-0000-0000-0000472D0000}"/>
    <cellStyle name="T_San Nen TDC P.Ot.suaxls 2 2" xfId="12622" xr:uid="{00000000-0005-0000-0000-0000482D0000}"/>
    <cellStyle name="T_San Nen TDC P.Ot.suaxls 3" xfId="12621" xr:uid="{00000000-0005-0000-0000-0000492D0000}"/>
    <cellStyle name="T_San Nen TDC P.Ot.suaxls_BIEU KE HOACH  2015 (KTN 6.11 sua)" xfId="7018" xr:uid="{00000000-0005-0000-0000-00004A2D0000}"/>
    <cellStyle name="T_San Nen TDC P.Ot.suaxls_BIEU KE HOACH  2015 (KTN 6.11 sua) 2" xfId="12623" xr:uid="{00000000-0005-0000-0000-00004B2D0000}"/>
    <cellStyle name="T_Seagame(BTL)" xfId="7019" xr:uid="{00000000-0005-0000-0000-00004C2D0000}"/>
    <cellStyle name="T_Sheet1" xfId="7020" xr:uid="{00000000-0005-0000-0000-00004D2D0000}"/>
    <cellStyle name="T_Sheet1 2" xfId="7021" xr:uid="{00000000-0005-0000-0000-00004E2D0000}"/>
    <cellStyle name="T_Sheet1 2 2" xfId="7022" xr:uid="{00000000-0005-0000-0000-00004F2D0000}"/>
    <cellStyle name="T_Sheet1 2 2 2" xfId="12626" xr:uid="{00000000-0005-0000-0000-0000502D0000}"/>
    <cellStyle name="T_Sheet1 2 3" xfId="12625" xr:uid="{00000000-0005-0000-0000-0000512D0000}"/>
    <cellStyle name="T_Sheet1 3" xfId="12624" xr:uid="{00000000-0005-0000-0000-0000522D0000}"/>
    <cellStyle name="T_Sheet1_1" xfId="7023" xr:uid="{00000000-0005-0000-0000-0000532D0000}"/>
    <cellStyle name="T_Sheet1_1 2" xfId="7024" xr:uid="{00000000-0005-0000-0000-0000542D0000}"/>
    <cellStyle name="T_Sheet1_1 2 2" xfId="12628" xr:uid="{00000000-0005-0000-0000-0000552D0000}"/>
    <cellStyle name="T_Sheet1_1 3" xfId="12627" xr:uid="{00000000-0005-0000-0000-0000562D0000}"/>
    <cellStyle name="T_Sheet1_CT 134" xfId="7025" xr:uid="{00000000-0005-0000-0000-0000572D0000}"/>
    <cellStyle name="T_Sheet1_CT 134 2" xfId="12629" xr:uid="{00000000-0005-0000-0000-0000582D0000}"/>
    <cellStyle name="T_Sheet1_StartUp" xfId="7026" xr:uid="{00000000-0005-0000-0000-0000592D0000}"/>
    <cellStyle name="T_Sheet1_StartUp 2" xfId="7027" xr:uid="{00000000-0005-0000-0000-00005A2D0000}"/>
    <cellStyle name="T_Sheet1_StartUp 2 2" xfId="12631" xr:uid="{00000000-0005-0000-0000-00005B2D0000}"/>
    <cellStyle name="T_Sheet1_StartUp 3" xfId="12630" xr:uid="{00000000-0005-0000-0000-00005C2D0000}"/>
    <cellStyle name="T_Sheet2" xfId="7028" xr:uid="{00000000-0005-0000-0000-00005D2D0000}"/>
    <cellStyle name="T_Sheet2 2" xfId="7029" xr:uid="{00000000-0005-0000-0000-00005E2D0000}"/>
    <cellStyle name="T_Sheet2 2 2" xfId="12633" xr:uid="{00000000-0005-0000-0000-00005F2D0000}"/>
    <cellStyle name="T_Sheet2 3" xfId="12632" xr:uid="{00000000-0005-0000-0000-0000602D0000}"/>
    <cellStyle name="T_Sheet2_BIEU KE HOACH  2015 (KTN 6.11 sua)" xfId="7030" xr:uid="{00000000-0005-0000-0000-0000612D0000}"/>
    <cellStyle name="T_Sheet2_BIEU KE HOACH  2015 (KTN 6.11 sua) 2" xfId="12634" xr:uid="{00000000-0005-0000-0000-0000622D0000}"/>
    <cellStyle name="T_Sheet2_bieu tong hop lai kh von 2011 gui phong TH-KTDN" xfId="7031" xr:uid="{00000000-0005-0000-0000-0000632D0000}"/>
    <cellStyle name="T_Sheet2_bieu tong hop lai kh von 2011 gui phong TH-KTDN 2" xfId="7032" xr:uid="{00000000-0005-0000-0000-0000642D0000}"/>
    <cellStyle name="T_Sheet2_bieu tong hop lai kh von 2011 gui phong TH-KTDN 2 2" xfId="12635" xr:uid="{00000000-0005-0000-0000-0000652D0000}"/>
    <cellStyle name="T_Sheet2_bieu tong hop lai kh von 2011 gui phong TH-KTDN 3" xfId="12913" xr:uid="{00000000-0005-0000-0000-0000662D0000}"/>
    <cellStyle name="T_Sheet2_bieu tong hop lai kh von 2011 gui phong TH-KTDN_CT 134" xfId="7033" xr:uid="{00000000-0005-0000-0000-0000672D0000}"/>
    <cellStyle name="T_Sheet2_bieu tong hop lai kh von 2011 gui phong TH-KTDN_CT 134 2" xfId="12636" xr:uid="{00000000-0005-0000-0000-0000682D0000}"/>
    <cellStyle name="T_Sheet2_Copy of KH PHAN BO VON ĐỐI ỨNG NAM 2011 (30 TY phuong án gop WB)" xfId="7034" xr:uid="{00000000-0005-0000-0000-0000692D0000}"/>
    <cellStyle name="T_Sheet2_Copy of KH PHAN BO VON ĐỐI ỨNG NAM 2011 (30 TY phuong án gop WB) 2" xfId="7035" xr:uid="{00000000-0005-0000-0000-00006A2D0000}"/>
    <cellStyle name="T_Sheet2_Copy of KH PHAN BO VON ĐỐI ỨNG NAM 2011 (30 TY phuong án gop WB) 2 2" xfId="12638" xr:uid="{00000000-0005-0000-0000-00006B2D0000}"/>
    <cellStyle name="T_Sheet2_Copy of KH PHAN BO VON ĐỐI ỨNG NAM 2011 (30 TY phuong án gop WB) 3" xfId="12637" xr:uid="{00000000-0005-0000-0000-00006C2D0000}"/>
    <cellStyle name="T_Sheet2_Copy of KH PHAN BO VON ĐỐI ỨNG NAM 2011 (30 TY phuong án gop WB)_CT 134" xfId="7036" xr:uid="{00000000-0005-0000-0000-00006D2D0000}"/>
    <cellStyle name="T_Sheet2_Copy of KH PHAN BO VON ĐỐI ỨNG NAM 2011 (30 TY phuong án gop WB)_CT 134 2" xfId="12639" xr:uid="{00000000-0005-0000-0000-00006E2D0000}"/>
    <cellStyle name="T_Sheet2_GVL" xfId="7037" xr:uid="{00000000-0005-0000-0000-00006F2D0000}"/>
    <cellStyle name="T_Sheet2_GVL 2" xfId="7038" xr:uid="{00000000-0005-0000-0000-0000702D0000}"/>
    <cellStyle name="T_Sheet2_GVL 2 2" xfId="12641" xr:uid="{00000000-0005-0000-0000-0000712D0000}"/>
    <cellStyle name="T_Sheet2_GVL 3" xfId="12640" xr:uid="{00000000-0005-0000-0000-0000722D0000}"/>
    <cellStyle name="T_Sheet2_GVL_BIEU KE HOACH  2015 (KTN 6.11 sua)" xfId="7039" xr:uid="{00000000-0005-0000-0000-0000732D0000}"/>
    <cellStyle name="T_Sheet2_GVL_BIEU KE HOACH  2015 (KTN 6.11 sua) 2" xfId="12642" xr:uid="{00000000-0005-0000-0000-0000742D0000}"/>
    <cellStyle name="T_Sheet2_KH Von 2012 gui BKH 1" xfId="7040" xr:uid="{00000000-0005-0000-0000-0000752D0000}"/>
    <cellStyle name="T_Sheet2_KH Von 2012 gui BKH 1 2" xfId="7041" xr:uid="{00000000-0005-0000-0000-0000762D0000}"/>
    <cellStyle name="T_Sheet2_KH Von 2012 gui BKH 1 2 2" xfId="12644" xr:uid="{00000000-0005-0000-0000-0000772D0000}"/>
    <cellStyle name="T_Sheet2_KH Von 2012 gui BKH 1 3" xfId="12643" xr:uid="{00000000-0005-0000-0000-0000782D0000}"/>
    <cellStyle name="T_Sheet2_KH Von 2012 gui BKH 1_CT 134" xfId="7042" xr:uid="{00000000-0005-0000-0000-0000792D0000}"/>
    <cellStyle name="T_Sheet2_KH Von 2012 gui BKH 1_CT 134 2" xfId="12645" xr:uid="{00000000-0005-0000-0000-00007A2D0000}"/>
    <cellStyle name="T_Sheet2_Tong von ĐTPT" xfId="7043" xr:uid="{00000000-0005-0000-0000-00007B2D0000}"/>
    <cellStyle name="T_Sheet2_Tong von ĐTPT 2" xfId="7044" xr:uid="{00000000-0005-0000-0000-00007C2D0000}"/>
    <cellStyle name="T_Sheet2_Tong von ĐTPT 2 2" xfId="12647" xr:uid="{00000000-0005-0000-0000-00007D2D0000}"/>
    <cellStyle name="T_Sheet2_Tong von ĐTPT 3" xfId="12646" xr:uid="{00000000-0005-0000-0000-00007E2D0000}"/>
    <cellStyle name="T_Sheet2_Tong von ĐTPT_BIEU KE HOACH  2015 (KTN 6.11 sua)" xfId="7045" xr:uid="{00000000-0005-0000-0000-00007F2D0000}"/>
    <cellStyle name="T_Sheet2_Tong von ĐTPT_BIEU KE HOACH  2015 (KTN 6.11 sua) 2" xfId="12648" xr:uid="{00000000-0005-0000-0000-0000802D0000}"/>
    <cellStyle name="T_Sin Chai" xfId="7046" xr:uid="{00000000-0005-0000-0000-0000812D0000}"/>
    <cellStyle name="T_Sin Chai 2" xfId="7047" xr:uid="{00000000-0005-0000-0000-0000822D0000}"/>
    <cellStyle name="T_Sin Chai 2 2" xfId="12650" xr:uid="{00000000-0005-0000-0000-0000832D0000}"/>
    <cellStyle name="T_Sin Chai 3" xfId="12649" xr:uid="{00000000-0005-0000-0000-0000842D0000}"/>
    <cellStyle name="T_Sin Chai_BIEU KE HOACH  2015 (KTN 6.11 sua)" xfId="7048" xr:uid="{00000000-0005-0000-0000-0000852D0000}"/>
    <cellStyle name="T_Sin Chai_BIEU KE HOACH  2015 (KTN 6.11 sua) 2" xfId="12651" xr:uid="{00000000-0005-0000-0000-0000862D0000}"/>
    <cellStyle name="T_Sin Chai_GVL" xfId="7049" xr:uid="{00000000-0005-0000-0000-0000872D0000}"/>
    <cellStyle name="T_Sin Chai_GVL 2" xfId="7050" xr:uid="{00000000-0005-0000-0000-0000882D0000}"/>
    <cellStyle name="T_Sin Chai_GVL 2 2" xfId="12653" xr:uid="{00000000-0005-0000-0000-0000892D0000}"/>
    <cellStyle name="T_Sin Chai_GVL 3" xfId="12652" xr:uid="{00000000-0005-0000-0000-00008A2D0000}"/>
    <cellStyle name="T_Sin Chai_GVL_BIEU KE HOACH  2015 (KTN 6.11 sua)" xfId="7051" xr:uid="{00000000-0005-0000-0000-00008B2D0000}"/>
    <cellStyle name="T_Sin Chai_GVL_BIEU KE HOACH  2015 (KTN 6.11 sua) 2" xfId="12654" xr:uid="{00000000-0005-0000-0000-00008C2D0000}"/>
    <cellStyle name="T_Sin Chai_Ke hoach 2010 (theo doi 11-8-2010)" xfId="7052" xr:uid="{00000000-0005-0000-0000-00008D2D0000}"/>
    <cellStyle name="T_Sin Chai_Ke hoach 2010 (theo doi 11-8-2010) 2" xfId="7053" xr:uid="{00000000-0005-0000-0000-00008E2D0000}"/>
    <cellStyle name="T_Sin Chai_Ke hoach 2010 (theo doi 11-8-2010) 2 2" xfId="12656" xr:uid="{00000000-0005-0000-0000-00008F2D0000}"/>
    <cellStyle name="T_Sin Chai_Ke hoach 2010 (theo doi 11-8-2010) 3" xfId="12655" xr:uid="{00000000-0005-0000-0000-0000902D0000}"/>
    <cellStyle name="T_Sin Chai_Ke hoach 2010 (theo doi 11-8-2010)_CT 134" xfId="7054" xr:uid="{00000000-0005-0000-0000-0000912D0000}"/>
    <cellStyle name="T_Sin Chai_Ke hoach 2010 (theo doi 11-8-2010)_CT 134 2" xfId="12657" xr:uid="{00000000-0005-0000-0000-0000922D0000}"/>
    <cellStyle name="T_So GTVT" xfId="7055" xr:uid="{00000000-0005-0000-0000-0000932D0000}"/>
    <cellStyle name="T_So GTVT 2" xfId="7056" xr:uid="{00000000-0005-0000-0000-0000942D0000}"/>
    <cellStyle name="T_So GTVT 2 2" xfId="12659" xr:uid="{00000000-0005-0000-0000-0000952D0000}"/>
    <cellStyle name="T_So GTVT 3" xfId="12658" xr:uid="{00000000-0005-0000-0000-0000962D0000}"/>
    <cellStyle name="T_So GTVT_CT 134" xfId="7057" xr:uid="{00000000-0005-0000-0000-0000972D0000}"/>
    <cellStyle name="T_So GTVT_CT 134 2" xfId="12660" xr:uid="{00000000-0005-0000-0000-0000982D0000}"/>
    <cellStyle name="T_StartUp" xfId="7058" xr:uid="{00000000-0005-0000-0000-0000992D0000}"/>
    <cellStyle name="T_StartUp 2" xfId="12661" xr:uid="{00000000-0005-0000-0000-00009A2D0000}"/>
    <cellStyle name="T_sua chua cham trung bay  mien Bac" xfId="7059" xr:uid="{00000000-0005-0000-0000-00009B2D0000}"/>
    <cellStyle name="T_sua chua cham trung bay  mien Bac 2" xfId="7060" xr:uid="{00000000-0005-0000-0000-00009C2D0000}"/>
    <cellStyle name="T_sua chua cham trung bay  mien Bac 2 2" xfId="12663" xr:uid="{00000000-0005-0000-0000-00009D2D0000}"/>
    <cellStyle name="T_sua chua cham trung bay  mien Bac 3" xfId="12662" xr:uid="{00000000-0005-0000-0000-00009E2D0000}"/>
    <cellStyle name="T_sua chua cham trung bay  mien Bac_CT 134" xfId="7061" xr:uid="{00000000-0005-0000-0000-00009F2D0000}"/>
    <cellStyle name="T_sua chua cham trung bay  mien Bac_CT 134 2" xfId="12664" xr:uid="{00000000-0005-0000-0000-0000A02D0000}"/>
    <cellStyle name="T_SUA NGAY 17_7 IN" xfId="7062" xr:uid="{00000000-0005-0000-0000-0000A12D0000}"/>
    <cellStyle name="T_SUA NGAY 17_7 IN 2" xfId="12665" xr:uid="{00000000-0005-0000-0000-0000A22D0000}"/>
    <cellStyle name="T_TDT + duong(8-5-07)" xfId="7063" xr:uid="{00000000-0005-0000-0000-0000A32D0000}"/>
    <cellStyle name="T_TDT + duong(8-5-07) 2" xfId="7064" xr:uid="{00000000-0005-0000-0000-0000A42D0000}"/>
    <cellStyle name="T_TDT + duong(8-5-07) 2 2" xfId="12667" xr:uid="{00000000-0005-0000-0000-0000A52D0000}"/>
    <cellStyle name="T_TDT + duong(8-5-07) 3" xfId="12666" xr:uid="{00000000-0005-0000-0000-0000A62D0000}"/>
    <cellStyle name="T_TDT + duong(8-5-07)_BIEU KE HOACH  2015 (KTN 6.11 sua)" xfId="7065" xr:uid="{00000000-0005-0000-0000-0000A72D0000}"/>
    <cellStyle name="T_TDT + duong(8-5-07)_BIEU KE HOACH  2015 (KTN 6.11 sua) 2" xfId="12668" xr:uid="{00000000-0005-0000-0000-0000A82D0000}"/>
    <cellStyle name="T_tien luong" xfId="7066" xr:uid="{00000000-0005-0000-0000-0000A92D0000}"/>
    <cellStyle name="T_tien luong 2" xfId="12669" xr:uid="{00000000-0005-0000-0000-0000AA2D0000}"/>
    <cellStyle name="T_Tien luong chuan 01" xfId="7067" xr:uid="{00000000-0005-0000-0000-0000AB2D0000}"/>
    <cellStyle name="T_Tien luong chuan 01 2" xfId="12670" xr:uid="{00000000-0005-0000-0000-0000AC2D0000}"/>
    <cellStyle name="T_tien2004" xfId="7068" xr:uid="{00000000-0005-0000-0000-0000AD2D0000}"/>
    <cellStyle name="T_tien2004 2" xfId="7069" xr:uid="{00000000-0005-0000-0000-0000AE2D0000}"/>
    <cellStyle name="T_tien2004 2 2" xfId="12672" xr:uid="{00000000-0005-0000-0000-0000AF2D0000}"/>
    <cellStyle name="T_tien2004 3" xfId="12671" xr:uid="{00000000-0005-0000-0000-0000B02D0000}"/>
    <cellStyle name="T_tien2004_BIEU KE HOACH  2015 (KTN 6.11 sua)" xfId="7070" xr:uid="{00000000-0005-0000-0000-0000B12D0000}"/>
    <cellStyle name="T_tien2004_BIEU KE HOACH  2015 (KTN 6.11 sua) 2" xfId="12673" xr:uid="{00000000-0005-0000-0000-0000B22D0000}"/>
    <cellStyle name="T_tien2004_bieu ke hoach dau thau" xfId="7071" xr:uid="{00000000-0005-0000-0000-0000B32D0000}"/>
    <cellStyle name="T_tien2004_bieu ke hoach dau thau 2" xfId="7072" xr:uid="{00000000-0005-0000-0000-0000B42D0000}"/>
    <cellStyle name="T_tien2004_bieu ke hoach dau thau 2 2" xfId="12675" xr:uid="{00000000-0005-0000-0000-0000B52D0000}"/>
    <cellStyle name="T_tien2004_bieu ke hoach dau thau 3" xfId="12674" xr:uid="{00000000-0005-0000-0000-0000B62D0000}"/>
    <cellStyle name="T_tien2004_bieu ke hoach dau thau truong mam non SKH" xfId="7073" xr:uid="{00000000-0005-0000-0000-0000B72D0000}"/>
    <cellStyle name="T_tien2004_bieu ke hoach dau thau truong mam non SKH 2" xfId="7074" xr:uid="{00000000-0005-0000-0000-0000B82D0000}"/>
    <cellStyle name="T_tien2004_bieu ke hoach dau thau truong mam non SKH 2 2" xfId="12677" xr:uid="{00000000-0005-0000-0000-0000B92D0000}"/>
    <cellStyle name="T_tien2004_bieu ke hoach dau thau truong mam non SKH 3" xfId="12676" xr:uid="{00000000-0005-0000-0000-0000BA2D0000}"/>
    <cellStyle name="T_tien2004_bieu ke hoach dau thau truong mam non SKH_BIEU KE HOACH  2015 (KTN 6.11 sua)" xfId="7075" xr:uid="{00000000-0005-0000-0000-0000BB2D0000}"/>
    <cellStyle name="T_tien2004_bieu ke hoach dau thau truong mam non SKH_BIEU KE HOACH  2015 (KTN 6.11 sua) 2" xfId="12678" xr:uid="{00000000-0005-0000-0000-0000BC2D0000}"/>
    <cellStyle name="T_tien2004_bieu ke hoach dau thau_BIEU KE HOACH  2015 (KTN 6.11 sua)" xfId="7076" xr:uid="{00000000-0005-0000-0000-0000BD2D0000}"/>
    <cellStyle name="T_tien2004_bieu ke hoach dau thau_BIEU KE HOACH  2015 (KTN 6.11 sua) 2" xfId="12679" xr:uid="{00000000-0005-0000-0000-0000BE2D0000}"/>
    <cellStyle name="T_tien2004_bieu tong hop lai kh von 2011 gui phong TH-KTDN" xfId="7077" xr:uid="{00000000-0005-0000-0000-0000BF2D0000}"/>
    <cellStyle name="T_tien2004_bieu tong hop lai kh von 2011 gui phong TH-KTDN 2" xfId="7078" xr:uid="{00000000-0005-0000-0000-0000C02D0000}"/>
    <cellStyle name="T_tien2004_bieu tong hop lai kh von 2011 gui phong TH-KTDN 2 2" xfId="12148" xr:uid="{00000000-0005-0000-0000-0000C12D0000}"/>
    <cellStyle name="T_tien2004_bieu tong hop lai kh von 2011 gui phong TH-KTDN 2 3" xfId="12041" xr:uid="{00000000-0005-0000-0000-0000C22D0000}"/>
    <cellStyle name="T_tien2004_bieu tong hop lai kh von 2011 gui phong TH-KTDN 2 4" xfId="12681" xr:uid="{00000000-0005-0000-0000-0000C32D0000}"/>
    <cellStyle name="T_tien2004_bieu tong hop lai kh von 2011 gui phong TH-KTDN 2 5" xfId="13265" xr:uid="{00000000-0005-0000-0000-0000C42D0000}"/>
    <cellStyle name="T_tien2004_bieu tong hop lai kh von 2011 gui phong TH-KTDN 3" xfId="12147" xr:uid="{00000000-0005-0000-0000-0000C52D0000}"/>
    <cellStyle name="T_tien2004_bieu tong hop lai kh von 2011 gui phong TH-KTDN 4" xfId="12040" xr:uid="{00000000-0005-0000-0000-0000C62D0000}"/>
    <cellStyle name="T_tien2004_bieu tong hop lai kh von 2011 gui phong TH-KTDN 5" xfId="12680" xr:uid="{00000000-0005-0000-0000-0000C72D0000}"/>
    <cellStyle name="T_tien2004_bieu tong hop lai kh von 2011 gui phong TH-KTDN 6" xfId="13264" xr:uid="{00000000-0005-0000-0000-0000C82D0000}"/>
    <cellStyle name="T_tien2004_bieu tong hop lai kh von 2011 gui phong TH-KTDN_BIEU KE HOACH  2015 (KTN 6.11 sua)" xfId="7079" xr:uid="{00000000-0005-0000-0000-0000C92D0000}"/>
    <cellStyle name="T_tien2004_bieu tong hop lai kh von 2011 gui phong TH-KTDN_BIEU KE HOACH  2015 (KTN 6.11 sua) 2" xfId="12149" xr:uid="{00000000-0005-0000-0000-0000CA2D0000}"/>
    <cellStyle name="T_tien2004_bieu tong hop lai kh von 2011 gui phong TH-KTDN_BIEU KE HOACH  2015 (KTN 6.11 sua) 3" xfId="12042" xr:uid="{00000000-0005-0000-0000-0000CB2D0000}"/>
    <cellStyle name="T_tien2004_bieu tong hop lai kh von 2011 gui phong TH-KTDN_BIEU KE HOACH  2015 (KTN 6.11 sua) 4" xfId="12682" xr:uid="{00000000-0005-0000-0000-0000CC2D0000}"/>
    <cellStyle name="T_tien2004_bieu tong hop lai kh von 2011 gui phong TH-KTDN_BIEU KE HOACH  2015 (KTN 6.11 sua) 5" xfId="13266" xr:uid="{00000000-0005-0000-0000-0000CD2D0000}"/>
    <cellStyle name="T_tien2004_Book1" xfId="7080" xr:uid="{00000000-0005-0000-0000-0000CE2D0000}"/>
    <cellStyle name="T_tien2004_Book1 2" xfId="7081" xr:uid="{00000000-0005-0000-0000-0000CF2D0000}"/>
    <cellStyle name="T_tien2004_Book1 2 2" xfId="12151" xr:uid="{00000000-0005-0000-0000-0000D02D0000}"/>
    <cellStyle name="T_tien2004_Book1 2 3" xfId="12044" xr:uid="{00000000-0005-0000-0000-0000D12D0000}"/>
    <cellStyle name="T_tien2004_Book1 2 4" xfId="12684" xr:uid="{00000000-0005-0000-0000-0000D22D0000}"/>
    <cellStyle name="T_tien2004_Book1 2 5" xfId="13268" xr:uid="{00000000-0005-0000-0000-0000D32D0000}"/>
    <cellStyle name="T_tien2004_Book1 3" xfId="12150" xr:uid="{00000000-0005-0000-0000-0000D42D0000}"/>
    <cellStyle name="T_tien2004_Book1 4" xfId="12043" xr:uid="{00000000-0005-0000-0000-0000D52D0000}"/>
    <cellStyle name="T_tien2004_Book1 5" xfId="12683" xr:uid="{00000000-0005-0000-0000-0000D62D0000}"/>
    <cellStyle name="T_tien2004_Book1 6" xfId="13267" xr:uid="{00000000-0005-0000-0000-0000D72D0000}"/>
    <cellStyle name="T_tien2004_Book1_BIEU KE HOACH  2015 (KTN 6.11 sua)" xfId="7082" xr:uid="{00000000-0005-0000-0000-0000D82D0000}"/>
    <cellStyle name="T_tien2004_Book1_BIEU KE HOACH  2015 (KTN 6.11 sua) 2" xfId="12152" xr:uid="{00000000-0005-0000-0000-0000D92D0000}"/>
    <cellStyle name="T_tien2004_Book1_BIEU KE HOACH  2015 (KTN 6.11 sua) 3" xfId="12045" xr:uid="{00000000-0005-0000-0000-0000DA2D0000}"/>
    <cellStyle name="T_tien2004_Book1_BIEU KE HOACH  2015 (KTN 6.11 sua) 4" xfId="12685" xr:uid="{00000000-0005-0000-0000-0000DB2D0000}"/>
    <cellStyle name="T_tien2004_Book1_BIEU KE HOACH  2015 (KTN 6.11 sua) 5" xfId="13269" xr:uid="{00000000-0005-0000-0000-0000DC2D0000}"/>
    <cellStyle name="T_tien2004_Book1_Ke hoach 2010 (theo doi 11-8-2010)" xfId="7083" xr:uid="{00000000-0005-0000-0000-0000DD2D0000}"/>
    <cellStyle name="T_tien2004_Book1_Ke hoach 2010 (theo doi 11-8-2010) 2" xfId="12686" xr:uid="{00000000-0005-0000-0000-0000DE2D0000}"/>
    <cellStyle name="T_tien2004_Book1_Ke hoach 2010 (theo doi 11-8-2010)_CT 134" xfId="7084" xr:uid="{00000000-0005-0000-0000-0000DF2D0000}"/>
    <cellStyle name="T_tien2004_Book1_Ke hoach 2010 (theo doi 11-8-2010)_CT 134 2" xfId="12687" xr:uid="{00000000-0005-0000-0000-0000E02D0000}"/>
    <cellStyle name="T_tien2004_Copy of KH PHAN BO VON ĐỐI ỨNG NAM 2011 (30 TY phuong án gop WB)" xfId="7085" xr:uid="{00000000-0005-0000-0000-0000E12D0000}"/>
    <cellStyle name="T_tien2004_Copy of KH PHAN BO VON ĐỐI ỨNG NAM 2011 (30 TY phuong án gop WB) 2" xfId="7086" xr:uid="{00000000-0005-0000-0000-0000E22D0000}"/>
    <cellStyle name="T_tien2004_Copy of KH PHAN BO VON ĐỐI ỨNG NAM 2011 (30 TY phuong án gop WB) 2 2" xfId="12154" xr:uid="{00000000-0005-0000-0000-0000E32D0000}"/>
    <cellStyle name="T_tien2004_Copy of KH PHAN BO VON ĐỐI ỨNG NAM 2011 (30 TY phuong án gop WB) 2 3" xfId="12048" xr:uid="{00000000-0005-0000-0000-0000E42D0000}"/>
    <cellStyle name="T_tien2004_Copy of KH PHAN BO VON ĐỐI ỨNG NAM 2011 (30 TY phuong án gop WB) 2 4" xfId="12689" xr:uid="{00000000-0005-0000-0000-0000E52D0000}"/>
    <cellStyle name="T_tien2004_Copy of KH PHAN BO VON ĐỐI ỨNG NAM 2011 (30 TY phuong án gop WB) 2 5" xfId="13271" xr:uid="{00000000-0005-0000-0000-0000E62D0000}"/>
    <cellStyle name="T_tien2004_Copy of KH PHAN BO VON ĐỐI ỨNG NAM 2011 (30 TY phuong án gop WB) 3" xfId="12153" xr:uid="{00000000-0005-0000-0000-0000E72D0000}"/>
    <cellStyle name="T_tien2004_Copy of KH PHAN BO VON ĐỐI ỨNG NAM 2011 (30 TY phuong án gop WB) 4" xfId="12047" xr:uid="{00000000-0005-0000-0000-0000E82D0000}"/>
    <cellStyle name="T_tien2004_Copy of KH PHAN BO VON ĐỐI ỨNG NAM 2011 (30 TY phuong án gop WB) 5" xfId="12688" xr:uid="{00000000-0005-0000-0000-0000E92D0000}"/>
    <cellStyle name="T_tien2004_Copy of KH PHAN BO VON ĐỐI ỨNG NAM 2011 (30 TY phuong án gop WB) 6" xfId="13270" xr:uid="{00000000-0005-0000-0000-0000EA2D0000}"/>
    <cellStyle name="T_tien2004_Copy of KH PHAN BO VON ĐỐI ỨNG NAM 2011 (30 TY phuong án gop WB)_BIEU KE HOACH  2015 (KTN 6.11 sua)" xfId="7087" xr:uid="{00000000-0005-0000-0000-0000EB2D0000}"/>
    <cellStyle name="T_tien2004_Copy of KH PHAN BO VON ĐỐI ỨNG NAM 2011 (30 TY phuong án gop WB)_BIEU KE HOACH  2015 (KTN 6.11 sua) 2" xfId="12155" xr:uid="{00000000-0005-0000-0000-0000EC2D0000}"/>
    <cellStyle name="T_tien2004_Copy of KH PHAN BO VON ĐỐI ỨNG NAM 2011 (30 TY phuong án gop WB)_BIEU KE HOACH  2015 (KTN 6.11 sua) 3" xfId="12049" xr:uid="{00000000-0005-0000-0000-0000ED2D0000}"/>
    <cellStyle name="T_tien2004_Copy of KH PHAN BO VON ĐỐI ỨNG NAM 2011 (30 TY phuong án gop WB)_BIEU KE HOACH  2015 (KTN 6.11 sua) 4" xfId="12690" xr:uid="{00000000-0005-0000-0000-0000EE2D0000}"/>
    <cellStyle name="T_tien2004_Copy of KH PHAN BO VON ĐỐI ỨNG NAM 2011 (30 TY phuong án gop WB)_BIEU KE HOACH  2015 (KTN 6.11 sua) 5" xfId="13272" xr:uid="{00000000-0005-0000-0000-0000EF2D0000}"/>
    <cellStyle name="T_tien2004_DT tieu hoc diem TDC ban Cho 28-02-09" xfId="7088" xr:uid="{00000000-0005-0000-0000-0000F02D0000}"/>
    <cellStyle name="T_tien2004_DT tieu hoc diem TDC ban Cho 28-02-09 2" xfId="7089" xr:uid="{00000000-0005-0000-0000-0000F12D0000}"/>
    <cellStyle name="T_tien2004_DT tieu hoc diem TDC ban Cho 28-02-09 2 2" xfId="12914" xr:uid="{00000000-0005-0000-0000-0000F22D0000}"/>
    <cellStyle name="T_tien2004_DT tieu hoc diem TDC ban Cho 28-02-09 3" xfId="12691" xr:uid="{00000000-0005-0000-0000-0000F32D0000}"/>
    <cellStyle name="T_tien2004_DT tieu hoc diem TDC ban Cho 28-02-09_BIEU KE HOACH  2015 (KTN 6.11 sua)" xfId="7090" xr:uid="{00000000-0005-0000-0000-0000F42D0000}"/>
    <cellStyle name="T_tien2004_DT tieu hoc diem TDC ban Cho 28-02-09_BIEU KE HOACH  2015 (KTN 6.11 sua) 2" xfId="12692" xr:uid="{00000000-0005-0000-0000-0000F52D0000}"/>
    <cellStyle name="T_tien2004_DTTD chieng chan Tham lai 29-9-2009" xfId="7091" xr:uid="{00000000-0005-0000-0000-0000F62D0000}"/>
    <cellStyle name="T_tien2004_DTTD chieng chan Tham lai 29-9-2009 2" xfId="7092" xr:uid="{00000000-0005-0000-0000-0000F72D0000}"/>
    <cellStyle name="T_tien2004_DTTD chieng chan Tham lai 29-9-2009 2 2" xfId="12158" xr:uid="{00000000-0005-0000-0000-0000F82D0000}"/>
    <cellStyle name="T_tien2004_DTTD chieng chan Tham lai 29-9-2009 2 3" xfId="12054" xr:uid="{00000000-0005-0000-0000-0000F92D0000}"/>
    <cellStyle name="T_tien2004_DTTD chieng chan Tham lai 29-9-2009 2 4" xfId="12694" xr:uid="{00000000-0005-0000-0000-0000FA2D0000}"/>
    <cellStyle name="T_tien2004_DTTD chieng chan Tham lai 29-9-2009 2 5" xfId="13274" xr:uid="{00000000-0005-0000-0000-0000FB2D0000}"/>
    <cellStyle name="T_tien2004_DTTD chieng chan Tham lai 29-9-2009 3" xfId="12157" xr:uid="{00000000-0005-0000-0000-0000FC2D0000}"/>
    <cellStyle name="T_tien2004_DTTD chieng chan Tham lai 29-9-2009 4" xfId="12053" xr:uid="{00000000-0005-0000-0000-0000FD2D0000}"/>
    <cellStyle name="T_tien2004_DTTD chieng chan Tham lai 29-9-2009 5" xfId="12693" xr:uid="{00000000-0005-0000-0000-0000FE2D0000}"/>
    <cellStyle name="T_tien2004_DTTD chieng chan Tham lai 29-9-2009 6" xfId="13273" xr:uid="{00000000-0005-0000-0000-0000FF2D0000}"/>
    <cellStyle name="T_tien2004_DTTD chieng chan Tham lai 29-9-2009_BIEU KE HOACH  2015 (KTN 6.11 sua)" xfId="7093" xr:uid="{00000000-0005-0000-0000-0000002E0000}"/>
    <cellStyle name="T_tien2004_DTTD chieng chan Tham lai 29-9-2009_BIEU KE HOACH  2015 (KTN 6.11 sua) 2" xfId="12159" xr:uid="{00000000-0005-0000-0000-0000012E0000}"/>
    <cellStyle name="T_tien2004_DTTD chieng chan Tham lai 29-9-2009_BIEU KE HOACH  2015 (KTN 6.11 sua) 3" xfId="12055" xr:uid="{00000000-0005-0000-0000-0000022E0000}"/>
    <cellStyle name="T_tien2004_DTTD chieng chan Tham lai 29-9-2009_BIEU KE HOACH  2015 (KTN 6.11 sua) 4" xfId="12695" xr:uid="{00000000-0005-0000-0000-0000032E0000}"/>
    <cellStyle name="T_tien2004_DTTD chieng chan Tham lai 29-9-2009_BIEU KE HOACH  2015 (KTN 6.11 sua) 5" xfId="13275" xr:uid="{00000000-0005-0000-0000-0000042E0000}"/>
    <cellStyle name="T_tien2004_GVL" xfId="7094" xr:uid="{00000000-0005-0000-0000-0000052E0000}"/>
    <cellStyle name="T_tien2004_GVL 2" xfId="7095" xr:uid="{00000000-0005-0000-0000-0000062E0000}"/>
    <cellStyle name="T_tien2004_GVL 2 2" xfId="12161" xr:uid="{00000000-0005-0000-0000-0000072E0000}"/>
    <cellStyle name="T_tien2004_GVL 2 3" xfId="12057" xr:uid="{00000000-0005-0000-0000-0000082E0000}"/>
    <cellStyle name="T_tien2004_GVL 2 4" xfId="12697" xr:uid="{00000000-0005-0000-0000-0000092E0000}"/>
    <cellStyle name="T_tien2004_GVL 2 5" xfId="13277" xr:uid="{00000000-0005-0000-0000-00000A2E0000}"/>
    <cellStyle name="T_tien2004_GVL 3" xfId="12160" xr:uid="{00000000-0005-0000-0000-00000B2E0000}"/>
    <cellStyle name="T_tien2004_GVL 4" xfId="12056" xr:uid="{00000000-0005-0000-0000-00000C2E0000}"/>
    <cellStyle name="T_tien2004_GVL 5" xfId="12696" xr:uid="{00000000-0005-0000-0000-00000D2E0000}"/>
    <cellStyle name="T_tien2004_GVL 6" xfId="13276" xr:uid="{00000000-0005-0000-0000-00000E2E0000}"/>
    <cellStyle name="T_tien2004_GVL_BIEU KE HOACH  2015 (KTN 6.11 sua)" xfId="7096" xr:uid="{00000000-0005-0000-0000-00000F2E0000}"/>
    <cellStyle name="T_tien2004_GVL_BIEU KE HOACH  2015 (KTN 6.11 sua) 2" xfId="12162" xr:uid="{00000000-0005-0000-0000-0000102E0000}"/>
    <cellStyle name="T_tien2004_GVL_BIEU KE HOACH  2015 (KTN 6.11 sua) 3" xfId="12516" xr:uid="{00000000-0005-0000-0000-0000112E0000}"/>
    <cellStyle name="T_tien2004_GVL_BIEU KE HOACH  2015 (KTN 6.11 sua) 4" xfId="12698" xr:uid="{00000000-0005-0000-0000-0000122E0000}"/>
    <cellStyle name="T_tien2004_GVL_BIEU KE HOACH  2015 (KTN 6.11 sua) 5" xfId="13278" xr:uid="{00000000-0005-0000-0000-0000132E0000}"/>
    <cellStyle name="T_tien2004_Ke hoach 2010 (theo doi 11-8-2010)" xfId="7097" xr:uid="{00000000-0005-0000-0000-0000142E0000}"/>
    <cellStyle name="T_tien2004_Ke hoach 2010 (theo doi 11-8-2010) 2" xfId="7098" xr:uid="{00000000-0005-0000-0000-0000152E0000}"/>
    <cellStyle name="T_tien2004_Ke hoach 2010 (theo doi 11-8-2010) 2 2" xfId="12700" xr:uid="{00000000-0005-0000-0000-0000162E0000}"/>
    <cellStyle name="T_tien2004_Ke hoach 2010 (theo doi 11-8-2010) 3" xfId="12699" xr:uid="{00000000-0005-0000-0000-0000172E0000}"/>
    <cellStyle name="T_tien2004_Ke hoach 2010 (theo doi 11-8-2010)_BIEU KE HOACH  2015 (KTN 6.11 sua)" xfId="7099" xr:uid="{00000000-0005-0000-0000-0000182E0000}"/>
    <cellStyle name="T_tien2004_Ke hoach 2010 (theo doi 11-8-2010)_BIEU KE HOACH  2015 (KTN 6.11 sua) 2" xfId="12701" xr:uid="{00000000-0005-0000-0000-0000192E0000}"/>
    <cellStyle name="T_tien2004_ke hoach dau thau 30-6-2010" xfId="7100" xr:uid="{00000000-0005-0000-0000-00001A2E0000}"/>
    <cellStyle name="T_tien2004_ke hoach dau thau 30-6-2010 2" xfId="7101" xr:uid="{00000000-0005-0000-0000-00001B2E0000}"/>
    <cellStyle name="T_tien2004_ke hoach dau thau 30-6-2010 2 2" xfId="12703" xr:uid="{00000000-0005-0000-0000-00001C2E0000}"/>
    <cellStyle name="T_tien2004_ke hoach dau thau 30-6-2010 3" xfId="12702" xr:uid="{00000000-0005-0000-0000-00001D2E0000}"/>
    <cellStyle name="T_tien2004_ke hoach dau thau 30-6-2010_BIEU KE HOACH  2015 (KTN 6.11 sua)" xfId="7102" xr:uid="{00000000-0005-0000-0000-00001E2E0000}"/>
    <cellStyle name="T_tien2004_ke hoach dau thau 30-6-2010_BIEU KE HOACH  2015 (KTN 6.11 sua) 2" xfId="12704" xr:uid="{00000000-0005-0000-0000-00001F2E0000}"/>
    <cellStyle name="T_tien2004_KH Von 2012 gui BKH 1" xfId="7103" xr:uid="{00000000-0005-0000-0000-0000202E0000}"/>
    <cellStyle name="T_tien2004_KH Von 2012 gui BKH 1 2" xfId="7104" xr:uid="{00000000-0005-0000-0000-0000212E0000}"/>
    <cellStyle name="T_tien2004_KH Von 2012 gui BKH 1 2 2" xfId="12164" xr:uid="{00000000-0005-0000-0000-0000222E0000}"/>
    <cellStyle name="T_tien2004_KH Von 2012 gui BKH 1 2 3" xfId="12104" xr:uid="{00000000-0005-0000-0000-0000232E0000}"/>
    <cellStyle name="T_tien2004_KH Von 2012 gui BKH 1 2 4" xfId="12706" xr:uid="{00000000-0005-0000-0000-0000242E0000}"/>
    <cellStyle name="T_tien2004_KH Von 2012 gui BKH 1 2 5" xfId="13280" xr:uid="{00000000-0005-0000-0000-0000252E0000}"/>
    <cellStyle name="T_tien2004_KH Von 2012 gui BKH 1 3" xfId="12163" xr:uid="{00000000-0005-0000-0000-0000262E0000}"/>
    <cellStyle name="T_tien2004_KH Von 2012 gui BKH 1 4" xfId="12103" xr:uid="{00000000-0005-0000-0000-0000272E0000}"/>
    <cellStyle name="T_tien2004_KH Von 2012 gui BKH 1 5" xfId="12705" xr:uid="{00000000-0005-0000-0000-0000282E0000}"/>
    <cellStyle name="T_tien2004_KH Von 2012 gui BKH 1 6" xfId="13279" xr:uid="{00000000-0005-0000-0000-0000292E0000}"/>
    <cellStyle name="T_tien2004_KH Von 2012 gui BKH 1_BIEU KE HOACH  2015 (KTN 6.11 sua)" xfId="7105" xr:uid="{00000000-0005-0000-0000-00002A2E0000}"/>
    <cellStyle name="T_tien2004_KH Von 2012 gui BKH 1_BIEU KE HOACH  2015 (KTN 6.11 sua) 2" xfId="12165" xr:uid="{00000000-0005-0000-0000-00002B2E0000}"/>
    <cellStyle name="T_tien2004_KH Von 2012 gui BKH 1_BIEU KE HOACH  2015 (KTN 6.11 sua) 3" xfId="12105" xr:uid="{00000000-0005-0000-0000-00002C2E0000}"/>
    <cellStyle name="T_tien2004_KH Von 2012 gui BKH 1_BIEU KE HOACH  2015 (KTN 6.11 sua) 4" xfId="12707" xr:uid="{00000000-0005-0000-0000-00002D2E0000}"/>
    <cellStyle name="T_tien2004_KH Von 2012 gui BKH 1_BIEU KE HOACH  2015 (KTN 6.11 sua) 5" xfId="13281" xr:uid="{00000000-0005-0000-0000-00002E2E0000}"/>
    <cellStyle name="T_tien2004_QD ke hoach dau thau" xfId="7106" xr:uid="{00000000-0005-0000-0000-00002F2E0000}"/>
    <cellStyle name="T_tien2004_QD ke hoach dau thau 2" xfId="7107" xr:uid="{00000000-0005-0000-0000-0000302E0000}"/>
    <cellStyle name="T_tien2004_QD ke hoach dau thau 2 2" xfId="12709" xr:uid="{00000000-0005-0000-0000-0000312E0000}"/>
    <cellStyle name="T_tien2004_QD ke hoach dau thau 3" xfId="12708" xr:uid="{00000000-0005-0000-0000-0000322E0000}"/>
    <cellStyle name="T_tien2004_QD ke hoach dau thau_BIEU KE HOACH  2015 (KTN 6.11 sua)" xfId="7108" xr:uid="{00000000-0005-0000-0000-0000332E0000}"/>
    <cellStyle name="T_tien2004_QD ke hoach dau thau_BIEU KE HOACH  2015 (KTN 6.11 sua) 2" xfId="12710" xr:uid="{00000000-0005-0000-0000-0000342E0000}"/>
    <cellStyle name="T_tien2004_Tienluong" xfId="7109" xr:uid="{00000000-0005-0000-0000-0000352E0000}"/>
    <cellStyle name="T_tien2004_Tienluong 2" xfId="7110" xr:uid="{00000000-0005-0000-0000-0000362E0000}"/>
    <cellStyle name="T_tien2004_Tienluong 2 2" xfId="12714" xr:uid="{00000000-0005-0000-0000-0000372E0000}"/>
    <cellStyle name="T_tien2004_Tienluong 3" xfId="12713" xr:uid="{00000000-0005-0000-0000-0000382E0000}"/>
    <cellStyle name="T_tien2004_Tienluong_BIEU KE HOACH  2015 (KTN 6.11 sua)" xfId="7111" xr:uid="{00000000-0005-0000-0000-0000392E0000}"/>
    <cellStyle name="T_tien2004_Tienluong_BIEU KE HOACH  2015 (KTN 6.11 sua) 2" xfId="12715" xr:uid="{00000000-0005-0000-0000-00003A2E0000}"/>
    <cellStyle name="T_tien2004_tinh toan hoang ha" xfId="7112" xr:uid="{00000000-0005-0000-0000-00003B2E0000}"/>
    <cellStyle name="T_tien2004_tinh toan hoang ha 2" xfId="7113" xr:uid="{00000000-0005-0000-0000-00003C2E0000}"/>
    <cellStyle name="T_tien2004_tinh toan hoang ha 2 2" xfId="12712" xr:uid="{00000000-0005-0000-0000-00003D2E0000}"/>
    <cellStyle name="T_tien2004_tinh toan hoang ha 3" xfId="12711" xr:uid="{00000000-0005-0000-0000-00003E2E0000}"/>
    <cellStyle name="T_tien2004_tinh toan hoang ha_BIEU KE HOACH  2015 (KTN 6.11 sua)" xfId="7114" xr:uid="{00000000-0005-0000-0000-00003F2E0000}"/>
    <cellStyle name="T_tien2004_tinh toan hoang ha_BIEU KE HOACH  2015 (KTN 6.11 sua) 2" xfId="12716" xr:uid="{00000000-0005-0000-0000-0000402E0000}"/>
    <cellStyle name="T_tien2004_Tong von ĐTPT" xfId="7115" xr:uid="{00000000-0005-0000-0000-0000412E0000}"/>
    <cellStyle name="T_tien2004_Tong von ĐTPT 2" xfId="7116" xr:uid="{00000000-0005-0000-0000-0000422E0000}"/>
    <cellStyle name="T_tien2004_Tong von ĐTPT 2 2" xfId="12718" xr:uid="{00000000-0005-0000-0000-0000432E0000}"/>
    <cellStyle name="T_tien2004_Tong von ĐTPT 3" xfId="12717" xr:uid="{00000000-0005-0000-0000-0000442E0000}"/>
    <cellStyle name="T_tien2004_Tong von ĐTPT_BIEU KE HOACH  2015 (KTN 6.11 sua)" xfId="7117" xr:uid="{00000000-0005-0000-0000-0000452E0000}"/>
    <cellStyle name="T_tien2004_Tong von ĐTPT_BIEU KE HOACH  2015 (KTN 6.11 sua) 2" xfId="12719" xr:uid="{00000000-0005-0000-0000-0000462E0000}"/>
    <cellStyle name="T_Tienluong" xfId="7118" xr:uid="{00000000-0005-0000-0000-0000472E0000}"/>
    <cellStyle name="T_Tienluong 2" xfId="7119" xr:uid="{00000000-0005-0000-0000-0000482E0000}"/>
    <cellStyle name="T_Tienluong 2 2" xfId="12721" xr:uid="{00000000-0005-0000-0000-0000492E0000}"/>
    <cellStyle name="T_Tienluong 3" xfId="12720" xr:uid="{00000000-0005-0000-0000-00004A2E0000}"/>
    <cellStyle name="T_Tienluong_BIEU KE HOACH  2015 (KTN 6.11 sua)" xfId="7120" xr:uid="{00000000-0005-0000-0000-00004B2E0000}"/>
    <cellStyle name="T_Tienluong_BIEU KE HOACH  2015 (KTN 6.11 sua) 2" xfId="12723" xr:uid="{00000000-0005-0000-0000-00004C2E0000}"/>
    <cellStyle name="T_tinh toan hoang ha" xfId="7121" xr:uid="{00000000-0005-0000-0000-00004D2E0000}"/>
    <cellStyle name="T_tinh toan hoang ha 2" xfId="7122" xr:uid="{00000000-0005-0000-0000-00004E2E0000}"/>
    <cellStyle name="T_tinh toan hoang ha 2 2" xfId="12725" xr:uid="{00000000-0005-0000-0000-00004F2E0000}"/>
    <cellStyle name="T_tinh toan hoang ha 3" xfId="12724" xr:uid="{00000000-0005-0000-0000-0000502E0000}"/>
    <cellStyle name="T_tinh toan hoang ha_BIEU KE HOACH  2015 (KTN 6.11 sua)" xfId="7123" xr:uid="{00000000-0005-0000-0000-0000512E0000}"/>
    <cellStyle name="T_tinh toan hoang ha_BIEU KE HOACH  2015 (KTN 6.11 sua) 2" xfId="12726" xr:uid="{00000000-0005-0000-0000-0000522E0000}"/>
    <cellStyle name="T_TINH TOAN THUY LUC" xfId="7124" xr:uid="{00000000-0005-0000-0000-0000532E0000}"/>
    <cellStyle name="T_TINH TOAN THUY LUC 2" xfId="7125" xr:uid="{00000000-0005-0000-0000-0000542E0000}"/>
    <cellStyle name="T_TINH TOAN THUY LUC 2 2" xfId="12728" xr:uid="{00000000-0005-0000-0000-0000552E0000}"/>
    <cellStyle name="T_TINH TOAN THUY LUC 3" xfId="12727" xr:uid="{00000000-0005-0000-0000-0000562E0000}"/>
    <cellStyle name="T_TINH TOAN THUY LUC_BIEU KE HOACH  2015 (KTN 6.11 sua)" xfId="7126" xr:uid="{00000000-0005-0000-0000-0000572E0000}"/>
    <cellStyle name="T_TINH TOAN THUY LUC_BIEU KE HOACH  2015 (KTN 6.11 sua) 2" xfId="12722" xr:uid="{00000000-0005-0000-0000-0000582E0000}"/>
    <cellStyle name="T_TINH TOAN THUY LUC_GVL" xfId="7127" xr:uid="{00000000-0005-0000-0000-0000592E0000}"/>
    <cellStyle name="T_TINH TOAN THUY LUC_GVL 2" xfId="7128" xr:uid="{00000000-0005-0000-0000-00005A2E0000}"/>
    <cellStyle name="T_TINH TOAN THUY LUC_GVL 2 2" xfId="12730" xr:uid="{00000000-0005-0000-0000-00005B2E0000}"/>
    <cellStyle name="T_TINH TOAN THUY LUC_GVL 3" xfId="12729" xr:uid="{00000000-0005-0000-0000-00005C2E0000}"/>
    <cellStyle name="T_TINH TOAN THUY LUC_GVL_BIEU KE HOACH  2015 (KTN 6.11 sua)" xfId="7129" xr:uid="{00000000-0005-0000-0000-00005D2E0000}"/>
    <cellStyle name="T_TINH TOAN THUY LUC_GVL_BIEU KE HOACH  2015 (KTN 6.11 sua) 2" xfId="12731" xr:uid="{00000000-0005-0000-0000-00005E2E0000}"/>
    <cellStyle name="T_TINH TOAN THUY LUC_Ke hoach 2010 (theo doi 11-8-2010)" xfId="7130" xr:uid="{00000000-0005-0000-0000-00005F2E0000}"/>
    <cellStyle name="T_TINH TOAN THUY LUC_Ke hoach 2010 (theo doi 11-8-2010) 2" xfId="12732" xr:uid="{00000000-0005-0000-0000-0000602E0000}"/>
    <cellStyle name="T_TINH TOAN THUY LUC_Ke hoach 2010 (theo doi 11-8-2010)_CT 134" xfId="7131" xr:uid="{00000000-0005-0000-0000-0000612E0000}"/>
    <cellStyle name="T_TINH TOAN THUY LUC_Ke hoach 2010 (theo doi 11-8-2010)_CT 134 2" xfId="12733" xr:uid="{00000000-0005-0000-0000-0000622E0000}"/>
    <cellStyle name="T_Tong DT_Then Thau26-09" xfId="7132" xr:uid="{00000000-0005-0000-0000-0000632E0000}"/>
    <cellStyle name="T_Tong DT_Then Thau26-09 2" xfId="7133" xr:uid="{00000000-0005-0000-0000-0000642E0000}"/>
    <cellStyle name="T_Tong DT_Then Thau26-09 2 2" xfId="12735" xr:uid="{00000000-0005-0000-0000-0000652E0000}"/>
    <cellStyle name="T_Tong DT_Then Thau26-09 3" xfId="12734" xr:uid="{00000000-0005-0000-0000-0000662E0000}"/>
    <cellStyle name="T_Tong DT_Then Thau26-09_BIEU KE HOACH  2015 (KTN 6.11 sua)" xfId="7134" xr:uid="{00000000-0005-0000-0000-0000672E0000}"/>
    <cellStyle name="T_Tong DT_Then Thau26-09_BIEU KE HOACH  2015 (KTN 6.11 sua) 2" xfId="12736" xr:uid="{00000000-0005-0000-0000-0000682E0000}"/>
    <cellStyle name="T_Tong hop  " xfId="7135" xr:uid="{00000000-0005-0000-0000-0000692E0000}"/>
    <cellStyle name="T_Tong hop   2" xfId="12737" xr:uid="{00000000-0005-0000-0000-00006A2E0000}"/>
    <cellStyle name="T_Tong hop gia tri" xfId="7136" xr:uid="{00000000-0005-0000-0000-00006B2E0000}"/>
    <cellStyle name="T_Tong hop gia tri 2" xfId="7137" xr:uid="{00000000-0005-0000-0000-00006C2E0000}"/>
    <cellStyle name="T_Tong hop gia tri 2 2" xfId="12739" xr:uid="{00000000-0005-0000-0000-00006D2E0000}"/>
    <cellStyle name="T_Tong hop gia tri 3" xfId="12738" xr:uid="{00000000-0005-0000-0000-00006E2E0000}"/>
    <cellStyle name="T_Tong hop gia tri_BIEU KE HOACH  2015 (KTN 6.11 sua)" xfId="7138" xr:uid="{00000000-0005-0000-0000-00006F2E0000}"/>
    <cellStyle name="T_Tong hop gia tri_BIEU KE HOACH  2015 (KTN 6.11 sua) 2" xfId="12740" xr:uid="{00000000-0005-0000-0000-0000702E0000}"/>
    <cellStyle name="T_Tong von ĐTPT" xfId="7139" xr:uid="{00000000-0005-0000-0000-0000712E0000}"/>
    <cellStyle name="T_Tong von ĐTPT 2" xfId="7140" xr:uid="{00000000-0005-0000-0000-0000722E0000}"/>
    <cellStyle name="T_Tong von ĐTPT 2 2" xfId="12742" xr:uid="{00000000-0005-0000-0000-0000732E0000}"/>
    <cellStyle name="T_Tong von ĐTPT 3" xfId="12741" xr:uid="{00000000-0005-0000-0000-0000742E0000}"/>
    <cellStyle name="T_Tong von ĐTPT_BIEU KE HOACH  2015 (KTN 6.11 sua)" xfId="7141" xr:uid="{00000000-0005-0000-0000-0000752E0000}"/>
    <cellStyle name="T_Tong von ĐTPT_BIEU KE HOACH  2015 (KTN 6.11 sua) 2" xfId="12743" xr:uid="{00000000-0005-0000-0000-0000762E0000}"/>
    <cellStyle name="T_TT THUY LUC HUOI DAO DANG" xfId="7142" xr:uid="{00000000-0005-0000-0000-0000772E0000}"/>
    <cellStyle name="T_TT THUY LUC HUOI DAO DANG 2" xfId="7143" xr:uid="{00000000-0005-0000-0000-0000782E0000}"/>
    <cellStyle name="T_TT THUY LUC HUOI DAO DANG 2 2" xfId="7144" xr:uid="{00000000-0005-0000-0000-0000792E0000}"/>
    <cellStyle name="T_TT THUY LUC HUOI DAO DANG 2 3" xfId="7145" xr:uid="{00000000-0005-0000-0000-00007A2E0000}"/>
    <cellStyle name="T_TT THUY LUC HUOI DAO DANG 2 3 2" xfId="12744" xr:uid="{00000000-0005-0000-0000-00007B2E0000}"/>
    <cellStyle name="T_TT THUY LUC HUOI DAO DANG 3" xfId="7146" xr:uid="{00000000-0005-0000-0000-00007C2E0000}"/>
    <cellStyle name="T_TT THUY LUC HUOI DAO DANG 3 2" xfId="12745" xr:uid="{00000000-0005-0000-0000-00007D2E0000}"/>
    <cellStyle name="T_TT THUY LUC HUOI DAO DANG 4" xfId="7147" xr:uid="{00000000-0005-0000-0000-00007E2E0000}"/>
    <cellStyle name="T_TT THUY LUC HUOI DAO DANG_BIEU KE HOACH  2015 (KTN 6.11 sua)" xfId="7148" xr:uid="{00000000-0005-0000-0000-00007F2E0000}"/>
    <cellStyle name="T_TT THUY LUC HUOI DAO DANG_BIEU KE HOACH  2015 (KTN 6.11 sua) 2" xfId="12746" xr:uid="{00000000-0005-0000-0000-0000802E0000}"/>
    <cellStyle name="T_TT THUY LUC HUOI DAO DANG_GVL" xfId="7149" xr:uid="{00000000-0005-0000-0000-0000812E0000}"/>
    <cellStyle name="T_TT THUY LUC HUOI DAO DANG_GVL 2" xfId="7150" xr:uid="{00000000-0005-0000-0000-0000822E0000}"/>
    <cellStyle name="T_TT THUY LUC HUOI DAO DANG_GVL 2 2" xfId="7151" xr:uid="{00000000-0005-0000-0000-0000832E0000}"/>
    <cellStyle name="T_TT THUY LUC HUOI DAO DANG_GVL 2 3" xfId="7152" xr:uid="{00000000-0005-0000-0000-0000842E0000}"/>
    <cellStyle name="T_TT THUY LUC HUOI DAO DANG_GVL 2 3 2" xfId="12747" xr:uid="{00000000-0005-0000-0000-0000852E0000}"/>
    <cellStyle name="T_TT THUY LUC HUOI DAO DANG_GVL 3" xfId="7153" xr:uid="{00000000-0005-0000-0000-0000862E0000}"/>
    <cellStyle name="T_TT THUY LUC HUOI DAO DANG_GVL 3 2" xfId="12748" xr:uid="{00000000-0005-0000-0000-0000872E0000}"/>
    <cellStyle name="T_TT THUY LUC HUOI DAO DANG_GVL 4" xfId="7154" xr:uid="{00000000-0005-0000-0000-0000882E0000}"/>
    <cellStyle name="T_TT THUY LUC HUOI DAO DANG_GVL_BIEU KE HOACH  2015 (KTN 6.11 sua)" xfId="7155" xr:uid="{00000000-0005-0000-0000-0000892E0000}"/>
    <cellStyle name="T_TT THUY LUC HUOI DAO DANG_GVL_BIEU KE HOACH  2015 (KTN 6.11 sua) 2" xfId="12749" xr:uid="{00000000-0005-0000-0000-00008A2E0000}"/>
    <cellStyle name="T_TT THUY LUC HUOI DAO DANG_Ke hoach 2010 (theo doi 11-8-2010)" xfId="7156" xr:uid="{00000000-0005-0000-0000-00008B2E0000}"/>
    <cellStyle name="T_TT THUY LUC HUOI DAO DANG_Ke hoach 2010 (theo doi 11-8-2010) 2" xfId="7157" xr:uid="{00000000-0005-0000-0000-00008C2E0000}"/>
    <cellStyle name="T_TT THUY LUC HUOI DAO DANG_Ke hoach 2010 (theo doi 11-8-2010) 2 2" xfId="12750" xr:uid="{00000000-0005-0000-0000-00008D2E0000}"/>
    <cellStyle name="T_TT THUY LUC HUOI DAO DANG_Ke hoach 2010 (theo doi 11-8-2010) 3" xfId="7158" xr:uid="{00000000-0005-0000-0000-00008E2E0000}"/>
    <cellStyle name="T_TT THUY LUC HUOI DAO DANG_Ke hoach 2010 (theo doi 11-8-2010)_CT 134" xfId="7159" xr:uid="{00000000-0005-0000-0000-00008F2E0000}"/>
    <cellStyle name="T_TT THUY LUC HUOI DAO DANG_Ke hoach 2010 (theo doi 11-8-2010)_CT 134 2" xfId="12751" xr:uid="{00000000-0005-0000-0000-0000902E0000}"/>
    <cellStyle name="T_TT.Nam Tam" xfId="7160" xr:uid="{00000000-0005-0000-0000-0000912E0000}"/>
    <cellStyle name="T_TT.Nam Tam 2" xfId="7161" xr:uid="{00000000-0005-0000-0000-0000922E0000}"/>
    <cellStyle name="T_TT.Nam Tam 2 2" xfId="7162" xr:uid="{00000000-0005-0000-0000-0000932E0000}"/>
    <cellStyle name="T_TT.Nam Tam 3" xfId="7163" xr:uid="{00000000-0005-0000-0000-0000942E0000}"/>
    <cellStyle name="T_TT.Nam Tam 3 2" xfId="12426" xr:uid="{00000000-0005-0000-0000-0000952E0000}"/>
    <cellStyle name="T_TT.Nam Tam 4" xfId="7164" xr:uid="{00000000-0005-0000-0000-0000962E0000}"/>
    <cellStyle name="T_TT.Nam Tam_BIEU KE HOACH  2015 (KTN 6.11 sua)" xfId="7165" xr:uid="{00000000-0005-0000-0000-0000972E0000}"/>
    <cellStyle name="T_TT.Nam Tam_BIEU KE HOACH  2015 (KTN 6.11 sua) 2" xfId="12752" xr:uid="{00000000-0005-0000-0000-0000982E0000}"/>
    <cellStyle name="T_TH danh muc 08-09 den ngay 30-8-09" xfId="7166" xr:uid="{00000000-0005-0000-0000-0000992E0000}"/>
    <cellStyle name="T_TH danh muc 08-09 den ngay 30-8-09 2" xfId="12753" xr:uid="{00000000-0005-0000-0000-00009A2E0000}"/>
    <cellStyle name="T_Tham dinh du toan mat doong - Ban cho moi21-5" xfId="7167" xr:uid="{00000000-0005-0000-0000-00009B2E0000}"/>
    <cellStyle name="T_Tham dinh du toan mat doong - Ban cho moi21-5 2" xfId="12754" xr:uid="{00000000-0005-0000-0000-00009C2E0000}"/>
    <cellStyle name="T_tham_tra_du_toan" xfId="7168" xr:uid="{00000000-0005-0000-0000-00009D2E0000}"/>
    <cellStyle name="T_tham_tra_du_toan 2" xfId="7169" xr:uid="{00000000-0005-0000-0000-00009E2E0000}"/>
    <cellStyle name="T_tham_tra_du_toan 2 2" xfId="12756" xr:uid="{00000000-0005-0000-0000-00009F2E0000}"/>
    <cellStyle name="T_tham_tra_du_toan 3" xfId="12755" xr:uid="{00000000-0005-0000-0000-0000A02E0000}"/>
    <cellStyle name="T_tham_tra_du_toan_BIEU KE HOACH  2015 (KTN 6.11 sua)" xfId="7170" xr:uid="{00000000-0005-0000-0000-0000A12E0000}"/>
    <cellStyle name="T_tham_tra_du_toan_BIEU KE HOACH  2015 (KTN 6.11 sua) 2" xfId="12757" xr:uid="{00000000-0005-0000-0000-0000A22E0000}"/>
    <cellStyle name="T_Thang 11" xfId="7171" xr:uid="{00000000-0005-0000-0000-0000A32E0000}"/>
    <cellStyle name="T_Thang 11 2" xfId="7172" xr:uid="{00000000-0005-0000-0000-0000A42E0000}"/>
    <cellStyle name="T_Thang 11 2 2" xfId="12759" xr:uid="{00000000-0005-0000-0000-0000A52E0000}"/>
    <cellStyle name="T_Thang 11 3" xfId="12758" xr:uid="{00000000-0005-0000-0000-0000A62E0000}"/>
    <cellStyle name="T_Thang 11_CT 134" xfId="7173" xr:uid="{00000000-0005-0000-0000-0000A72E0000}"/>
    <cellStyle name="T_Thang 11_CT 134 2" xfId="12760" xr:uid="{00000000-0005-0000-0000-0000A82E0000}"/>
    <cellStyle name="T_THAU CAT" xfId="7174" xr:uid="{00000000-0005-0000-0000-0000A92E0000}"/>
    <cellStyle name="T_THAU CAT 2" xfId="7175" xr:uid="{00000000-0005-0000-0000-0000AA2E0000}"/>
    <cellStyle name="T_THAU CAT 2 2" xfId="12762" xr:uid="{00000000-0005-0000-0000-0000AB2E0000}"/>
    <cellStyle name="T_THAU CAT 3" xfId="12761" xr:uid="{00000000-0005-0000-0000-0000AC2E0000}"/>
    <cellStyle name="T_THAU CAT_BIEU KE HOACH  2015 (KTN 6.11 sua)" xfId="7176" xr:uid="{00000000-0005-0000-0000-0000AD2E0000}"/>
    <cellStyle name="T_THAU CAT_BIEU KE HOACH  2015 (KTN 6.11 sua) 2" xfId="12763" xr:uid="{00000000-0005-0000-0000-0000AE2E0000}"/>
    <cellStyle name="T_Theo doi CT 135 giai doan 2" xfId="7177" xr:uid="{00000000-0005-0000-0000-0000AF2E0000}"/>
    <cellStyle name="T_Theo doi CT 135 giai doan 2 2" xfId="7178" xr:uid="{00000000-0005-0000-0000-0000B02E0000}"/>
    <cellStyle name="T_Theo doi CT 135 giai doan 2 2 2" xfId="12765" xr:uid="{00000000-0005-0000-0000-0000B12E0000}"/>
    <cellStyle name="T_Theo doi CT 135 giai doan 2 3" xfId="12764" xr:uid="{00000000-0005-0000-0000-0000B22E0000}"/>
    <cellStyle name="T_Theo doi CT 135 giai doan 2_BIEU KE HOACH  2015 (KTN 6.11 sua)" xfId="7179" xr:uid="{00000000-0005-0000-0000-0000B32E0000}"/>
    <cellStyle name="T_Theo doi CT 135 giai doan 2_BIEU KE HOACH  2015 (KTN 6.11 sua) 2" xfId="12766" xr:uid="{00000000-0005-0000-0000-0000B42E0000}"/>
    <cellStyle name="T_Theo doi tien do cong viec Nam 2009" xfId="7180" xr:uid="{00000000-0005-0000-0000-0000B52E0000}"/>
    <cellStyle name="T_Theo doi tien do cong viec Nam 2009 2" xfId="12767" xr:uid="{00000000-0005-0000-0000-0000B62E0000}"/>
    <cellStyle name="T_Thiet bi" xfId="7181" xr:uid="{00000000-0005-0000-0000-0000B72E0000}"/>
    <cellStyle name="T_Thiet bi 2" xfId="12768" xr:uid="{00000000-0005-0000-0000-0000B82E0000}"/>
    <cellStyle name="T_Thiet bi_Bao cao danh muc cac cong trinh tren dia ban huyen 4-2010" xfId="7182" xr:uid="{00000000-0005-0000-0000-0000B92E0000}"/>
    <cellStyle name="T_Thiet bi_Bao cao danh muc cac cong trinh tren dia ban huyen 4-2010 2" xfId="12769" xr:uid="{00000000-0005-0000-0000-0000BA2E0000}"/>
    <cellStyle name="T_Thiet bi_Bieu chi tieu KH 2014 (Huy-04-11)" xfId="7183" xr:uid="{00000000-0005-0000-0000-0000BB2E0000}"/>
    <cellStyle name="T_Thiet bi_Bieu chi tieu KH 2014 (Huy-04-11) 2" xfId="7184" xr:uid="{00000000-0005-0000-0000-0000BC2E0000}"/>
    <cellStyle name="T_Thiet bi_Bieu chi tieu KH 2014 (Huy-04-11) 2 2" xfId="12771" xr:uid="{00000000-0005-0000-0000-0000BD2E0000}"/>
    <cellStyle name="T_Thiet bi_Bieu chi tieu KH 2014 (Huy-04-11) 3" xfId="12770" xr:uid="{00000000-0005-0000-0000-0000BE2E0000}"/>
    <cellStyle name="T_Thiet bi_bieu ke hoach dau thau" xfId="7185" xr:uid="{00000000-0005-0000-0000-0000BF2E0000}"/>
    <cellStyle name="T_Thiet bi_bieu ke hoach dau thau 2" xfId="7186" xr:uid="{00000000-0005-0000-0000-0000C02E0000}"/>
    <cellStyle name="T_Thiet bi_bieu ke hoach dau thau 2 2" xfId="7187" xr:uid="{00000000-0005-0000-0000-0000C12E0000}"/>
    <cellStyle name="T_Thiet bi_bieu ke hoach dau thau 2 2 2" xfId="12774" xr:uid="{00000000-0005-0000-0000-0000C22E0000}"/>
    <cellStyle name="T_Thiet bi_bieu ke hoach dau thau 2 3" xfId="12773" xr:uid="{00000000-0005-0000-0000-0000C32E0000}"/>
    <cellStyle name="T_Thiet bi_bieu ke hoach dau thau 3" xfId="12772" xr:uid="{00000000-0005-0000-0000-0000C42E0000}"/>
    <cellStyle name="T_Thiet bi_bieu ke hoach dau thau truong mam non SKH" xfId="7188" xr:uid="{00000000-0005-0000-0000-0000C52E0000}"/>
    <cellStyle name="T_Thiet bi_bieu ke hoach dau thau truong mam non SKH 2" xfId="7189" xr:uid="{00000000-0005-0000-0000-0000C62E0000}"/>
    <cellStyle name="T_Thiet bi_bieu ke hoach dau thau truong mam non SKH 2 2" xfId="7190" xr:uid="{00000000-0005-0000-0000-0000C72E0000}"/>
    <cellStyle name="T_Thiet bi_bieu ke hoach dau thau truong mam non SKH 2 2 2" xfId="12777" xr:uid="{00000000-0005-0000-0000-0000C82E0000}"/>
    <cellStyle name="T_Thiet bi_bieu ke hoach dau thau truong mam non SKH 2 3" xfId="12776" xr:uid="{00000000-0005-0000-0000-0000C92E0000}"/>
    <cellStyle name="T_Thiet bi_bieu ke hoach dau thau truong mam non SKH 3" xfId="12775" xr:uid="{00000000-0005-0000-0000-0000CA2E0000}"/>
    <cellStyle name="T_Thiet bi_bieu ke hoach dau thau truong mam non SKH_BIEU KE HOACH  2015 (KTN 6.11 sua)" xfId="7191" xr:uid="{00000000-0005-0000-0000-0000CB2E0000}"/>
    <cellStyle name="T_Thiet bi_bieu ke hoach dau thau truong mam non SKH_BIEU KE HOACH  2015 (KTN 6.11 sua) 2" xfId="12778" xr:uid="{00000000-0005-0000-0000-0000CC2E0000}"/>
    <cellStyle name="T_Thiet bi_bieu ke hoach dau thau_BIEU KE HOACH  2015 (KTN 6.11 sua)" xfId="7192" xr:uid="{00000000-0005-0000-0000-0000CD2E0000}"/>
    <cellStyle name="T_Thiet bi_bieu ke hoach dau thau_BIEU KE HOACH  2015 (KTN 6.11 sua) 2" xfId="12779" xr:uid="{00000000-0005-0000-0000-0000CE2E0000}"/>
    <cellStyle name="T_Thiet bi_bieu tong hop lai kh von 2011 gui phong TH-KTDN" xfId="7193" xr:uid="{00000000-0005-0000-0000-0000CF2E0000}"/>
    <cellStyle name="T_Thiet bi_bieu tong hop lai kh von 2011 gui phong TH-KTDN 2" xfId="7194" xr:uid="{00000000-0005-0000-0000-0000D02E0000}"/>
    <cellStyle name="T_Thiet bi_bieu tong hop lai kh von 2011 gui phong TH-KTDN 2 2" xfId="7195" xr:uid="{00000000-0005-0000-0000-0000D12E0000}"/>
    <cellStyle name="T_Thiet bi_bieu tong hop lai kh von 2011 gui phong TH-KTDN 2 2 2" xfId="12185" xr:uid="{00000000-0005-0000-0000-0000D22E0000}"/>
    <cellStyle name="T_Thiet bi_bieu tong hop lai kh von 2011 gui phong TH-KTDN 2 2 3" xfId="12122" xr:uid="{00000000-0005-0000-0000-0000D32E0000}"/>
    <cellStyle name="T_Thiet bi_bieu tong hop lai kh von 2011 gui phong TH-KTDN 2 2 4" xfId="12782" xr:uid="{00000000-0005-0000-0000-0000D42E0000}"/>
    <cellStyle name="T_Thiet bi_bieu tong hop lai kh von 2011 gui phong TH-KTDN 2 2 5" xfId="13284" xr:uid="{00000000-0005-0000-0000-0000D52E0000}"/>
    <cellStyle name="T_Thiet bi_bieu tong hop lai kh von 2011 gui phong TH-KTDN 2 3" xfId="12184" xr:uid="{00000000-0005-0000-0000-0000D62E0000}"/>
    <cellStyle name="T_Thiet bi_bieu tong hop lai kh von 2011 gui phong TH-KTDN 2 4" xfId="12121" xr:uid="{00000000-0005-0000-0000-0000D72E0000}"/>
    <cellStyle name="T_Thiet bi_bieu tong hop lai kh von 2011 gui phong TH-KTDN 2 5" xfId="12781" xr:uid="{00000000-0005-0000-0000-0000D82E0000}"/>
    <cellStyle name="T_Thiet bi_bieu tong hop lai kh von 2011 gui phong TH-KTDN 2 6" xfId="13283" xr:uid="{00000000-0005-0000-0000-0000D92E0000}"/>
    <cellStyle name="T_Thiet bi_bieu tong hop lai kh von 2011 gui phong TH-KTDN 3" xfId="12183" xr:uid="{00000000-0005-0000-0000-0000DA2E0000}"/>
    <cellStyle name="T_Thiet bi_bieu tong hop lai kh von 2011 gui phong TH-KTDN 4" xfId="12120" xr:uid="{00000000-0005-0000-0000-0000DB2E0000}"/>
    <cellStyle name="T_Thiet bi_bieu tong hop lai kh von 2011 gui phong TH-KTDN 5" xfId="12780" xr:uid="{00000000-0005-0000-0000-0000DC2E0000}"/>
    <cellStyle name="T_Thiet bi_bieu tong hop lai kh von 2011 gui phong TH-KTDN 6" xfId="13282" xr:uid="{00000000-0005-0000-0000-0000DD2E0000}"/>
    <cellStyle name="T_Thiet bi_bieu tong hop lai kh von 2011 gui phong TH-KTDN_BIEU KE HOACH  2015 (KTN 6.11 sua)" xfId="7196" xr:uid="{00000000-0005-0000-0000-0000DE2E0000}"/>
    <cellStyle name="T_Thiet bi_bieu tong hop lai kh von 2011 gui phong TH-KTDN_BIEU KE HOACH  2015 (KTN 6.11 sua) 2" xfId="12186" xr:uid="{00000000-0005-0000-0000-0000DF2E0000}"/>
    <cellStyle name="T_Thiet bi_bieu tong hop lai kh von 2011 gui phong TH-KTDN_BIEU KE HOACH  2015 (KTN 6.11 sua) 3" xfId="12123" xr:uid="{00000000-0005-0000-0000-0000E02E0000}"/>
    <cellStyle name="T_Thiet bi_bieu tong hop lai kh von 2011 gui phong TH-KTDN_BIEU KE HOACH  2015 (KTN 6.11 sua) 4" xfId="12783" xr:uid="{00000000-0005-0000-0000-0000E12E0000}"/>
    <cellStyle name="T_Thiet bi_bieu tong hop lai kh von 2011 gui phong TH-KTDN_BIEU KE HOACH  2015 (KTN 6.11 sua) 5" xfId="13285" xr:uid="{00000000-0005-0000-0000-0000E22E0000}"/>
    <cellStyle name="T_Thiet bi_Book1" xfId="7197" xr:uid="{00000000-0005-0000-0000-0000E32E0000}"/>
    <cellStyle name="T_Thiet bi_Book1 2" xfId="7198" xr:uid="{00000000-0005-0000-0000-0000E42E0000}"/>
    <cellStyle name="T_Thiet bi_Book1 2 2" xfId="7199" xr:uid="{00000000-0005-0000-0000-0000E52E0000}"/>
    <cellStyle name="T_Thiet bi_Book1 2 2 2" xfId="12786" xr:uid="{00000000-0005-0000-0000-0000E62E0000}"/>
    <cellStyle name="T_Thiet bi_Book1 2 3" xfId="12785" xr:uid="{00000000-0005-0000-0000-0000E72E0000}"/>
    <cellStyle name="T_Thiet bi_Book1 3" xfId="12784" xr:uid="{00000000-0005-0000-0000-0000E82E0000}"/>
    <cellStyle name="T_Thiet bi_Book1_1" xfId="7200" xr:uid="{00000000-0005-0000-0000-0000E92E0000}"/>
    <cellStyle name="T_Thiet bi_Book1_1 2" xfId="7201" xr:uid="{00000000-0005-0000-0000-0000EA2E0000}"/>
    <cellStyle name="T_Thiet bi_Book1_1 2 2" xfId="7202" xr:uid="{00000000-0005-0000-0000-0000EB2E0000}"/>
    <cellStyle name="T_Thiet bi_Book1_1 2 2 2" xfId="12789" xr:uid="{00000000-0005-0000-0000-0000EC2E0000}"/>
    <cellStyle name="T_Thiet bi_Book1_1 2 3" xfId="12788" xr:uid="{00000000-0005-0000-0000-0000ED2E0000}"/>
    <cellStyle name="T_Thiet bi_Book1_1 3" xfId="12787" xr:uid="{00000000-0005-0000-0000-0000EE2E0000}"/>
    <cellStyle name="T_Thiet bi_Book1_1_BIEU KE HOACH  2015 (KTN 6.11 sua)" xfId="7203" xr:uid="{00000000-0005-0000-0000-0000EF2E0000}"/>
    <cellStyle name="T_Thiet bi_Book1_1_BIEU KE HOACH  2015 (KTN 6.11 sua) 2" xfId="12790" xr:uid="{00000000-0005-0000-0000-0000F02E0000}"/>
    <cellStyle name="T_Thiet bi_Book1_BIEU KE HOACH  2015 (KTN 6.11 sua)" xfId="7204" xr:uid="{00000000-0005-0000-0000-0000F12E0000}"/>
    <cellStyle name="T_Thiet bi_Book1_BIEU KE HOACH  2015 (KTN 6.11 sua) 2" xfId="12791" xr:uid="{00000000-0005-0000-0000-0000F22E0000}"/>
    <cellStyle name="T_Thiet bi_Book1_DTTD chieng chan Tham lai 29-9-2009" xfId="7205" xr:uid="{00000000-0005-0000-0000-0000F32E0000}"/>
    <cellStyle name="T_Thiet bi_Book1_DTTD chieng chan Tham lai 29-9-2009 2" xfId="7206" xr:uid="{00000000-0005-0000-0000-0000F42E0000}"/>
    <cellStyle name="T_Thiet bi_Book1_DTTD chieng chan Tham lai 29-9-2009 2 2" xfId="7207" xr:uid="{00000000-0005-0000-0000-0000F52E0000}"/>
    <cellStyle name="T_Thiet bi_Book1_DTTD chieng chan Tham lai 29-9-2009 2 2 2" xfId="12796" xr:uid="{00000000-0005-0000-0000-0000F62E0000}"/>
    <cellStyle name="T_Thiet bi_Book1_DTTD chieng chan Tham lai 29-9-2009 2 3" xfId="12795" xr:uid="{00000000-0005-0000-0000-0000F72E0000}"/>
    <cellStyle name="T_Thiet bi_Book1_DTTD chieng chan Tham lai 29-9-2009 3" xfId="12792" xr:uid="{00000000-0005-0000-0000-0000F82E0000}"/>
    <cellStyle name="T_Thiet bi_Book1_DTTD chieng chan Tham lai 29-9-2009_BIEU KE HOACH  2015 (KTN 6.11 sua)" xfId="7208" xr:uid="{00000000-0005-0000-0000-0000F92E0000}"/>
    <cellStyle name="T_Thiet bi_Book1_DTTD chieng chan Tham lai 29-9-2009_BIEU KE HOACH  2015 (KTN 6.11 sua) 2" xfId="12797" xr:uid="{00000000-0005-0000-0000-0000FA2E0000}"/>
    <cellStyle name="T_Thiet bi_Book1_Ke hoach 2010 (theo doi 11-8-2010)" xfId="7209" xr:uid="{00000000-0005-0000-0000-0000FB2E0000}"/>
    <cellStyle name="T_Thiet bi_Book1_Ke hoach 2010 (theo doi 11-8-2010) 2" xfId="7210" xr:uid="{00000000-0005-0000-0000-0000FC2E0000}"/>
    <cellStyle name="T_Thiet bi_Book1_Ke hoach 2010 (theo doi 11-8-2010) 2 2" xfId="7211" xr:uid="{00000000-0005-0000-0000-0000FD2E0000}"/>
    <cellStyle name="T_Thiet bi_Book1_Ke hoach 2010 (theo doi 11-8-2010) 2 2 2" xfId="12189" xr:uid="{00000000-0005-0000-0000-0000FE2E0000}"/>
    <cellStyle name="T_Thiet bi_Book1_Ke hoach 2010 (theo doi 11-8-2010) 2 2 3" xfId="12066" xr:uid="{00000000-0005-0000-0000-0000FF2E0000}"/>
    <cellStyle name="T_Thiet bi_Book1_Ke hoach 2010 (theo doi 11-8-2010) 2 2 4" xfId="12800" xr:uid="{00000000-0005-0000-0000-0000002F0000}"/>
    <cellStyle name="T_Thiet bi_Book1_Ke hoach 2010 (theo doi 11-8-2010) 2 2 5" xfId="13288" xr:uid="{00000000-0005-0000-0000-0000012F0000}"/>
    <cellStyle name="T_Thiet bi_Book1_Ke hoach 2010 (theo doi 11-8-2010) 2 3" xfId="12188" xr:uid="{00000000-0005-0000-0000-0000022F0000}"/>
    <cellStyle name="T_Thiet bi_Book1_Ke hoach 2010 (theo doi 11-8-2010) 2 4" xfId="12065" xr:uid="{00000000-0005-0000-0000-0000032F0000}"/>
    <cellStyle name="T_Thiet bi_Book1_Ke hoach 2010 (theo doi 11-8-2010) 2 5" xfId="12799" xr:uid="{00000000-0005-0000-0000-0000042F0000}"/>
    <cellStyle name="T_Thiet bi_Book1_Ke hoach 2010 (theo doi 11-8-2010) 2 6" xfId="13287" xr:uid="{00000000-0005-0000-0000-0000052F0000}"/>
    <cellStyle name="T_Thiet bi_Book1_Ke hoach 2010 (theo doi 11-8-2010) 3" xfId="12187" xr:uid="{00000000-0005-0000-0000-0000062F0000}"/>
    <cellStyle name="T_Thiet bi_Book1_Ke hoach 2010 (theo doi 11-8-2010) 4" xfId="12064" xr:uid="{00000000-0005-0000-0000-0000072F0000}"/>
    <cellStyle name="T_Thiet bi_Book1_Ke hoach 2010 (theo doi 11-8-2010) 5" xfId="12798" xr:uid="{00000000-0005-0000-0000-0000082F0000}"/>
    <cellStyle name="T_Thiet bi_Book1_Ke hoach 2010 (theo doi 11-8-2010) 6" xfId="13286" xr:uid="{00000000-0005-0000-0000-0000092F0000}"/>
    <cellStyle name="T_Thiet bi_Book1_Ke hoach 2010 (theo doi 11-8-2010)_BIEU KE HOACH  2015 (KTN 6.11 sua)" xfId="7212" xr:uid="{00000000-0005-0000-0000-00000A2F0000}"/>
    <cellStyle name="T_Thiet bi_Book1_Ke hoach 2010 (theo doi 11-8-2010)_BIEU KE HOACH  2015 (KTN 6.11 sua) 2" xfId="12190" xr:uid="{00000000-0005-0000-0000-00000B2F0000}"/>
    <cellStyle name="T_Thiet bi_Book1_Ke hoach 2010 (theo doi 11-8-2010)_BIEU KE HOACH  2015 (KTN 6.11 sua) 3" xfId="12128" xr:uid="{00000000-0005-0000-0000-00000C2F0000}"/>
    <cellStyle name="T_Thiet bi_Book1_Ke hoach 2010 (theo doi 11-8-2010)_BIEU KE HOACH  2015 (KTN 6.11 sua) 4" xfId="12801" xr:uid="{00000000-0005-0000-0000-00000D2F0000}"/>
    <cellStyle name="T_Thiet bi_Book1_Ke hoach 2010 (theo doi 11-8-2010)_BIEU KE HOACH  2015 (KTN 6.11 sua) 5" xfId="13289" xr:uid="{00000000-0005-0000-0000-00000E2F0000}"/>
    <cellStyle name="T_Thiet bi_Book1_ke hoach dau thau 30-6-2010" xfId="7213" xr:uid="{00000000-0005-0000-0000-00000F2F0000}"/>
    <cellStyle name="T_Thiet bi_Book1_ke hoach dau thau 30-6-2010 2" xfId="7214" xr:uid="{00000000-0005-0000-0000-0000102F0000}"/>
    <cellStyle name="T_Thiet bi_Book1_ke hoach dau thau 30-6-2010 2 2" xfId="7215" xr:uid="{00000000-0005-0000-0000-0000112F0000}"/>
    <cellStyle name="T_Thiet bi_Book1_ke hoach dau thau 30-6-2010 2 2 2" xfId="12193" xr:uid="{00000000-0005-0000-0000-0000122F0000}"/>
    <cellStyle name="T_Thiet bi_Book1_ke hoach dau thau 30-6-2010 2 2 3" xfId="12131" xr:uid="{00000000-0005-0000-0000-0000132F0000}"/>
    <cellStyle name="T_Thiet bi_Book1_ke hoach dau thau 30-6-2010 2 2 4" xfId="12804" xr:uid="{00000000-0005-0000-0000-0000142F0000}"/>
    <cellStyle name="T_Thiet bi_Book1_ke hoach dau thau 30-6-2010 2 2 5" xfId="13292" xr:uid="{00000000-0005-0000-0000-0000152F0000}"/>
    <cellStyle name="T_Thiet bi_Book1_ke hoach dau thau 30-6-2010 2 3" xfId="12192" xr:uid="{00000000-0005-0000-0000-0000162F0000}"/>
    <cellStyle name="T_Thiet bi_Book1_ke hoach dau thau 30-6-2010 2 4" xfId="12130" xr:uid="{00000000-0005-0000-0000-0000172F0000}"/>
    <cellStyle name="T_Thiet bi_Book1_ke hoach dau thau 30-6-2010 2 5" xfId="12803" xr:uid="{00000000-0005-0000-0000-0000182F0000}"/>
    <cellStyle name="T_Thiet bi_Book1_ke hoach dau thau 30-6-2010 2 6" xfId="13291" xr:uid="{00000000-0005-0000-0000-0000192F0000}"/>
    <cellStyle name="T_Thiet bi_Book1_ke hoach dau thau 30-6-2010 3" xfId="12191" xr:uid="{00000000-0005-0000-0000-00001A2F0000}"/>
    <cellStyle name="T_Thiet bi_Book1_ke hoach dau thau 30-6-2010 4" xfId="12129" xr:uid="{00000000-0005-0000-0000-00001B2F0000}"/>
    <cellStyle name="T_Thiet bi_Book1_ke hoach dau thau 30-6-2010 5" xfId="12802" xr:uid="{00000000-0005-0000-0000-00001C2F0000}"/>
    <cellStyle name="T_Thiet bi_Book1_ke hoach dau thau 30-6-2010 6" xfId="13290" xr:uid="{00000000-0005-0000-0000-00001D2F0000}"/>
    <cellStyle name="T_Thiet bi_Book1_ke hoach dau thau 30-6-2010_BIEU KE HOACH  2015 (KTN 6.11 sua)" xfId="7216" xr:uid="{00000000-0005-0000-0000-00001E2F0000}"/>
    <cellStyle name="T_Thiet bi_Book1_ke hoach dau thau 30-6-2010_BIEU KE HOACH  2015 (KTN 6.11 sua) 2" xfId="12194" xr:uid="{00000000-0005-0000-0000-00001F2F0000}"/>
    <cellStyle name="T_Thiet bi_Book1_ke hoach dau thau 30-6-2010_BIEU KE HOACH  2015 (KTN 6.11 sua) 3" xfId="12132" xr:uid="{00000000-0005-0000-0000-0000202F0000}"/>
    <cellStyle name="T_Thiet bi_Book1_ke hoach dau thau 30-6-2010_BIEU KE HOACH  2015 (KTN 6.11 sua) 4" xfId="12805" xr:uid="{00000000-0005-0000-0000-0000212F0000}"/>
    <cellStyle name="T_Thiet bi_Book1_ke hoach dau thau 30-6-2010_BIEU KE HOACH  2015 (KTN 6.11 sua) 5" xfId="13293" xr:uid="{00000000-0005-0000-0000-0000222F0000}"/>
    <cellStyle name="T_Thiet bi_Copy of KH PHAN BO VON ĐỐI ỨNG NAM 2011 (30 TY phuong án gop WB)" xfId="7217" xr:uid="{00000000-0005-0000-0000-0000232F0000}"/>
    <cellStyle name="T_Thiet bi_Copy of KH PHAN BO VON ĐỐI ỨNG NAM 2011 (30 TY phuong án gop WB) 2" xfId="7218" xr:uid="{00000000-0005-0000-0000-0000242F0000}"/>
    <cellStyle name="T_Thiet bi_Copy of KH PHAN BO VON ĐỐI ỨNG NAM 2011 (30 TY phuong án gop WB) 2 2" xfId="7219" xr:uid="{00000000-0005-0000-0000-0000252F0000}"/>
    <cellStyle name="T_Thiet bi_Copy of KH PHAN BO VON ĐỐI ỨNG NAM 2011 (30 TY phuong án gop WB) 2 2 2" xfId="12197" xr:uid="{00000000-0005-0000-0000-0000262F0000}"/>
    <cellStyle name="T_Thiet bi_Copy of KH PHAN BO VON ĐỐI ỨNG NAM 2011 (30 TY phuong án gop WB) 2 2 3" xfId="12135" xr:uid="{00000000-0005-0000-0000-0000272F0000}"/>
    <cellStyle name="T_Thiet bi_Copy of KH PHAN BO VON ĐỐI ỨNG NAM 2011 (30 TY phuong án gop WB) 2 2 4" xfId="12808" xr:uid="{00000000-0005-0000-0000-0000282F0000}"/>
    <cellStyle name="T_Thiet bi_Copy of KH PHAN BO VON ĐỐI ỨNG NAM 2011 (30 TY phuong án gop WB) 2 2 5" xfId="13296" xr:uid="{00000000-0005-0000-0000-0000292F0000}"/>
    <cellStyle name="T_Thiet bi_Copy of KH PHAN BO VON ĐỐI ỨNG NAM 2011 (30 TY phuong án gop WB) 2 3" xfId="12196" xr:uid="{00000000-0005-0000-0000-00002A2F0000}"/>
    <cellStyle name="T_Thiet bi_Copy of KH PHAN BO VON ĐỐI ỨNG NAM 2011 (30 TY phuong án gop WB) 2 4" xfId="12134" xr:uid="{00000000-0005-0000-0000-00002B2F0000}"/>
    <cellStyle name="T_Thiet bi_Copy of KH PHAN BO VON ĐỐI ỨNG NAM 2011 (30 TY phuong án gop WB) 2 5" xfId="12807" xr:uid="{00000000-0005-0000-0000-00002C2F0000}"/>
    <cellStyle name="T_Thiet bi_Copy of KH PHAN BO VON ĐỐI ỨNG NAM 2011 (30 TY phuong án gop WB) 2 6" xfId="13295" xr:uid="{00000000-0005-0000-0000-00002D2F0000}"/>
    <cellStyle name="T_Thiet bi_Copy of KH PHAN BO VON ĐỐI ỨNG NAM 2011 (30 TY phuong án gop WB) 3" xfId="12195" xr:uid="{00000000-0005-0000-0000-00002E2F0000}"/>
    <cellStyle name="T_Thiet bi_Copy of KH PHAN BO VON ĐỐI ỨNG NAM 2011 (30 TY phuong án gop WB) 4" xfId="12133" xr:uid="{00000000-0005-0000-0000-00002F2F0000}"/>
    <cellStyle name="T_Thiet bi_Copy of KH PHAN BO VON ĐỐI ỨNG NAM 2011 (30 TY phuong án gop WB) 5" xfId="12806" xr:uid="{00000000-0005-0000-0000-0000302F0000}"/>
    <cellStyle name="T_Thiet bi_Copy of KH PHAN BO VON ĐỐI ỨNG NAM 2011 (30 TY phuong án gop WB) 6" xfId="13294" xr:uid="{00000000-0005-0000-0000-0000312F0000}"/>
    <cellStyle name="T_Thiet bi_Copy of KH PHAN BO VON ĐỐI ỨNG NAM 2011 (30 TY phuong án gop WB)_BIEU KE HOACH  2015 (KTN 6.11 sua)" xfId="7220" xr:uid="{00000000-0005-0000-0000-0000322F0000}"/>
    <cellStyle name="T_Thiet bi_Copy of KH PHAN BO VON ĐỐI ỨNG NAM 2011 (30 TY phuong án gop WB)_BIEU KE HOACH  2015 (KTN 6.11 sua) 2" xfId="12198" xr:uid="{00000000-0005-0000-0000-0000332F0000}"/>
    <cellStyle name="T_Thiet bi_Copy of KH PHAN BO VON ĐỐI ỨNG NAM 2011 (30 TY phuong án gop WB)_BIEU KE HOACH  2015 (KTN 6.11 sua) 3" xfId="12175" xr:uid="{00000000-0005-0000-0000-0000342F0000}"/>
    <cellStyle name="T_Thiet bi_Copy of KH PHAN BO VON ĐỐI ỨNG NAM 2011 (30 TY phuong án gop WB)_BIEU KE HOACH  2015 (KTN 6.11 sua) 4" xfId="12809" xr:uid="{00000000-0005-0000-0000-0000352F0000}"/>
    <cellStyle name="T_Thiet bi_Copy of KH PHAN BO VON ĐỐI ỨNG NAM 2011 (30 TY phuong án gop WB)_BIEU KE HOACH  2015 (KTN 6.11 sua) 5" xfId="13297" xr:uid="{00000000-0005-0000-0000-0000362F0000}"/>
    <cellStyle name="T_Thiet bi_DTTD chieng chan Tham lai 29-9-2009" xfId="7221" xr:uid="{00000000-0005-0000-0000-0000372F0000}"/>
    <cellStyle name="T_Thiet bi_DTTD chieng chan Tham lai 29-9-2009 2" xfId="7222" xr:uid="{00000000-0005-0000-0000-0000382F0000}"/>
    <cellStyle name="T_Thiet bi_DTTD chieng chan Tham lai 29-9-2009 2 2" xfId="7223" xr:uid="{00000000-0005-0000-0000-0000392F0000}"/>
    <cellStyle name="T_Thiet bi_DTTD chieng chan Tham lai 29-9-2009 2 2 2" xfId="12201" xr:uid="{00000000-0005-0000-0000-00003A2F0000}"/>
    <cellStyle name="T_Thiet bi_DTTD chieng chan Tham lai 29-9-2009 2 2 3" xfId="12178" xr:uid="{00000000-0005-0000-0000-00003B2F0000}"/>
    <cellStyle name="T_Thiet bi_DTTD chieng chan Tham lai 29-9-2009 2 2 4" xfId="12793" xr:uid="{00000000-0005-0000-0000-00003C2F0000}"/>
    <cellStyle name="T_Thiet bi_DTTD chieng chan Tham lai 29-9-2009 2 2 5" xfId="13300" xr:uid="{00000000-0005-0000-0000-00003D2F0000}"/>
    <cellStyle name="T_Thiet bi_DTTD chieng chan Tham lai 29-9-2009 2 3" xfId="12200" xr:uid="{00000000-0005-0000-0000-00003E2F0000}"/>
    <cellStyle name="T_Thiet bi_DTTD chieng chan Tham lai 29-9-2009 2 4" xfId="12177" xr:uid="{00000000-0005-0000-0000-00003F2F0000}"/>
    <cellStyle name="T_Thiet bi_DTTD chieng chan Tham lai 29-9-2009 2 5" xfId="12811" xr:uid="{00000000-0005-0000-0000-0000402F0000}"/>
    <cellStyle name="T_Thiet bi_DTTD chieng chan Tham lai 29-9-2009 2 6" xfId="13299" xr:uid="{00000000-0005-0000-0000-0000412F0000}"/>
    <cellStyle name="T_Thiet bi_DTTD chieng chan Tham lai 29-9-2009 3" xfId="12199" xr:uid="{00000000-0005-0000-0000-0000422F0000}"/>
    <cellStyle name="T_Thiet bi_DTTD chieng chan Tham lai 29-9-2009 4" xfId="12176" xr:uid="{00000000-0005-0000-0000-0000432F0000}"/>
    <cellStyle name="T_Thiet bi_DTTD chieng chan Tham lai 29-9-2009 5" xfId="12810" xr:uid="{00000000-0005-0000-0000-0000442F0000}"/>
    <cellStyle name="T_Thiet bi_DTTD chieng chan Tham lai 29-9-2009 6" xfId="13298" xr:uid="{00000000-0005-0000-0000-0000452F0000}"/>
    <cellStyle name="T_Thiet bi_DTTD chieng chan Tham lai 29-9-2009_BIEU KE HOACH  2015 (KTN 6.11 sua)" xfId="7224" xr:uid="{00000000-0005-0000-0000-0000462F0000}"/>
    <cellStyle name="T_Thiet bi_DTTD chieng chan Tham lai 29-9-2009_BIEU KE HOACH  2015 (KTN 6.11 sua) 2" xfId="12202" xr:uid="{00000000-0005-0000-0000-0000472F0000}"/>
    <cellStyle name="T_Thiet bi_DTTD chieng chan Tham lai 29-9-2009_BIEU KE HOACH  2015 (KTN 6.11 sua) 3" xfId="12179" xr:uid="{00000000-0005-0000-0000-0000482F0000}"/>
    <cellStyle name="T_Thiet bi_DTTD chieng chan Tham lai 29-9-2009_BIEU KE HOACH  2015 (KTN 6.11 sua) 4" xfId="12794" xr:uid="{00000000-0005-0000-0000-0000492F0000}"/>
    <cellStyle name="T_Thiet bi_DTTD chieng chan Tham lai 29-9-2009_BIEU KE HOACH  2015 (KTN 6.11 sua) 5" xfId="13301" xr:uid="{00000000-0005-0000-0000-00004A2F0000}"/>
    <cellStyle name="T_Thiet bi_Du toan nuoc San Thang (GD2)" xfId="7225" xr:uid="{00000000-0005-0000-0000-00004B2F0000}"/>
    <cellStyle name="T_Thiet bi_Du toan nuoc San Thang (GD2) 2" xfId="7226" xr:uid="{00000000-0005-0000-0000-00004C2F0000}"/>
    <cellStyle name="T_Thiet bi_Du toan nuoc San Thang (GD2) 2 2" xfId="7227" xr:uid="{00000000-0005-0000-0000-00004D2F0000}"/>
    <cellStyle name="T_Thiet bi_Du toan nuoc San Thang (GD2) 2 2 2" xfId="12814" xr:uid="{00000000-0005-0000-0000-00004E2F0000}"/>
    <cellStyle name="T_Thiet bi_Du toan nuoc San Thang (GD2) 2 3" xfId="12813" xr:uid="{00000000-0005-0000-0000-00004F2F0000}"/>
    <cellStyle name="T_Thiet bi_Du toan nuoc San Thang (GD2) 3" xfId="12812" xr:uid="{00000000-0005-0000-0000-0000502F0000}"/>
    <cellStyle name="T_Thiet bi_Du toan nuoc San Thang (GD2)_BIEU KE HOACH  2015 (KTN 6.11 sua)" xfId="7228" xr:uid="{00000000-0005-0000-0000-0000512F0000}"/>
    <cellStyle name="T_Thiet bi_Du toan nuoc San Thang (GD2)_BIEU KE HOACH  2015 (KTN 6.11 sua) 2" xfId="12815" xr:uid="{00000000-0005-0000-0000-0000522F0000}"/>
    <cellStyle name="T_Thiet bi_dự toán 30a 2013" xfId="7229" xr:uid="{00000000-0005-0000-0000-0000532F0000}"/>
    <cellStyle name="T_Thiet bi_dự toán 30a 2013 2" xfId="12816" xr:uid="{00000000-0005-0000-0000-0000542F0000}"/>
    <cellStyle name="T_Thiet bi_Ke hoach 2010 (theo doi 11-8-2010)" xfId="7230" xr:uid="{00000000-0005-0000-0000-0000552F0000}"/>
    <cellStyle name="T_Thiet bi_Ke hoach 2010 (theo doi 11-8-2010) 2" xfId="7231" xr:uid="{00000000-0005-0000-0000-0000562F0000}"/>
    <cellStyle name="T_Thiet bi_Ke hoach 2010 (theo doi 11-8-2010) 2 2" xfId="7232" xr:uid="{00000000-0005-0000-0000-0000572F0000}"/>
    <cellStyle name="T_Thiet bi_Ke hoach 2010 (theo doi 11-8-2010) 2 2 2" xfId="12819" xr:uid="{00000000-0005-0000-0000-0000582F0000}"/>
    <cellStyle name="T_Thiet bi_Ke hoach 2010 (theo doi 11-8-2010) 2 3" xfId="12818" xr:uid="{00000000-0005-0000-0000-0000592F0000}"/>
    <cellStyle name="T_Thiet bi_Ke hoach 2010 (theo doi 11-8-2010) 3" xfId="12817" xr:uid="{00000000-0005-0000-0000-00005A2F0000}"/>
    <cellStyle name="T_Thiet bi_Ke hoach 2010 (theo doi 11-8-2010)_BIEU KE HOACH  2015 (KTN 6.11 sua)" xfId="7233" xr:uid="{00000000-0005-0000-0000-00005B2F0000}"/>
    <cellStyle name="T_Thiet bi_Ke hoach 2010 (theo doi 11-8-2010)_BIEU KE HOACH  2015 (KTN 6.11 sua) 2" xfId="12820" xr:uid="{00000000-0005-0000-0000-00005C2F0000}"/>
    <cellStyle name="T_Thiet bi_ke hoach dau thau 30-6-2010" xfId="7234" xr:uid="{00000000-0005-0000-0000-00005D2F0000}"/>
    <cellStyle name="T_Thiet bi_ke hoach dau thau 30-6-2010 2" xfId="7235" xr:uid="{00000000-0005-0000-0000-00005E2F0000}"/>
    <cellStyle name="T_Thiet bi_ke hoach dau thau 30-6-2010 2 2" xfId="7236" xr:uid="{00000000-0005-0000-0000-00005F2F0000}"/>
    <cellStyle name="T_Thiet bi_ke hoach dau thau 30-6-2010 2 2 2" xfId="12823" xr:uid="{00000000-0005-0000-0000-0000602F0000}"/>
    <cellStyle name="T_Thiet bi_ke hoach dau thau 30-6-2010 2 3" xfId="12822" xr:uid="{00000000-0005-0000-0000-0000612F0000}"/>
    <cellStyle name="T_Thiet bi_ke hoach dau thau 30-6-2010 3" xfId="12821" xr:uid="{00000000-0005-0000-0000-0000622F0000}"/>
    <cellStyle name="T_Thiet bi_ke hoach dau thau 30-6-2010_BIEU KE HOACH  2015 (KTN 6.11 sua)" xfId="7237" xr:uid="{00000000-0005-0000-0000-0000632F0000}"/>
    <cellStyle name="T_Thiet bi_ke hoach dau thau 30-6-2010_BIEU KE HOACH  2015 (KTN 6.11 sua) 2" xfId="12824" xr:uid="{00000000-0005-0000-0000-0000642F0000}"/>
    <cellStyle name="T_Thiet bi_KH Von 2012 gui BKH 1" xfId="7238" xr:uid="{00000000-0005-0000-0000-0000652F0000}"/>
    <cellStyle name="T_Thiet bi_KH Von 2012 gui BKH 1 2" xfId="7239" xr:uid="{00000000-0005-0000-0000-0000662F0000}"/>
    <cellStyle name="T_Thiet bi_KH Von 2012 gui BKH 1 2 2" xfId="7240" xr:uid="{00000000-0005-0000-0000-0000672F0000}"/>
    <cellStyle name="T_Thiet bi_KH Von 2012 gui BKH 1 2 2 2" xfId="12205" xr:uid="{00000000-0005-0000-0000-0000682F0000}"/>
    <cellStyle name="T_Thiet bi_KH Von 2012 gui BKH 1 2 2 3" xfId="12181" xr:uid="{00000000-0005-0000-0000-0000692F0000}"/>
    <cellStyle name="T_Thiet bi_KH Von 2012 gui BKH 1 2 2 4" xfId="12835" xr:uid="{00000000-0005-0000-0000-00006A2F0000}"/>
    <cellStyle name="T_Thiet bi_KH Von 2012 gui BKH 1 2 2 5" xfId="13304" xr:uid="{00000000-0005-0000-0000-00006B2F0000}"/>
    <cellStyle name="T_Thiet bi_KH Von 2012 gui BKH 1 2 3" xfId="12204" xr:uid="{00000000-0005-0000-0000-00006C2F0000}"/>
    <cellStyle name="T_Thiet bi_KH Von 2012 gui BKH 1 2 4" xfId="12180" xr:uid="{00000000-0005-0000-0000-00006D2F0000}"/>
    <cellStyle name="T_Thiet bi_KH Von 2012 gui BKH 1 2 5" xfId="12826" xr:uid="{00000000-0005-0000-0000-00006E2F0000}"/>
    <cellStyle name="T_Thiet bi_KH Von 2012 gui BKH 1 2 6" xfId="13303" xr:uid="{00000000-0005-0000-0000-00006F2F0000}"/>
    <cellStyle name="T_Thiet bi_KH Von 2012 gui BKH 1 3" xfId="12203" xr:uid="{00000000-0005-0000-0000-0000702F0000}"/>
    <cellStyle name="T_Thiet bi_KH Von 2012 gui BKH 1 4" xfId="12518" xr:uid="{00000000-0005-0000-0000-0000712F0000}"/>
    <cellStyle name="T_Thiet bi_KH Von 2012 gui BKH 1 5" xfId="12825" xr:uid="{00000000-0005-0000-0000-0000722F0000}"/>
    <cellStyle name="T_Thiet bi_KH Von 2012 gui BKH 1 6" xfId="13302" xr:uid="{00000000-0005-0000-0000-0000732F0000}"/>
    <cellStyle name="T_Thiet bi_KH Von 2012 gui BKH 1_BIEU KE HOACH  2015 (KTN 6.11 sua)" xfId="7241" xr:uid="{00000000-0005-0000-0000-0000742F0000}"/>
    <cellStyle name="T_Thiet bi_KH Von 2012 gui BKH 1_BIEU KE HOACH  2015 (KTN 6.11 sua) 2" xfId="12206" xr:uid="{00000000-0005-0000-0000-0000752F0000}"/>
    <cellStyle name="T_Thiet bi_KH Von 2012 gui BKH 1_BIEU KE HOACH  2015 (KTN 6.11 sua) 3" xfId="12182" xr:uid="{00000000-0005-0000-0000-0000762F0000}"/>
    <cellStyle name="T_Thiet bi_KH Von 2012 gui BKH 1_BIEU KE HOACH  2015 (KTN 6.11 sua) 4" xfId="12836" xr:uid="{00000000-0005-0000-0000-0000772F0000}"/>
    <cellStyle name="T_Thiet bi_KH Von 2012 gui BKH 1_BIEU KE HOACH  2015 (KTN 6.11 sua) 5" xfId="13305" xr:uid="{00000000-0005-0000-0000-0000782F0000}"/>
    <cellStyle name="T_Thiet bi_QD ke hoach dau thau" xfId="7242" xr:uid="{00000000-0005-0000-0000-0000792F0000}"/>
    <cellStyle name="T_Thiet bi_QD ke hoach dau thau 2" xfId="7243" xr:uid="{00000000-0005-0000-0000-00007A2F0000}"/>
    <cellStyle name="T_Thiet bi_QD ke hoach dau thau 2 2" xfId="7244" xr:uid="{00000000-0005-0000-0000-00007B2F0000}"/>
    <cellStyle name="T_Thiet bi_QD ke hoach dau thau 2 2 2" xfId="12837" xr:uid="{00000000-0005-0000-0000-00007C2F0000}"/>
    <cellStyle name="T_Thiet bi_QD ke hoach dau thau 2 3" xfId="12828" xr:uid="{00000000-0005-0000-0000-00007D2F0000}"/>
    <cellStyle name="T_Thiet bi_QD ke hoach dau thau 3" xfId="12827" xr:uid="{00000000-0005-0000-0000-00007E2F0000}"/>
    <cellStyle name="T_Thiet bi_QD ke hoach dau thau_BIEU KE HOACH  2015 (KTN 6.11 sua)" xfId="7245" xr:uid="{00000000-0005-0000-0000-00007F2F0000}"/>
    <cellStyle name="T_Thiet bi_QD ke hoach dau thau_BIEU KE HOACH  2015 (KTN 6.11 sua) 2" xfId="12838" xr:uid="{00000000-0005-0000-0000-0000802F0000}"/>
    <cellStyle name="T_Thiet bi_Ra soat KH von 2011 (Huy-11-11-11)" xfId="7246" xr:uid="{00000000-0005-0000-0000-0000812F0000}"/>
    <cellStyle name="T_Thiet bi_Ra soat KH von 2011 (Huy-11-11-11) 2" xfId="7247" xr:uid="{00000000-0005-0000-0000-0000822F0000}"/>
    <cellStyle name="T_Thiet bi_Ra soat KH von 2011 (Huy-11-11-11) 2 2" xfId="7248" xr:uid="{00000000-0005-0000-0000-0000832F0000}"/>
    <cellStyle name="T_Thiet bi_Ra soat KH von 2011 (Huy-11-11-11) 2 2 2" xfId="12839" xr:uid="{00000000-0005-0000-0000-0000842F0000}"/>
    <cellStyle name="T_Thiet bi_Ra soat KH von 2011 (Huy-11-11-11) 2 3" xfId="12830" xr:uid="{00000000-0005-0000-0000-0000852F0000}"/>
    <cellStyle name="T_Thiet bi_Ra soat KH von 2011 (Huy-11-11-11) 3" xfId="12829" xr:uid="{00000000-0005-0000-0000-0000862F0000}"/>
    <cellStyle name="T_Thiet bi_Ra soat KH von 2011 (Huy-11-11-11)_BIEU KE HOACH  2015 (KTN 6.11 sua)" xfId="7249" xr:uid="{00000000-0005-0000-0000-0000872F0000}"/>
    <cellStyle name="T_Thiet bi_Ra soat KH von 2011 (Huy-11-11-11)_BIEU KE HOACH  2015 (KTN 6.11 sua) 2" xfId="12840" xr:uid="{00000000-0005-0000-0000-0000882F0000}"/>
    <cellStyle name="T_Thiet bi_tien luong" xfId="7250" xr:uid="{00000000-0005-0000-0000-0000892F0000}"/>
    <cellStyle name="T_Thiet bi_tien luong 2" xfId="12831" xr:uid="{00000000-0005-0000-0000-00008A2F0000}"/>
    <cellStyle name="T_Thiet bi_Tien luong chuan 01" xfId="7251" xr:uid="{00000000-0005-0000-0000-00008B2F0000}"/>
    <cellStyle name="T_Thiet bi_Tien luong chuan 01 2" xfId="12832" xr:uid="{00000000-0005-0000-0000-00008C2F0000}"/>
    <cellStyle name="T_Thiet bi_tinh toan hoang ha" xfId="7252" xr:uid="{00000000-0005-0000-0000-00008D2F0000}"/>
    <cellStyle name="T_Thiet bi_tinh toan hoang ha 2" xfId="7253" xr:uid="{00000000-0005-0000-0000-00008E2F0000}"/>
    <cellStyle name="T_Thiet bi_tinh toan hoang ha 2 2" xfId="7254" xr:uid="{00000000-0005-0000-0000-00008F2F0000}"/>
    <cellStyle name="T_Thiet bi_tinh toan hoang ha 2 2 2" xfId="12841" xr:uid="{00000000-0005-0000-0000-0000902F0000}"/>
    <cellStyle name="T_Thiet bi_tinh toan hoang ha 2 3" xfId="12834" xr:uid="{00000000-0005-0000-0000-0000912F0000}"/>
    <cellStyle name="T_Thiet bi_tinh toan hoang ha 3" xfId="12833" xr:uid="{00000000-0005-0000-0000-0000922F0000}"/>
    <cellStyle name="T_Thiet bi_tinh toan hoang ha_BIEU KE HOACH  2015 (KTN 6.11 sua)" xfId="7255" xr:uid="{00000000-0005-0000-0000-0000932F0000}"/>
    <cellStyle name="T_Thiet bi_tinh toan hoang ha_BIEU KE HOACH  2015 (KTN 6.11 sua) 2" xfId="12842" xr:uid="{00000000-0005-0000-0000-0000942F0000}"/>
    <cellStyle name="T_Thiet bi_Tong von ĐTPT" xfId="7256" xr:uid="{00000000-0005-0000-0000-0000952F0000}"/>
    <cellStyle name="T_Thiet bi_Tong von ĐTPT 2" xfId="7257" xr:uid="{00000000-0005-0000-0000-0000962F0000}"/>
    <cellStyle name="T_Thiet bi_Tong von ĐTPT 2 2" xfId="7258" xr:uid="{00000000-0005-0000-0000-0000972F0000}"/>
    <cellStyle name="T_Thiet bi_Tong von ĐTPT 2 2 2" xfId="12845" xr:uid="{00000000-0005-0000-0000-0000982F0000}"/>
    <cellStyle name="T_Thiet bi_Tong von ĐTPT 2 3" xfId="12844" xr:uid="{00000000-0005-0000-0000-0000992F0000}"/>
    <cellStyle name="T_Thiet bi_Tong von ĐTPT 3" xfId="12843" xr:uid="{00000000-0005-0000-0000-00009A2F0000}"/>
    <cellStyle name="T_Thiet bi_Tong von ĐTPT_BIEU KE HOACH  2015 (KTN 6.11 sua)" xfId="7259" xr:uid="{00000000-0005-0000-0000-00009B2F0000}"/>
    <cellStyle name="T_Thiet bi_Tong von ĐTPT_BIEU KE HOACH  2015 (KTN 6.11 sua) 2" xfId="12932" xr:uid="{00000000-0005-0000-0000-00009C2F0000}"/>
    <cellStyle name="T_Thiet bi_Viec Huy dang lam" xfId="7260" xr:uid="{00000000-0005-0000-0000-00009D2F0000}"/>
    <cellStyle name="T_Thiet bi_Viec Huy dang lam 2" xfId="12933" xr:uid="{00000000-0005-0000-0000-00009E2F0000}"/>
    <cellStyle name="T_Thiet bi_Viec Huy dang lam_CT 134" xfId="7261" xr:uid="{00000000-0005-0000-0000-00009F2F0000}"/>
    <cellStyle name="T_Thiet bi_Viec Huy dang lam_CT 134 2" xfId="12934" xr:uid="{00000000-0005-0000-0000-0000A02F0000}"/>
    <cellStyle name="T_Viec Huy dang lam" xfId="7262" xr:uid="{00000000-0005-0000-0000-0000A12F0000}"/>
    <cellStyle name="T_Viec Huy dang lam 2" xfId="12935" xr:uid="{00000000-0005-0000-0000-0000A22F0000}"/>
    <cellStyle name="T_Viec Huy dang lam_CT 134" xfId="7263" xr:uid="{00000000-0005-0000-0000-0000A32F0000}"/>
    <cellStyle name="T_Viec Huy dang lam_CT 134 2" xfId="12936" xr:uid="{00000000-0005-0000-0000-0000A42F0000}"/>
    <cellStyle name="T_ÿÿÿÿÿ" xfId="7264" xr:uid="{00000000-0005-0000-0000-0000A52F0000}"/>
    <cellStyle name="T_ÿÿÿÿÿ 2" xfId="7265" xr:uid="{00000000-0005-0000-0000-0000A62F0000}"/>
    <cellStyle name="T_ÿÿÿÿÿ 2 2" xfId="7266" xr:uid="{00000000-0005-0000-0000-0000A72F0000}"/>
    <cellStyle name="T_ÿÿÿÿÿ 3" xfId="7267" xr:uid="{00000000-0005-0000-0000-0000A82F0000}"/>
    <cellStyle name="T_ÿÿÿÿÿ 3 2" xfId="12937" xr:uid="{00000000-0005-0000-0000-0000A92F0000}"/>
    <cellStyle name="T_ÿÿÿÿÿ 4" xfId="7268" xr:uid="{00000000-0005-0000-0000-0000AA2F0000}"/>
    <cellStyle name="T_ÿÿÿÿÿ_BIEU KE HOACH  2015 (KTN 6.11 sua)" xfId="7269" xr:uid="{00000000-0005-0000-0000-0000AB2F0000}"/>
    <cellStyle name="T_ÿÿÿÿÿ_BIEU KE HOACH  2015 (KTN 6.11 sua) 2" xfId="12938" xr:uid="{00000000-0005-0000-0000-0000AC2F0000}"/>
    <cellStyle name="TD1" xfId="7270" xr:uid="{00000000-0005-0000-0000-0000AD2F0000}"/>
    <cellStyle name="TD1 2" xfId="7271" xr:uid="{00000000-0005-0000-0000-0000AE2F0000}"/>
    <cellStyle name="TD1 2 2" xfId="7272" xr:uid="{00000000-0005-0000-0000-0000AF2F0000}"/>
    <cellStyle name="TD1 3" xfId="7273" xr:uid="{00000000-0005-0000-0000-0000B02F0000}"/>
    <cellStyle name="tde" xfId="7274" xr:uid="{00000000-0005-0000-0000-0000B12F0000}"/>
    <cellStyle name="tde 2" xfId="7275" xr:uid="{00000000-0005-0000-0000-0000B22F0000}"/>
    <cellStyle name="tde 3" xfId="7276" xr:uid="{00000000-0005-0000-0000-0000B32F0000}"/>
    <cellStyle name="Text Indent A" xfId="7277" xr:uid="{00000000-0005-0000-0000-0000B42F0000}"/>
    <cellStyle name="Text Indent A 2" xfId="7278" xr:uid="{00000000-0005-0000-0000-0000B52F0000}"/>
    <cellStyle name="Text Indent A 3" xfId="7279" xr:uid="{00000000-0005-0000-0000-0000B62F0000}"/>
    <cellStyle name="Text Indent B" xfId="7280" xr:uid="{00000000-0005-0000-0000-0000B72F0000}"/>
    <cellStyle name="Text Indent B 2" xfId="7281" xr:uid="{00000000-0005-0000-0000-0000B82F0000}"/>
    <cellStyle name="Text Indent B 2 2" xfId="7282" xr:uid="{00000000-0005-0000-0000-0000B92F0000}"/>
    <cellStyle name="Text Indent B 2 3" xfId="7283" xr:uid="{00000000-0005-0000-0000-0000BA2F0000}"/>
    <cellStyle name="Text Indent B 3" xfId="7284" xr:uid="{00000000-0005-0000-0000-0000BB2F0000}"/>
    <cellStyle name="Text Indent B 4" xfId="7285" xr:uid="{00000000-0005-0000-0000-0000BC2F0000}"/>
    <cellStyle name="Text Indent C" xfId="7286" xr:uid="{00000000-0005-0000-0000-0000BD2F0000}"/>
    <cellStyle name="Text Indent C 2" xfId="7287" xr:uid="{00000000-0005-0000-0000-0000BE2F0000}"/>
    <cellStyle name="Text Indent C 2 2" xfId="7288" xr:uid="{00000000-0005-0000-0000-0000BF2F0000}"/>
    <cellStyle name="Text Indent C 2 3" xfId="7289" xr:uid="{00000000-0005-0000-0000-0000C02F0000}"/>
    <cellStyle name="Text Indent C 3" xfId="7290" xr:uid="{00000000-0005-0000-0000-0000C12F0000}"/>
    <cellStyle name="Text Indent C 4" xfId="7291" xr:uid="{00000000-0005-0000-0000-0000C22F0000}"/>
    <cellStyle name="Tiªu ®Ì" xfId="7292" xr:uid="{00000000-0005-0000-0000-0000C32F0000}"/>
    <cellStyle name="Tiªu ®Ì 2" xfId="7293" xr:uid="{00000000-0005-0000-0000-0000C42F0000}"/>
    <cellStyle name="Tiªu ®Ì 3" xfId="7294" xr:uid="{00000000-0005-0000-0000-0000C52F0000}"/>
    <cellStyle name="Tien1" xfId="7295" xr:uid="{00000000-0005-0000-0000-0000C62F0000}"/>
    <cellStyle name="Tien1 2" xfId="7296" xr:uid="{00000000-0005-0000-0000-0000C72F0000}"/>
    <cellStyle name="Tien1 3" xfId="7297" xr:uid="{00000000-0005-0000-0000-0000C82F0000}"/>
    <cellStyle name="Tieu_de_2" xfId="7298" xr:uid="{00000000-0005-0000-0000-0000C92F0000}"/>
    <cellStyle name="Times New Roman" xfId="7299" xr:uid="{00000000-0005-0000-0000-0000CA2F0000}"/>
    <cellStyle name="Times New Roman 2" xfId="7300" xr:uid="{00000000-0005-0000-0000-0000CB2F0000}"/>
    <cellStyle name="Times New Roman 3" xfId="7301" xr:uid="{00000000-0005-0000-0000-0000CC2F0000}"/>
    <cellStyle name="TiÓu môc" xfId="7302" xr:uid="{00000000-0005-0000-0000-0000CD2F0000}"/>
    <cellStyle name="TiÓu môc 2" xfId="7303" xr:uid="{00000000-0005-0000-0000-0000CE2F0000}"/>
    <cellStyle name="TiÓu môc 3" xfId="7304" xr:uid="{00000000-0005-0000-0000-0000CF2F0000}"/>
    <cellStyle name="tit1" xfId="7305" xr:uid="{00000000-0005-0000-0000-0000D02F0000}"/>
    <cellStyle name="tit1 2" xfId="7306" xr:uid="{00000000-0005-0000-0000-0000D12F0000}"/>
    <cellStyle name="tit1 3" xfId="7307" xr:uid="{00000000-0005-0000-0000-0000D22F0000}"/>
    <cellStyle name="tit2" xfId="7308" xr:uid="{00000000-0005-0000-0000-0000D32F0000}"/>
    <cellStyle name="tit2 2" xfId="7309" xr:uid="{00000000-0005-0000-0000-0000D42F0000}"/>
    <cellStyle name="tit2 2 2" xfId="12224" xr:uid="{00000000-0005-0000-0000-0000D52F0000}"/>
    <cellStyle name="tit2 2 3" xfId="12156" xr:uid="{00000000-0005-0000-0000-0000D62F0000}"/>
    <cellStyle name="tit2 2 4" xfId="8663" xr:uid="{00000000-0005-0000-0000-0000D72F0000}"/>
    <cellStyle name="tit2 2 5" xfId="13306" xr:uid="{00000000-0005-0000-0000-0000D82F0000}"/>
    <cellStyle name="tit2 3" xfId="7310" xr:uid="{00000000-0005-0000-0000-0000D92F0000}"/>
    <cellStyle name="tit3" xfId="7311" xr:uid="{00000000-0005-0000-0000-0000DA2F0000}"/>
    <cellStyle name="tit3 2" xfId="7312" xr:uid="{00000000-0005-0000-0000-0000DB2F0000}"/>
    <cellStyle name="tit3 3" xfId="7313" xr:uid="{00000000-0005-0000-0000-0000DC2F0000}"/>
    <cellStyle name="tit4" xfId="7314" xr:uid="{00000000-0005-0000-0000-0000DD2F0000}"/>
    <cellStyle name="tit4 2" xfId="7315" xr:uid="{00000000-0005-0000-0000-0000DE2F0000}"/>
    <cellStyle name="tit4 3" xfId="7316" xr:uid="{00000000-0005-0000-0000-0000DF2F0000}"/>
    <cellStyle name="Title 2" xfId="7317" xr:uid="{00000000-0005-0000-0000-0000E02F0000}"/>
    <cellStyle name="Title 2 2" xfId="7318" xr:uid="{00000000-0005-0000-0000-0000E12F0000}"/>
    <cellStyle name="Title 2 3" xfId="7319" xr:uid="{00000000-0005-0000-0000-0000E22F0000}"/>
    <cellStyle name="Title 3" xfId="7320" xr:uid="{00000000-0005-0000-0000-0000E32F0000}"/>
    <cellStyle name="Title 4" xfId="7321" xr:uid="{00000000-0005-0000-0000-0000E42F0000}"/>
    <cellStyle name="TNN" xfId="7322" xr:uid="{00000000-0005-0000-0000-0000E52F0000}"/>
    <cellStyle name="TNN 2" xfId="7323" xr:uid="{00000000-0005-0000-0000-0000E62F0000}"/>
    <cellStyle name="TNN 3" xfId="7324" xr:uid="{00000000-0005-0000-0000-0000E72F0000}"/>
    <cellStyle name="Tong so" xfId="7325" xr:uid="{00000000-0005-0000-0000-0000E82F0000}"/>
    <cellStyle name="tong so 1" xfId="7326" xr:uid="{00000000-0005-0000-0000-0000E92F0000}"/>
    <cellStyle name="Tongcong" xfId="7327" xr:uid="{00000000-0005-0000-0000-0000EA2F0000}"/>
    <cellStyle name="Tongcong 2" xfId="7328" xr:uid="{00000000-0005-0000-0000-0000EB2F0000}"/>
    <cellStyle name="Tongcong 3" xfId="7329" xr:uid="{00000000-0005-0000-0000-0000EC2F0000}"/>
    <cellStyle name="Total 2" xfId="7330" xr:uid="{00000000-0005-0000-0000-0000ED2F0000}"/>
    <cellStyle name="Total 2 2" xfId="7331" xr:uid="{00000000-0005-0000-0000-0000EE2F0000}"/>
    <cellStyle name="Total 2 3" xfId="7332" xr:uid="{00000000-0005-0000-0000-0000EF2F0000}"/>
    <cellStyle name="Total 2 4" xfId="7333" xr:uid="{00000000-0005-0000-0000-0000F02F0000}"/>
    <cellStyle name="Total 2 4 2" xfId="12231" xr:uid="{00000000-0005-0000-0000-0000F12F0000}"/>
    <cellStyle name="Total 2 4 3" xfId="12170" xr:uid="{00000000-0005-0000-0000-0000F22F0000}"/>
    <cellStyle name="Total 2 4 4" xfId="12846" xr:uid="{00000000-0005-0000-0000-0000F32F0000}"/>
    <cellStyle name="Total 2 4 5" xfId="13307" xr:uid="{00000000-0005-0000-0000-0000F42F0000}"/>
    <cellStyle name="Total 3" xfId="7334" xr:uid="{00000000-0005-0000-0000-0000F52F0000}"/>
    <cellStyle name="Total 4" xfId="7335" xr:uid="{00000000-0005-0000-0000-0000F62F0000}"/>
    <cellStyle name="Total 5" xfId="7336" xr:uid="{00000000-0005-0000-0000-0000F72F0000}"/>
    <cellStyle name="Total 6" xfId="31" xr:uid="{00000000-0005-0000-0000-0000F82F0000}"/>
    <cellStyle name="ts" xfId="7337" xr:uid="{00000000-0005-0000-0000-0000F92F0000}"/>
    <cellStyle name="ts 2" xfId="7338" xr:uid="{00000000-0005-0000-0000-0000FA2F0000}"/>
    <cellStyle name="ts 2 2" xfId="7339" xr:uid="{00000000-0005-0000-0000-0000FB2F0000}"/>
    <cellStyle name="ts 2 3" xfId="7340" xr:uid="{00000000-0005-0000-0000-0000FC2F0000}"/>
    <cellStyle name="ts 3" xfId="7341" xr:uid="{00000000-0005-0000-0000-0000FD2F0000}"/>
    <cellStyle name="ts 4" xfId="7342" xr:uid="{00000000-0005-0000-0000-0000FE2F0000}"/>
    <cellStyle name="tt1" xfId="7343" xr:uid="{00000000-0005-0000-0000-0000FF2F0000}"/>
    <cellStyle name="tt1 2" xfId="7344" xr:uid="{00000000-0005-0000-0000-000000300000}"/>
    <cellStyle name="tt1 3" xfId="7345" xr:uid="{00000000-0005-0000-0000-000001300000}"/>
    <cellStyle name="Tusental (0)_pldt" xfId="7346" xr:uid="{00000000-0005-0000-0000-000002300000}"/>
    <cellStyle name="Tusental_pldt" xfId="7347" xr:uid="{00000000-0005-0000-0000-000003300000}"/>
    <cellStyle name="th" xfId="30" xr:uid="{00000000-0005-0000-0000-000004300000}"/>
    <cellStyle name="th 10" xfId="7418" xr:uid="{00000000-0005-0000-0000-000005300000}"/>
    <cellStyle name="þ_x001d_ 10" xfId="7348" xr:uid="{00000000-0005-0000-0000-000006300000}"/>
    <cellStyle name="th 10 2" xfId="12847" xr:uid="{00000000-0005-0000-0000-000007300000}"/>
    <cellStyle name="th 11" xfId="7419" xr:uid="{00000000-0005-0000-0000-000008300000}"/>
    <cellStyle name="þ_x001d_ 11" xfId="7349" xr:uid="{00000000-0005-0000-0000-000009300000}"/>
    <cellStyle name="th 11 2" xfId="12848" xr:uid="{00000000-0005-0000-0000-00000A300000}"/>
    <cellStyle name="th 12" xfId="7420" xr:uid="{00000000-0005-0000-0000-00000B300000}"/>
    <cellStyle name="þ_x001d_ 12" xfId="7350" xr:uid="{00000000-0005-0000-0000-00000C300000}"/>
    <cellStyle name="th 12 2" xfId="12849" xr:uid="{00000000-0005-0000-0000-00000D300000}"/>
    <cellStyle name="th 13" xfId="7421" xr:uid="{00000000-0005-0000-0000-00000E300000}"/>
    <cellStyle name="þ_x001d_ 13" xfId="7351" xr:uid="{00000000-0005-0000-0000-00000F300000}"/>
    <cellStyle name="th 13 2" xfId="12850" xr:uid="{00000000-0005-0000-0000-000010300000}"/>
    <cellStyle name="th 14" xfId="7422" xr:uid="{00000000-0005-0000-0000-000011300000}"/>
    <cellStyle name="þ_x001d_ 14" xfId="7352" xr:uid="{00000000-0005-0000-0000-000012300000}"/>
    <cellStyle name="th 14 2" xfId="12851" xr:uid="{00000000-0005-0000-0000-000013300000}"/>
    <cellStyle name="th 15" xfId="7423" xr:uid="{00000000-0005-0000-0000-000014300000}"/>
    <cellStyle name="þ_x001d_ 15" xfId="7353" xr:uid="{00000000-0005-0000-0000-000015300000}"/>
    <cellStyle name="th 15 2" xfId="12852" xr:uid="{00000000-0005-0000-0000-000016300000}"/>
    <cellStyle name="th 16" xfId="7424" xr:uid="{00000000-0005-0000-0000-000017300000}"/>
    <cellStyle name="þ_x001d_ 16" xfId="7354" xr:uid="{00000000-0005-0000-0000-000018300000}"/>
    <cellStyle name="th 16 2" xfId="12853" xr:uid="{00000000-0005-0000-0000-000019300000}"/>
    <cellStyle name="th 17" xfId="7425" xr:uid="{00000000-0005-0000-0000-00001A300000}"/>
    <cellStyle name="þ_x001d_ 17" xfId="7355" xr:uid="{00000000-0005-0000-0000-00001B300000}"/>
    <cellStyle name="th 17 2" xfId="12854" xr:uid="{00000000-0005-0000-0000-00001C300000}"/>
    <cellStyle name="th 18" xfId="7426" xr:uid="{00000000-0005-0000-0000-00001D300000}"/>
    <cellStyle name="þ_x001d_ 18" xfId="7356" xr:uid="{00000000-0005-0000-0000-00001E300000}"/>
    <cellStyle name="th 18 2" xfId="12855" xr:uid="{00000000-0005-0000-0000-00001F300000}"/>
    <cellStyle name="th 19" xfId="7427" xr:uid="{00000000-0005-0000-0000-000020300000}"/>
    <cellStyle name="þ_x001d_ 19" xfId="7357" xr:uid="{00000000-0005-0000-0000-000021300000}"/>
    <cellStyle name="th 19 2" xfId="12856" xr:uid="{00000000-0005-0000-0000-000022300000}"/>
    <cellStyle name="þ 2" xfId="7358" xr:uid="{00000000-0005-0000-0000-000023300000}"/>
    <cellStyle name="þ_x001d_ 2" xfId="7359" xr:uid="{00000000-0005-0000-0000-000024300000}"/>
    <cellStyle name="þ 2 2" xfId="7360" xr:uid="{00000000-0005-0000-0000-000025300000}"/>
    <cellStyle name="þ_x001d_ 2 2" xfId="7361" xr:uid="{00000000-0005-0000-0000-000026300000}"/>
    <cellStyle name="th 20" xfId="7428" xr:uid="{00000000-0005-0000-0000-000027300000}"/>
    <cellStyle name="þ_x001d_ 20" xfId="7362" xr:uid="{00000000-0005-0000-0000-000028300000}"/>
    <cellStyle name="th 20 2" xfId="12857" xr:uid="{00000000-0005-0000-0000-000029300000}"/>
    <cellStyle name="th 21" xfId="7429" xr:uid="{00000000-0005-0000-0000-00002A300000}"/>
    <cellStyle name="þ_x001d_ 21" xfId="7363" xr:uid="{00000000-0005-0000-0000-00002B300000}"/>
    <cellStyle name="th 21 2" xfId="12858" xr:uid="{00000000-0005-0000-0000-00002C300000}"/>
    <cellStyle name="th 22" xfId="7430" xr:uid="{00000000-0005-0000-0000-00002D300000}"/>
    <cellStyle name="þ_x001d_ 22" xfId="7364" xr:uid="{00000000-0005-0000-0000-00002E300000}"/>
    <cellStyle name="th 22 2" xfId="12859" xr:uid="{00000000-0005-0000-0000-00002F300000}"/>
    <cellStyle name="th 23" xfId="7431" xr:uid="{00000000-0005-0000-0000-000030300000}"/>
    <cellStyle name="þ_x001d_ 23" xfId="7365" xr:uid="{00000000-0005-0000-0000-000031300000}"/>
    <cellStyle name="th 23 2" xfId="12860" xr:uid="{00000000-0005-0000-0000-000032300000}"/>
    <cellStyle name="th 24" xfId="7432" xr:uid="{00000000-0005-0000-0000-000033300000}"/>
    <cellStyle name="þ_x001d_ 24" xfId="7366" xr:uid="{00000000-0005-0000-0000-000034300000}"/>
    <cellStyle name="th 24 2" xfId="12861" xr:uid="{00000000-0005-0000-0000-000035300000}"/>
    <cellStyle name="th 25" xfId="7433" xr:uid="{00000000-0005-0000-0000-000036300000}"/>
    <cellStyle name="þ_x001d_ 25" xfId="7367" xr:uid="{00000000-0005-0000-0000-000037300000}"/>
    <cellStyle name="th 25 2" xfId="12862" xr:uid="{00000000-0005-0000-0000-000038300000}"/>
    <cellStyle name="th 26" xfId="7434" xr:uid="{00000000-0005-0000-0000-000039300000}"/>
    <cellStyle name="þ_x001d_ 26" xfId="7368" xr:uid="{00000000-0005-0000-0000-00003A300000}"/>
    <cellStyle name="th 26 2" xfId="12863" xr:uid="{00000000-0005-0000-0000-00003B300000}"/>
    <cellStyle name="th 27" xfId="7435" xr:uid="{00000000-0005-0000-0000-00003C300000}"/>
    <cellStyle name="þ_x001d_ 27" xfId="7369" xr:uid="{00000000-0005-0000-0000-00003D300000}"/>
    <cellStyle name="th 27 2" xfId="12864" xr:uid="{00000000-0005-0000-0000-00003E300000}"/>
    <cellStyle name="th 28" xfId="7436" xr:uid="{00000000-0005-0000-0000-00003F300000}"/>
    <cellStyle name="þ_x001d_ 28" xfId="7370" xr:uid="{00000000-0005-0000-0000-000040300000}"/>
    <cellStyle name="th 28 2" xfId="12865" xr:uid="{00000000-0005-0000-0000-000041300000}"/>
    <cellStyle name="th 29" xfId="7437" xr:uid="{00000000-0005-0000-0000-000042300000}"/>
    <cellStyle name="þ_x001d_ 29" xfId="7371" xr:uid="{00000000-0005-0000-0000-000043300000}"/>
    <cellStyle name="th 29 2" xfId="12866" xr:uid="{00000000-0005-0000-0000-000044300000}"/>
    <cellStyle name="th 3" xfId="7438" xr:uid="{00000000-0005-0000-0000-000045300000}"/>
    <cellStyle name="þ_x001d_ 3" xfId="7372" xr:uid="{00000000-0005-0000-0000-000046300000}"/>
    <cellStyle name="th 3 2" xfId="12867" xr:uid="{00000000-0005-0000-0000-000047300000}"/>
    <cellStyle name="þ_x001d_ 3 2" xfId="7373" xr:uid="{00000000-0005-0000-0000-000048300000}"/>
    <cellStyle name="th 30" xfId="7439" xr:uid="{00000000-0005-0000-0000-000049300000}"/>
    <cellStyle name="þ_x001d_ 30" xfId="7374" xr:uid="{00000000-0005-0000-0000-00004A300000}"/>
    <cellStyle name="th 30 2" xfId="12868" xr:uid="{00000000-0005-0000-0000-00004B300000}"/>
    <cellStyle name="th 31" xfId="7440" xr:uid="{00000000-0005-0000-0000-00004C300000}"/>
    <cellStyle name="þ_x001d_ 31" xfId="7375" xr:uid="{00000000-0005-0000-0000-00004D300000}"/>
    <cellStyle name="th 31 2" xfId="12869" xr:uid="{00000000-0005-0000-0000-00004E300000}"/>
    <cellStyle name="th 32" xfId="7441" xr:uid="{00000000-0005-0000-0000-00004F300000}"/>
    <cellStyle name="þ_x001d_ 32" xfId="7376" xr:uid="{00000000-0005-0000-0000-000050300000}"/>
    <cellStyle name="th 32 2" xfId="12514" xr:uid="{00000000-0005-0000-0000-000051300000}"/>
    <cellStyle name="th 33" xfId="7442" xr:uid="{00000000-0005-0000-0000-000052300000}"/>
    <cellStyle name="þ_x001d_ 33" xfId="7377" xr:uid="{00000000-0005-0000-0000-000053300000}"/>
    <cellStyle name="th 33 2" xfId="12870" xr:uid="{00000000-0005-0000-0000-000054300000}"/>
    <cellStyle name="th 34" xfId="7443" xr:uid="{00000000-0005-0000-0000-000055300000}"/>
    <cellStyle name="þ_x001d_ 34" xfId="7378" xr:uid="{00000000-0005-0000-0000-000056300000}"/>
    <cellStyle name="th 34 2" xfId="12871" xr:uid="{00000000-0005-0000-0000-000057300000}"/>
    <cellStyle name="th 35" xfId="7444" xr:uid="{00000000-0005-0000-0000-000058300000}"/>
    <cellStyle name="þ_x001d_ 35" xfId="7379" xr:uid="{00000000-0005-0000-0000-000059300000}"/>
    <cellStyle name="th 35 2" xfId="12872" xr:uid="{00000000-0005-0000-0000-00005A300000}"/>
    <cellStyle name="th 36" xfId="7445" xr:uid="{00000000-0005-0000-0000-00005B300000}"/>
    <cellStyle name="þ_x001d_ 36" xfId="7380" xr:uid="{00000000-0005-0000-0000-00005C300000}"/>
    <cellStyle name="th 36 2" xfId="12873" xr:uid="{00000000-0005-0000-0000-00005D300000}"/>
    <cellStyle name="th 37" xfId="7446" xr:uid="{00000000-0005-0000-0000-00005E300000}"/>
    <cellStyle name="þ_x001d_ 37" xfId="7381" xr:uid="{00000000-0005-0000-0000-00005F300000}"/>
    <cellStyle name="th 37 2" xfId="12874" xr:uid="{00000000-0005-0000-0000-000060300000}"/>
    <cellStyle name="th 38" xfId="7447" xr:uid="{00000000-0005-0000-0000-000061300000}"/>
    <cellStyle name="þ_x001d_ 38" xfId="7382" xr:uid="{00000000-0005-0000-0000-000062300000}"/>
    <cellStyle name="th 38 2" xfId="12875" xr:uid="{00000000-0005-0000-0000-000063300000}"/>
    <cellStyle name="th 39" xfId="7448" xr:uid="{00000000-0005-0000-0000-000064300000}"/>
    <cellStyle name="þ_x001d_ 39" xfId="7383" xr:uid="{00000000-0005-0000-0000-000065300000}"/>
    <cellStyle name="th 39 2" xfId="12876" xr:uid="{00000000-0005-0000-0000-000066300000}"/>
    <cellStyle name="th 4" xfId="7449" xr:uid="{00000000-0005-0000-0000-000067300000}"/>
    <cellStyle name="þ_x001d_ 4" xfId="7384" xr:uid="{00000000-0005-0000-0000-000068300000}"/>
    <cellStyle name="th 4 2" xfId="12877" xr:uid="{00000000-0005-0000-0000-000069300000}"/>
    <cellStyle name="th 40" xfId="7450" xr:uid="{00000000-0005-0000-0000-00006A300000}"/>
    <cellStyle name="þ_x001d_ 40" xfId="7385" xr:uid="{00000000-0005-0000-0000-00006B300000}"/>
    <cellStyle name="th 40 2" xfId="12881" xr:uid="{00000000-0005-0000-0000-00006C300000}"/>
    <cellStyle name="th 41" xfId="7451" xr:uid="{00000000-0005-0000-0000-00006D300000}"/>
    <cellStyle name="þ_x001d_ 41" xfId="7386" xr:uid="{00000000-0005-0000-0000-00006E300000}"/>
    <cellStyle name="th 41 2" xfId="12882" xr:uid="{00000000-0005-0000-0000-00006F300000}"/>
    <cellStyle name="th 42" xfId="7452" xr:uid="{00000000-0005-0000-0000-000070300000}"/>
    <cellStyle name="þ_x001d_ 42" xfId="7387" xr:uid="{00000000-0005-0000-0000-000071300000}"/>
    <cellStyle name="th 42 2" xfId="12883" xr:uid="{00000000-0005-0000-0000-000072300000}"/>
    <cellStyle name="th 43" xfId="7453" xr:uid="{00000000-0005-0000-0000-000073300000}"/>
    <cellStyle name="þ_x001d_ 43" xfId="7388" xr:uid="{00000000-0005-0000-0000-000074300000}"/>
    <cellStyle name="th 43 2" xfId="12878" xr:uid="{00000000-0005-0000-0000-000075300000}"/>
    <cellStyle name="th 44" xfId="7454" xr:uid="{00000000-0005-0000-0000-000076300000}"/>
    <cellStyle name="þ_x001d_ 44" xfId="7389" xr:uid="{00000000-0005-0000-0000-000077300000}"/>
    <cellStyle name="th 44 2" xfId="12511" xr:uid="{00000000-0005-0000-0000-000078300000}"/>
    <cellStyle name="th 45" xfId="7455" xr:uid="{00000000-0005-0000-0000-000079300000}"/>
    <cellStyle name="þ_x001d_ 45" xfId="7390" xr:uid="{00000000-0005-0000-0000-00007A300000}"/>
    <cellStyle name="th 45 2" xfId="12510" xr:uid="{00000000-0005-0000-0000-00007B300000}"/>
    <cellStyle name="th 46" xfId="7456" xr:uid="{00000000-0005-0000-0000-00007C300000}"/>
    <cellStyle name="þ_x001d_ 46" xfId="7391" xr:uid="{00000000-0005-0000-0000-00007D300000}"/>
    <cellStyle name="th 46 2" xfId="12879" xr:uid="{00000000-0005-0000-0000-00007E300000}"/>
    <cellStyle name="th 47" xfId="7457" xr:uid="{00000000-0005-0000-0000-00007F300000}"/>
    <cellStyle name="þ_x001d_ 47" xfId="7392" xr:uid="{00000000-0005-0000-0000-000080300000}"/>
    <cellStyle name="th 47 2" xfId="12880" xr:uid="{00000000-0005-0000-0000-000081300000}"/>
    <cellStyle name="th 48" xfId="7458" xr:uid="{00000000-0005-0000-0000-000082300000}"/>
    <cellStyle name="þ_x001d_ 48" xfId="7393" xr:uid="{00000000-0005-0000-0000-000083300000}"/>
    <cellStyle name="th 48 2" xfId="12513" xr:uid="{00000000-0005-0000-0000-000084300000}"/>
    <cellStyle name="th 49" xfId="7459" xr:uid="{00000000-0005-0000-0000-000085300000}"/>
    <cellStyle name="þ_x001d_ 49" xfId="7394" xr:uid="{00000000-0005-0000-0000-000086300000}"/>
    <cellStyle name="th 49 2" xfId="12512" xr:uid="{00000000-0005-0000-0000-000087300000}"/>
    <cellStyle name="th 5" xfId="7460" xr:uid="{00000000-0005-0000-0000-000088300000}"/>
    <cellStyle name="þ_x001d_ 5" xfId="7395" xr:uid="{00000000-0005-0000-0000-000089300000}"/>
    <cellStyle name="th 5 2" xfId="12509" xr:uid="{00000000-0005-0000-0000-00008A300000}"/>
    <cellStyle name="th 50" xfId="7461" xr:uid="{00000000-0005-0000-0000-00008B300000}"/>
    <cellStyle name="þ_x001d_ 50" xfId="7396" xr:uid="{00000000-0005-0000-0000-00008C300000}"/>
    <cellStyle name="th 50 2" xfId="12508" xr:uid="{00000000-0005-0000-0000-00008D300000}"/>
    <cellStyle name="th 51" xfId="7462" xr:uid="{00000000-0005-0000-0000-00008E300000}"/>
    <cellStyle name="þ_x001d_ 51" xfId="7397" xr:uid="{00000000-0005-0000-0000-00008F300000}"/>
    <cellStyle name="th 51 2" xfId="12507" xr:uid="{00000000-0005-0000-0000-000090300000}"/>
    <cellStyle name="th 52" xfId="7463" xr:uid="{00000000-0005-0000-0000-000091300000}"/>
    <cellStyle name="þ_x001d_ 52" xfId="7398" xr:uid="{00000000-0005-0000-0000-000092300000}"/>
    <cellStyle name="th 52 2" xfId="12884" xr:uid="{00000000-0005-0000-0000-000093300000}"/>
    <cellStyle name="th 53" xfId="7464" xr:uid="{00000000-0005-0000-0000-000094300000}"/>
    <cellStyle name="þ_x001d_ 53" xfId="7399" xr:uid="{00000000-0005-0000-0000-000095300000}"/>
    <cellStyle name="th 53 2" xfId="12506" xr:uid="{00000000-0005-0000-0000-000096300000}"/>
    <cellStyle name="th 54" xfId="7465" xr:uid="{00000000-0005-0000-0000-000097300000}"/>
    <cellStyle name="þ_x001d_ 54" xfId="7400" xr:uid="{00000000-0005-0000-0000-000098300000}"/>
    <cellStyle name="th 54 2" xfId="12885" xr:uid="{00000000-0005-0000-0000-000099300000}"/>
    <cellStyle name="th 55" xfId="7466" xr:uid="{00000000-0005-0000-0000-00009A300000}"/>
    <cellStyle name="þ_x001d_ 55" xfId="7401" xr:uid="{00000000-0005-0000-0000-00009B300000}"/>
    <cellStyle name="th 55 2" xfId="12886" xr:uid="{00000000-0005-0000-0000-00009C300000}"/>
    <cellStyle name="th 56" xfId="7467" xr:uid="{00000000-0005-0000-0000-00009D300000}"/>
    <cellStyle name="þ_x001d_ 56" xfId="7402" xr:uid="{00000000-0005-0000-0000-00009E300000}"/>
    <cellStyle name="th 56 2" xfId="12887" xr:uid="{00000000-0005-0000-0000-00009F300000}"/>
    <cellStyle name="th 57" xfId="7468" xr:uid="{00000000-0005-0000-0000-0000A0300000}"/>
    <cellStyle name="þ_x001d_ 57" xfId="7403" xr:uid="{00000000-0005-0000-0000-0000A1300000}"/>
    <cellStyle name="th 57 2" xfId="12888" xr:uid="{00000000-0005-0000-0000-0000A2300000}"/>
    <cellStyle name="th 58" xfId="7469" xr:uid="{00000000-0005-0000-0000-0000A3300000}"/>
    <cellStyle name="þ_x001d_ 58" xfId="7404" xr:uid="{00000000-0005-0000-0000-0000A4300000}"/>
    <cellStyle name="th 59" xfId="7470" xr:uid="{00000000-0005-0000-0000-0000A5300000}"/>
    <cellStyle name="þ_x001d_ 59" xfId="7405" xr:uid="{00000000-0005-0000-0000-0000A6300000}"/>
    <cellStyle name="th 6" xfId="7471" xr:uid="{00000000-0005-0000-0000-0000A7300000}"/>
    <cellStyle name="þ_x001d_ 6" xfId="7406" xr:uid="{00000000-0005-0000-0000-0000A8300000}"/>
    <cellStyle name="th 6 2" xfId="12889" xr:uid="{00000000-0005-0000-0000-0000A9300000}"/>
    <cellStyle name="th 60" xfId="7472" xr:uid="{00000000-0005-0000-0000-0000AA300000}"/>
    <cellStyle name="þ_x001d_ 60" xfId="7407" xr:uid="{00000000-0005-0000-0000-0000AB300000}"/>
    <cellStyle name="th 61" xfId="12441" xr:uid="{00000000-0005-0000-0000-0000AC300000}"/>
    <cellStyle name="þ_x001d_ 61" xfId="7408" xr:uid="{00000000-0005-0000-0000-0000AD300000}"/>
    <cellStyle name="th 7" xfId="7473" xr:uid="{00000000-0005-0000-0000-0000AE300000}"/>
    <cellStyle name="þ_x001d_ 7" xfId="7409" xr:uid="{00000000-0005-0000-0000-0000AF300000}"/>
    <cellStyle name="th 7 2" xfId="12890" xr:uid="{00000000-0005-0000-0000-0000B0300000}"/>
    <cellStyle name="th 8" xfId="7474" xr:uid="{00000000-0005-0000-0000-0000B1300000}"/>
    <cellStyle name="þ_x001d_ 8" xfId="7410" xr:uid="{00000000-0005-0000-0000-0000B2300000}"/>
    <cellStyle name="th 8 2" xfId="12891" xr:uid="{00000000-0005-0000-0000-0000B3300000}"/>
    <cellStyle name="th 9" xfId="7475" xr:uid="{00000000-0005-0000-0000-0000B4300000}"/>
    <cellStyle name="þ_x001d_ 9" xfId="7411" xr:uid="{00000000-0005-0000-0000-0000B5300000}"/>
    <cellStyle name="th 9 2" xfId="12892" xr:uid="{00000000-0005-0000-0000-0000B6300000}"/>
    <cellStyle name="þ_Bieu chi tieu KH 2014 (Huy-04-11)" xfId="8272" xr:uid="{00000000-0005-0000-0000-0000B7300000}"/>
    <cellStyle name="th_BIEU KE HOACH  2015 (KTN 6.11 sua)" xfId="7476" xr:uid="{00000000-0005-0000-0000-0000B8300000}"/>
    <cellStyle name="þ_x001d__BIEU KE HOACH  2015 (KTN 6.11 sua)" xfId="8279" xr:uid="{00000000-0005-0000-0000-0000B9300000}"/>
    <cellStyle name="th_BIEU KE HOACH  2015 (KTN 6.11 sua) 2" xfId="12893" xr:uid="{00000000-0005-0000-0000-0000BA300000}"/>
    <cellStyle name="þ_Copy of Biểu BC điều chỉnh chỉ tiêu NN các huyện chia tách 404 ngay 23.5" xfId="8280" xr:uid="{00000000-0005-0000-0000-0000BB300000}"/>
    <cellStyle name="þ_Copy of Biểu BC điều chỉnh chỉ tiêu NN các huyện chia tách 404 ngay 23.5 2" xfId="8281" xr:uid="{00000000-0005-0000-0000-0000BC300000}"/>
    <cellStyle name="þ_Copy of Biểu BC điều chỉnh chỉ tiêu NN các huyện chia tách 404 ngay 23.5 3" xfId="8282" xr:uid="{00000000-0005-0000-0000-0000BD300000}"/>
    <cellStyle name="þ_DU THAO BCKT LChâu" xfId="8283" xr:uid="{00000000-0005-0000-0000-0000BE300000}"/>
    <cellStyle name="þ_DU THAO BCKT LChâu 2" xfId="8284" xr:uid="{00000000-0005-0000-0000-0000BF300000}"/>
    <cellStyle name="þ_Dự kiến danh mục đầu tư NTM năm 2015" xfId="7477" xr:uid="{00000000-0005-0000-0000-0000C0300000}"/>
    <cellStyle name="þ_Viec Huy dang lam" xfId="7478" xr:uid="{00000000-0005-0000-0000-0000C1300000}"/>
    <cellStyle name="than" xfId="8277" xr:uid="{00000000-0005-0000-0000-0000C2300000}"/>
    <cellStyle name="than 2" xfId="8251" xr:uid="{00000000-0005-0000-0000-0000C3300000}"/>
    <cellStyle name="than 3" xfId="8252" xr:uid="{00000000-0005-0000-0000-0000C4300000}"/>
    <cellStyle name="Thanh" xfId="8253" xr:uid="{00000000-0005-0000-0000-0000C5300000}"/>
    <cellStyle name="Thanh 2" xfId="8254" xr:uid="{00000000-0005-0000-0000-0000C6300000}"/>
    <cellStyle name="Thanh 2 2" xfId="8255" xr:uid="{00000000-0005-0000-0000-0000C7300000}"/>
    <cellStyle name="Thanh 2 3" xfId="8256" xr:uid="{00000000-0005-0000-0000-0000C8300000}"/>
    <cellStyle name="Thanh 3" xfId="8257" xr:uid="{00000000-0005-0000-0000-0000C9300000}"/>
    <cellStyle name="Thanh 4" xfId="8258" xr:uid="{00000000-0005-0000-0000-0000CA300000}"/>
    <cellStyle name="þ_x001d_ð" xfId="7412" xr:uid="{00000000-0005-0000-0000-0000CB300000}"/>
    <cellStyle name="þ_x001d_ð 2" xfId="7413" xr:uid="{00000000-0005-0000-0000-0000CC300000}"/>
    <cellStyle name="þ_x001d_ð 2 2" xfId="7414" xr:uid="{00000000-0005-0000-0000-0000CD300000}"/>
    <cellStyle name="þ_x001d_ð 3" xfId="7415" xr:uid="{00000000-0005-0000-0000-0000CE300000}"/>
    <cellStyle name="þ_x001d_ð 4" xfId="7416" xr:uid="{00000000-0005-0000-0000-0000CF300000}"/>
    <cellStyle name="þ_x001d_ð¤_x000c_¯" xfId="7417" xr:uid="{00000000-0005-0000-0000-0000D0300000}"/>
    <cellStyle name="þ_x001d_ð¤_x000c_¯ 2" xfId="8243" xr:uid="{00000000-0005-0000-0000-0000D1300000}"/>
    <cellStyle name="þ_x001d_ð¤_x000c_¯ 3" xfId="8273" xr:uid="{00000000-0005-0000-0000-0000D2300000}"/>
    <cellStyle name="þ_x001d_ð¤_x000c_¯þ_x0014__x000d_" xfId="8244" xr:uid="{00000000-0005-0000-0000-0000D3300000}"/>
    <cellStyle name="þ_x001d_ð¤_x000c_¯þ_x0014__x000d_ 2" xfId="8245" xr:uid="{00000000-0005-0000-0000-0000D4300000}"/>
    <cellStyle name="þ_x001d_ð¤_x000c_¯þ_x0014__x000d_ 3" xfId="8246" xr:uid="{00000000-0005-0000-0000-0000D5300000}"/>
    <cellStyle name="þ_x001d_ð¤_x000c_¯þ_x0014__x000d_¨þU" xfId="8247" xr:uid="{00000000-0005-0000-0000-0000D6300000}"/>
    <cellStyle name="þ_x001d_ð¤_x000c_¯þ_x0014__x000d_¨þU_x0001_" xfId="8248" xr:uid="{00000000-0005-0000-0000-0000D7300000}"/>
    <cellStyle name="þ_x001d_ð¤_x000c_¯þ_x0014__x000d_¨þU 10" xfId="8249" xr:uid="{00000000-0005-0000-0000-0000D8300000}"/>
    <cellStyle name="þ_x001d_ð¤_x000c_¯þ_x0014__x000d_¨þU_x0001_ 10" xfId="8250" xr:uid="{00000000-0005-0000-0000-0000D9300000}"/>
    <cellStyle name="þ_x001d_ð¤_x000c_¯þ_x0014__x000d_¨þU 11" xfId="8274" xr:uid="{00000000-0005-0000-0000-0000DA300000}"/>
    <cellStyle name="þ_x001d_ð¤_x000c_¯þ_x0014__x000d_¨þU_x0001_ 11" xfId="8275" xr:uid="{00000000-0005-0000-0000-0000DB300000}"/>
    <cellStyle name="þ_x001d_ð¤_x000c_¯þ_x0014__x000d_¨þU 12" xfId="8276" xr:uid="{00000000-0005-0000-0000-0000DC300000}"/>
    <cellStyle name="þ_x001d_ð¤_x000c_¯þ_x0014__x000d_¨þU_x0001_ 12" xfId="7479" xr:uid="{00000000-0005-0000-0000-0000DD300000}"/>
    <cellStyle name="þ_x001d_ð¤_x000c_¯þ_x0014__x000d_¨þU 13" xfId="7480" xr:uid="{00000000-0005-0000-0000-0000DE300000}"/>
    <cellStyle name="þ_x001d_ð¤_x000c_¯þ_x0014__x000d_¨þU_x0001_ 13" xfId="7481" xr:uid="{00000000-0005-0000-0000-0000DF300000}"/>
    <cellStyle name="þ_x001d_ð¤_x000c_¯þ_x0014__x000d_¨þU 14" xfId="7482" xr:uid="{00000000-0005-0000-0000-0000E0300000}"/>
    <cellStyle name="þ_x001d_ð¤_x000c_¯þ_x0014__x000d_¨þU_x0001_ 14" xfId="7483" xr:uid="{00000000-0005-0000-0000-0000E1300000}"/>
    <cellStyle name="þ_x001d_ð¤_x000c_¯þ_x0014__x000d_¨þU 15" xfId="7484" xr:uid="{00000000-0005-0000-0000-0000E2300000}"/>
    <cellStyle name="þ_x001d_ð¤_x000c_¯þ_x0014__x000d_¨þU_x0001_ 15" xfId="7485" xr:uid="{00000000-0005-0000-0000-0000E3300000}"/>
    <cellStyle name="þ_x001d_ð¤_x000c_¯þ_x0014__x000d_¨þU 16" xfId="7486" xr:uid="{00000000-0005-0000-0000-0000E4300000}"/>
    <cellStyle name="þ_x001d_ð¤_x000c_¯þ_x0014__x000d_¨þU_x0001_ 16" xfId="7487" xr:uid="{00000000-0005-0000-0000-0000E5300000}"/>
    <cellStyle name="þ_x001d_ð¤_x000c_¯þ_x0014__x000d_¨þU 17" xfId="7488" xr:uid="{00000000-0005-0000-0000-0000E6300000}"/>
    <cellStyle name="þ_x001d_ð¤_x000c_¯þ_x0014__x000d_¨þU_x0001_ 17" xfId="7489" xr:uid="{00000000-0005-0000-0000-0000E7300000}"/>
    <cellStyle name="þ_x001d_ð¤_x000c_¯þ_x0014__x000d_¨þU 18" xfId="7490" xr:uid="{00000000-0005-0000-0000-0000E8300000}"/>
    <cellStyle name="þ_x001d_ð¤_x000c_¯þ_x0014__x000d_¨þU_x0001_ 18" xfId="7491" xr:uid="{00000000-0005-0000-0000-0000E9300000}"/>
    <cellStyle name="þ_x001d_ð¤_x000c_¯þ_x0014__x000d_¨þU 19" xfId="7492" xr:uid="{00000000-0005-0000-0000-0000EA300000}"/>
    <cellStyle name="þ_x001d_ð¤_x000c_¯þ_x0014__x000d_¨þU_x0001_ 19" xfId="7493" xr:uid="{00000000-0005-0000-0000-0000EB300000}"/>
    <cellStyle name="þ_x001d_ð¤_x000c_¯þ_x0014__x000d_¨þU 2" xfId="7494" xr:uid="{00000000-0005-0000-0000-0000EC300000}"/>
    <cellStyle name="þ_x001d_ð¤_x000c_¯þ_x0014__x000d_¨þU_x0001_ 2" xfId="7495" xr:uid="{00000000-0005-0000-0000-0000ED300000}"/>
    <cellStyle name="þ_x001d_ð¤_x000c_¯þ_x0014__x000d_¨þU 20" xfId="7496" xr:uid="{00000000-0005-0000-0000-0000EE300000}"/>
    <cellStyle name="þ_x001d_ð¤_x000c_¯þ_x0014__x000d_¨þU_x0001_ 20" xfId="7497" xr:uid="{00000000-0005-0000-0000-0000EF300000}"/>
    <cellStyle name="þ_x001d_ð¤_x000c_¯þ_x0014__x000d_¨þU 21" xfId="7498" xr:uid="{00000000-0005-0000-0000-0000F0300000}"/>
    <cellStyle name="þ_x001d_ð¤_x000c_¯þ_x0014__x000d_¨þU_x0001_ 21" xfId="7499" xr:uid="{00000000-0005-0000-0000-0000F1300000}"/>
    <cellStyle name="þ_x001d_ð¤_x000c_¯þ_x0014__x000d_¨þU 22" xfId="7500" xr:uid="{00000000-0005-0000-0000-0000F2300000}"/>
    <cellStyle name="þ_x001d_ð¤_x000c_¯þ_x0014__x000d_¨þU_x0001_ 22" xfId="7501" xr:uid="{00000000-0005-0000-0000-0000F3300000}"/>
    <cellStyle name="þ_x001d_ð¤_x000c_¯þ_x0014__x000d_¨þU 23" xfId="7502" xr:uid="{00000000-0005-0000-0000-0000F4300000}"/>
    <cellStyle name="þ_x001d_ð¤_x000c_¯þ_x0014__x000d_¨þU_x0001_ 23" xfId="7503" xr:uid="{00000000-0005-0000-0000-0000F5300000}"/>
    <cellStyle name="þ_x001d_ð¤_x000c_¯þ_x0014__x000d_¨þU 24" xfId="7504" xr:uid="{00000000-0005-0000-0000-0000F6300000}"/>
    <cellStyle name="þ_x001d_ð¤_x000c_¯þ_x0014__x000d_¨þU_x0001_ 24" xfId="7505" xr:uid="{00000000-0005-0000-0000-0000F7300000}"/>
    <cellStyle name="þ_x001d_ð¤_x000c_¯þ_x0014__x000d_¨þU 25" xfId="7506" xr:uid="{00000000-0005-0000-0000-0000F8300000}"/>
    <cellStyle name="þ_x001d_ð¤_x000c_¯þ_x0014__x000d_¨þU_x0001_ 25" xfId="7507" xr:uid="{00000000-0005-0000-0000-0000F9300000}"/>
    <cellStyle name="þ_x001d_ð¤_x000c_¯þ_x0014__x000d_¨þU 26" xfId="7508" xr:uid="{00000000-0005-0000-0000-0000FA300000}"/>
    <cellStyle name="þ_x001d_ð¤_x000c_¯þ_x0014__x000d_¨þU_x0001_ 26" xfId="7509" xr:uid="{00000000-0005-0000-0000-0000FB300000}"/>
    <cellStyle name="þ_x001d_ð¤_x000c_¯þ_x0014__x000d_¨þU 27" xfId="7510" xr:uid="{00000000-0005-0000-0000-0000FC300000}"/>
    <cellStyle name="þ_x001d_ð¤_x000c_¯þ_x0014__x000d_¨þU_x0001_ 27" xfId="7511" xr:uid="{00000000-0005-0000-0000-0000FD300000}"/>
    <cellStyle name="þ_x001d_ð¤_x000c_¯þ_x0014__x000d_¨þU 28" xfId="7512" xr:uid="{00000000-0005-0000-0000-0000FE300000}"/>
    <cellStyle name="þ_x001d_ð¤_x000c_¯þ_x0014__x000d_¨þU_x0001_ 28" xfId="7513" xr:uid="{00000000-0005-0000-0000-0000FF300000}"/>
    <cellStyle name="þ_x001d_ð¤_x000c_¯þ_x0014__x000d_¨þU 29" xfId="7514" xr:uid="{00000000-0005-0000-0000-000000310000}"/>
    <cellStyle name="þ_x001d_ð¤_x000c_¯þ_x0014__x000d_¨þU_x0001_ 29" xfId="7515" xr:uid="{00000000-0005-0000-0000-000001310000}"/>
    <cellStyle name="þ_x001d_ð¤_x000c_¯þ_x0014__x000d_¨þU 3" xfId="7516" xr:uid="{00000000-0005-0000-0000-000002310000}"/>
    <cellStyle name="þ_x001d_ð¤_x000c_¯þ_x0014__x000d_¨þU_x0001_ 3" xfId="7517" xr:uid="{00000000-0005-0000-0000-000003310000}"/>
    <cellStyle name="þ_x001d_ð¤_x000c_¯þ_x0014__x000d_¨þU 30" xfId="7518" xr:uid="{00000000-0005-0000-0000-000004310000}"/>
    <cellStyle name="þ_x001d_ð¤_x000c_¯þ_x0014__x000d_¨þU_x0001_ 30" xfId="7519" xr:uid="{00000000-0005-0000-0000-000005310000}"/>
    <cellStyle name="þ_x001d_ð¤_x000c_¯þ_x0014__x000d_¨þU 31" xfId="7520" xr:uid="{00000000-0005-0000-0000-000006310000}"/>
    <cellStyle name="þ_x001d_ð¤_x000c_¯þ_x0014__x000d_¨þU_x0001_ 31" xfId="7521" xr:uid="{00000000-0005-0000-0000-000007310000}"/>
    <cellStyle name="þ_x001d_ð¤_x000c_¯þ_x0014__x000d_¨þU 32" xfId="7522" xr:uid="{00000000-0005-0000-0000-000008310000}"/>
    <cellStyle name="þ_x001d_ð¤_x000c_¯þ_x0014__x000d_¨þU_x0001_ 32" xfId="7523" xr:uid="{00000000-0005-0000-0000-000009310000}"/>
    <cellStyle name="þ_x001d_ð¤_x000c_¯þ_x0014__x000d_¨þU 33" xfId="7524" xr:uid="{00000000-0005-0000-0000-00000A310000}"/>
    <cellStyle name="þ_x001d_ð¤_x000c_¯þ_x0014__x000d_¨þU_x0001_ 33" xfId="7525" xr:uid="{00000000-0005-0000-0000-00000B310000}"/>
    <cellStyle name="þ_x001d_ð¤_x000c_¯þ_x0014__x000d_¨þU 34" xfId="7526" xr:uid="{00000000-0005-0000-0000-00000C310000}"/>
    <cellStyle name="þ_x001d_ð¤_x000c_¯þ_x0014__x000d_¨þU_x0001_ 34" xfId="7527" xr:uid="{00000000-0005-0000-0000-00000D310000}"/>
    <cellStyle name="þ_x001d_ð¤_x000c_¯þ_x0014__x000d_¨þU 35" xfId="7528" xr:uid="{00000000-0005-0000-0000-00000E310000}"/>
    <cellStyle name="þ_x001d_ð¤_x000c_¯þ_x0014__x000d_¨þU_x0001_ 35" xfId="7529" xr:uid="{00000000-0005-0000-0000-00000F310000}"/>
    <cellStyle name="þ_x001d_ð¤_x000c_¯þ_x0014__x000d_¨þU 36" xfId="7530" xr:uid="{00000000-0005-0000-0000-000010310000}"/>
    <cellStyle name="þ_x001d_ð¤_x000c_¯þ_x0014__x000d_¨þU_x0001_ 36" xfId="7531" xr:uid="{00000000-0005-0000-0000-000011310000}"/>
    <cellStyle name="þ_x001d_ð¤_x000c_¯þ_x0014__x000d_¨þU 37" xfId="7532" xr:uid="{00000000-0005-0000-0000-000012310000}"/>
    <cellStyle name="þ_x001d_ð¤_x000c_¯þ_x0014__x000d_¨þU_x0001_ 37" xfId="7533" xr:uid="{00000000-0005-0000-0000-000013310000}"/>
    <cellStyle name="þ_x001d_ð¤_x000c_¯þ_x0014__x000d_¨þU 38" xfId="7534" xr:uid="{00000000-0005-0000-0000-000014310000}"/>
    <cellStyle name="þ_x001d_ð¤_x000c_¯þ_x0014__x000d_¨þU_x0001_ 38" xfId="7535" xr:uid="{00000000-0005-0000-0000-000015310000}"/>
    <cellStyle name="þ_x001d_ð¤_x000c_¯þ_x0014__x000d_¨þU 39" xfId="7536" xr:uid="{00000000-0005-0000-0000-000016310000}"/>
    <cellStyle name="þ_x001d_ð¤_x000c_¯þ_x0014__x000d_¨þU_x0001_ 39" xfId="7537" xr:uid="{00000000-0005-0000-0000-000017310000}"/>
    <cellStyle name="þ_x001d_ð¤_x000c_¯þ_x0014__x000d_¨þU 4" xfId="7538" xr:uid="{00000000-0005-0000-0000-000018310000}"/>
    <cellStyle name="þ_x001d_ð¤_x000c_¯þ_x0014__x000d_¨þU_x0001_ 4" xfId="7539" xr:uid="{00000000-0005-0000-0000-000019310000}"/>
    <cellStyle name="þ_x001d_ð¤_x000c_¯þ_x0014__x000d_¨þU 40" xfId="7540" xr:uid="{00000000-0005-0000-0000-00001A310000}"/>
    <cellStyle name="þ_x001d_ð¤_x000c_¯þ_x0014__x000d_¨þU_x0001_ 40" xfId="7541" xr:uid="{00000000-0005-0000-0000-00001B310000}"/>
    <cellStyle name="þ_x001d_ð¤_x000c_¯þ_x0014__x000d_¨þU 41" xfId="7542" xr:uid="{00000000-0005-0000-0000-00001C310000}"/>
    <cellStyle name="þ_x001d_ð¤_x000c_¯þ_x0014__x000d_¨þU_x0001_ 41" xfId="7543" xr:uid="{00000000-0005-0000-0000-00001D310000}"/>
    <cellStyle name="þ_x001d_ð¤_x000c_¯þ_x0014__x000d_¨þU 42" xfId="7544" xr:uid="{00000000-0005-0000-0000-00001E310000}"/>
    <cellStyle name="þ_x001d_ð¤_x000c_¯þ_x0014__x000d_¨þU_x0001_ 42" xfId="7545" xr:uid="{00000000-0005-0000-0000-00001F310000}"/>
    <cellStyle name="þ_x001d_ð¤_x000c_¯þ_x0014__x000d_¨þU 43" xfId="7546" xr:uid="{00000000-0005-0000-0000-000020310000}"/>
    <cellStyle name="þ_x001d_ð¤_x000c_¯þ_x0014__x000d_¨þU_x0001_ 43" xfId="7547" xr:uid="{00000000-0005-0000-0000-000021310000}"/>
    <cellStyle name="þ_x001d_ð¤_x000c_¯þ_x0014__x000d_¨þU 44" xfId="7548" xr:uid="{00000000-0005-0000-0000-000022310000}"/>
    <cellStyle name="þ_x001d_ð¤_x000c_¯þ_x0014__x000d_¨þU_x0001_ 44" xfId="7549" xr:uid="{00000000-0005-0000-0000-000023310000}"/>
    <cellStyle name="þ_x001d_ð¤_x000c_¯þ_x0014__x000d_¨þU 45" xfId="7550" xr:uid="{00000000-0005-0000-0000-000024310000}"/>
    <cellStyle name="þ_x001d_ð¤_x000c_¯þ_x0014__x000d_¨þU_x0001_ 45" xfId="7551" xr:uid="{00000000-0005-0000-0000-000025310000}"/>
    <cellStyle name="þ_x001d_ð¤_x000c_¯þ_x0014__x000d_¨þU 46" xfId="7552" xr:uid="{00000000-0005-0000-0000-000026310000}"/>
    <cellStyle name="þ_x001d_ð¤_x000c_¯þ_x0014__x000d_¨þU_x0001_ 46" xfId="7553" xr:uid="{00000000-0005-0000-0000-000027310000}"/>
    <cellStyle name="þ_x001d_ð¤_x000c_¯þ_x0014__x000d_¨þU 47" xfId="7554" xr:uid="{00000000-0005-0000-0000-000028310000}"/>
    <cellStyle name="þ_x001d_ð¤_x000c_¯þ_x0014__x000d_¨þU_x0001_ 47" xfId="7555" xr:uid="{00000000-0005-0000-0000-000029310000}"/>
    <cellStyle name="þ_x001d_ð¤_x000c_¯þ_x0014__x000d_¨þU 48" xfId="7556" xr:uid="{00000000-0005-0000-0000-00002A310000}"/>
    <cellStyle name="þ_x001d_ð¤_x000c_¯þ_x0014__x000d_¨þU_x0001_ 48" xfId="7557" xr:uid="{00000000-0005-0000-0000-00002B310000}"/>
    <cellStyle name="þ_x001d_ð¤_x000c_¯þ_x0014__x000d_¨þU 49" xfId="7558" xr:uid="{00000000-0005-0000-0000-00002C310000}"/>
    <cellStyle name="þ_x001d_ð¤_x000c_¯þ_x0014__x000d_¨þU_x0001_ 49" xfId="7559" xr:uid="{00000000-0005-0000-0000-00002D310000}"/>
    <cellStyle name="þ_x001d_ð¤_x000c_¯þ_x0014__x000d_¨þU 5" xfId="7560" xr:uid="{00000000-0005-0000-0000-00002E310000}"/>
    <cellStyle name="þ_x001d_ð¤_x000c_¯þ_x0014__x000d_¨þU_x0001_ 5" xfId="7561" xr:uid="{00000000-0005-0000-0000-00002F310000}"/>
    <cellStyle name="þ_x001d_ð¤_x000c_¯þ_x0014__x000d_¨þU 50" xfId="7562" xr:uid="{00000000-0005-0000-0000-000030310000}"/>
    <cellStyle name="þ_x001d_ð¤_x000c_¯þ_x0014__x000d_¨þU_x0001_ 50" xfId="7563" xr:uid="{00000000-0005-0000-0000-000031310000}"/>
    <cellStyle name="þ_x001d_ð¤_x000c_¯þ_x0014__x000d_¨þU 51" xfId="7564" xr:uid="{00000000-0005-0000-0000-000032310000}"/>
    <cellStyle name="þ_x001d_ð¤_x000c_¯þ_x0014__x000d_¨þU_x0001_ 51" xfId="7565" xr:uid="{00000000-0005-0000-0000-000033310000}"/>
    <cellStyle name="þ_x001d_ð¤_x000c_¯þ_x0014__x000d_¨þU 52" xfId="7566" xr:uid="{00000000-0005-0000-0000-000034310000}"/>
    <cellStyle name="þ_x001d_ð¤_x000c_¯þ_x0014__x000d_¨þU_x0001_ 52" xfId="7567" xr:uid="{00000000-0005-0000-0000-000035310000}"/>
    <cellStyle name="þ_x001d_ð¤_x000c_¯þ_x0014__x000d_¨þU 53" xfId="7568" xr:uid="{00000000-0005-0000-0000-000036310000}"/>
    <cellStyle name="þ_x001d_ð¤_x000c_¯þ_x0014__x000d_¨þU_x0001_ 53" xfId="7569" xr:uid="{00000000-0005-0000-0000-000037310000}"/>
    <cellStyle name="þ_x001d_ð¤_x000c_¯þ_x0014__x000d_¨þU 54" xfId="7570" xr:uid="{00000000-0005-0000-0000-000038310000}"/>
    <cellStyle name="þ_x001d_ð¤_x000c_¯þ_x0014__x000d_¨þU_x0001_ 54" xfId="7571" xr:uid="{00000000-0005-0000-0000-000039310000}"/>
    <cellStyle name="þ_x001d_ð¤_x000c_¯þ_x0014__x000d_¨þU 55" xfId="7572" xr:uid="{00000000-0005-0000-0000-00003A310000}"/>
    <cellStyle name="þ_x001d_ð¤_x000c_¯þ_x0014__x000d_¨þU_x0001_ 55" xfId="7573" xr:uid="{00000000-0005-0000-0000-00003B310000}"/>
    <cellStyle name="þ_x001d_ð¤_x000c_¯þ_x0014__x000d_¨þU 56" xfId="7574" xr:uid="{00000000-0005-0000-0000-00003C310000}"/>
    <cellStyle name="þ_x001d_ð¤_x000c_¯þ_x0014__x000d_¨þU_x0001_ 56" xfId="7575" xr:uid="{00000000-0005-0000-0000-00003D310000}"/>
    <cellStyle name="þ_x001d_ð¤_x000c_¯þ_x0014__x000d_¨þU 57" xfId="7576" xr:uid="{00000000-0005-0000-0000-00003E310000}"/>
    <cellStyle name="þ_x001d_ð¤_x000c_¯þ_x0014__x000d_¨þU_x0001_ 57" xfId="7577" xr:uid="{00000000-0005-0000-0000-00003F310000}"/>
    <cellStyle name="þ_x001d_ð¤_x000c_¯þ_x0014__x000d_¨þU 58" xfId="7578" xr:uid="{00000000-0005-0000-0000-000040310000}"/>
    <cellStyle name="þ_x001d_ð¤_x000c_¯þ_x0014__x000d_¨þU_x0001_ 58" xfId="7579" xr:uid="{00000000-0005-0000-0000-000041310000}"/>
    <cellStyle name="þ_x001d_ð¤_x000c_¯þ_x0014__x000d_¨þU 59" xfId="7580" xr:uid="{00000000-0005-0000-0000-000042310000}"/>
    <cellStyle name="þ_x001d_ð¤_x000c_¯þ_x0014__x000d_¨þU_x0001_ 59" xfId="7581" xr:uid="{00000000-0005-0000-0000-000043310000}"/>
    <cellStyle name="þ_x001d_ð¤_x000c_¯þ_x0014__x000d_¨þU 6" xfId="7582" xr:uid="{00000000-0005-0000-0000-000044310000}"/>
    <cellStyle name="þ_x001d_ð¤_x000c_¯þ_x0014__x000d_¨þU_x0001_ 6" xfId="7583" xr:uid="{00000000-0005-0000-0000-000045310000}"/>
    <cellStyle name="þ_x001d_ð¤_x000c_¯þ_x0014__x000d_¨þU 7" xfId="7584" xr:uid="{00000000-0005-0000-0000-000046310000}"/>
    <cellStyle name="þ_x001d_ð¤_x000c_¯þ_x0014__x000d_¨þU_x0001_ 7" xfId="7585" xr:uid="{00000000-0005-0000-0000-000047310000}"/>
    <cellStyle name="þ_x001d_ð¤_x000c_¯þ_x0014__x000d_¨þU 8" xfId="7586" xr:uid="{00000000-0005-0000-0000-000048310000}"/>
    <cellStyle name="þ_x001d_ð¤_x000c_¯þ_x0014__x000d_¨þU_x0001_ 8" xfId="7587" xr:uid="{00000000-0005-0000-0000-000049310000}"/>
    <cellStyle name="þ_x001d_ð¤_x000c_¯þ_x0014__x000d_¨þU 9" xfId="7588" xr:uid="{00000000-0005-0000-0000-00004A310000}"/>
    <cellStyle name="þ_x001d_ð¤_x000c_¯þ_x0014__x000d_¨þU_x0001_ 9" xfId="7589" xr:uid="{00000000-0005-0000-0000-00004B310000}"/>
    <cellStyle name="þ_x001d_ð¤_x000c_¯þ_x0014__x000d_¨þU_x0001_À_x0004_" xfId="7590" xr:uid="{00000000-0005-0000-0000-00004C310000}"/>
    <cellStyle name="þ_x001d_ð¤_x000c_¯þ_x0014__x000d_¨þU_x0001_À_x0004_ 2" xfId="7591" xr:uid="{00000000-0005-0000-0000-00004D310000}"/>
    <cellStyle name="þ_x001d_ð¤_x000c_¯þ_x0014__x000d_¨þU_x0001_À_x0004_ 3" xfId="7592" xr:uid="{00000000-0005-0000-0000-00004E310000}"/>
    <cellStyle name="þ_x001d_ð¤_x000c_¯þ_x0014__x000d_¨þU_x0001_À_x0004_ _x0015__x000f_" xfId="7593" xr:uid="{00000000-0005-0000-0000-00004F310000}"/>
    <cellStyle name="þ_x001d_ð¤_x000c_¯þ_x0014__x000d_¨þU_x0001_À_x0004_ _x0015__x000f__x0001__x0001_" xfId="7594" xr:uid="{00000000-0005-0000-0000-000050310000}"/>
    <cellStyle name="þ_x001d_ð¤_x000c_¯þ_x0014__x000d_¨þU_x0001_À_x0004_ _x0015__x000f_ 10" xfId="7595" xr:uid="{00000000-0005-0000-0000-000051310000}"/>
    <cellStyle name="þ_x001d_ð¤_x000c_¯þ_x0014__x000d_¨þU_x0001_À_x0004_ _x0015__x000f__x0001__x0001_ 10" xfId="7596" xr:uid="{00000000-0005-0000-0000-000052310000}"/>
    <cellStyle name="þ_x001d_ð¤_x000c_¯þ_x0014__x000d_¨þU_x0001_À_x0004_ _x0015__x000f_ 11" xfId="7597" xr:uid="{00000000-0005-0000-0000-000053310000}"/>
    <cellStyle name="þ_x001d_ð¤_x000c_¯þ_x0014__x000d_¨þU_x0001_À_x0004_ _x0015__x000f__x0001__x0001_ 11" xfId="7598" xr:uid="{00000000-0005-0000-0000-000054310000}"/>
    <cellStyle name="þ_x001d_ð¤_x000c_¯þ_x0014__x000d_¨þU_x0001_À_x0004_ _x0015__x000f_ 12" xfId="7599" xr:uid="{00000000-0005-0000-0000-000055310000}"/>
    <cellStyle name="þ_x001d_ð¤_x000c_¯þ_x0014__x000d_¨þU_x0001_À_x0004_ _x0015__x000f__x0001__x0001_ 12" xfId="7600" xr:uid="{00000000-0005-0000-0000-000056310000}"/>
    <cellStyle name="þ_x001d_ð¤_x000c_¯þ_x0014__x000d_¨þU_x0001_À_x0004_ _x0015__x000f_ 13" xfId="7601" xr:uid="{00000000-0005-0000-0000-000057310000}"/>
    <cellStyle name="þ_x001d_ð¤_x000c_¯þ_x0014__x000d_¨þU_x0001_À_x0004_ _x0015__x000f__x0001__x0001_ 13" xfId="7602" xr:uid="{00000000-0005-0000-0000-000058310000}"/>
    <cellStyle name="þ_x001d_ð¤_x000c_¯þ_x0014__x000d_¨þU_x0001_À_x0004_ _x0015__x000f_ 14" xfId="7603" xr:uid="{00000000-0005-0000-0000-000059310000}"/>
    <cellStyle name="þ_x001d_ð¤_x000c_¯þ_x0014__x000d_¨þU_x0001_À_x0004_ _x0015__x000f__x0001__x0001_ 14" xfId="7604" xr:uid="{00000000-0005-0000-0000-00005A310000}"/>
    <cellStyle name="þ_x001d_ð¤_x000c_¯þ_x0014__x000d_¨þU_x0001_À_x0004_ _x0015__x000f_ 15" xfId="7605" xr:uid="{00000000-0005-0000-0000-00005B310000}"/>
    <cellStyle name="þ_x001d_ð¤_x000c_¯þ_x0014__x000d_¨þU_x0001_À_x0004_ _x0015__x000f__x0001__x0001_ 15" xfId="7606" xr:uid="{00000000-0005-0000-0000-00005C310000}"/>
    <cellStyle name="þ_x001d_ð¤_x000c_¯þ_x0014__x000d_¨þU_x0001_À_x0004_ _x0015__x000f_ 16" xfId="7607" xr:uid="{00000000-0005-0000-0000-00005D310000}"/>
    <cellStyle name="þ_x001d_ð¤_x000c_¯þ_x0014__x000d_¨þU_x0001_À_x0004_ _x0015__x000f__x0001__x0001_ 16" xfId="7608" xr:uid="{00000000-0005-0000-0000-00005E310000}"/>
    <cellStyle name="þ_x001d_ð¤_x000c_¯þ_x0014__x000d_¨þU_x0001_À_x0004_ _x0015__x000f_ 17" xfId="7609" xr:uid="{00000000-0005-0000-0000-00005F310000}"/>
    <cellStyle name="þ_x001d_ð¤_x000c_¯þ_x0014__x000d_¨þU_x0001_À_x0004_ _x0015__x000f__x0001__x0001_ 17" xfId="7610" xr:uid="{00000000-0005-0000-0000-000060310000}"/>
    <cellStyle name="þ_x001d_ð¤_x000c_¯þ_x0014__x000d_¨þU_x0001_À_x0004_ _x0015__x000f_ 18" xfId="7611" xr:uid="{00000000-0005-0000-0000-000061310000}"/>
    <cellStyle name="þ_x001d_ð¤_x000c_¯þ_x0014__x000d_¨þU_x0001_À_x0004_ _x0015__x000f__x0001__x0001_ 18" xfId="7612" xr:uid="{00000000-0005-0000-0000-000062310000}"/>
    <cellStyle name="þ_x001d_ð¤_x000c_¯þ_x0014__x000d_¨þU_x0001_À_x0004_ _x0015__x000f_ 19" xfId="7613" xr:uid="{00000000-0005-0000-0000-000063310000}"/>
    <cellStyle name="þ_x001d_ð¤_x000c_¯þ_x0014__x000d_¨þU_x0001_À_x0004_ _x0015__x000f__x0001__x0001_ 19" xfId="7614" xr:uid="{00000000-0005-0000-0000-000064310000}"/>
    <cellStyle name="þ_x001d_ð¤_x000c_¯þ_x0014__x000d_¨þU_x0001_À_x0004_ _x0015__x000f_ 2" xfId="7615" xr:uid="{00000000-0005-0000-0000-000065310000}"/>
    <cellStyle name="þ_x001d_ð¤_x000c_¯þ_x0014__x000d_¨þU_x0001_À_x0004_ _x0015__x000f__x0001__x0001_ 2" xfId="7616" xr:uid="{00000000-0005-0000-0000-000066310000}"/>
    <cellStyle name="þ_x001d_ð¤_x000c_¯þ_x0014__x000d_¨þU_x0001_À_x0004_ _x0015__x000f_ 20" xfId="7617" xr:uid="{00000000-0005-0000-0000-000067310000}"/>
    <cellStyle name="þ_x001d_ð¤_x000c_¯þ_x0014__x000d_¨þU_x0001_À_x0004_ _x0015__x000f__x0001__x0001_ 20" xfId="7618" xr:uid="{00000000-0005-0000-0000-000068310000}"/>
    <cellStyle name="þ_x001d_ð¤_x000c_¯þ_x0014__x000d_¨þU_x0001_À_x0004_ _x0015__x000f_ 21" xfId="7619" xr:uid="{00000000-0005-0000-0000-000069310000}"/>
    <cellStyle name="þ_x001d_ð¤_x000c_¯þ_x0014__x000d_¨þU_x0001_À_x0004_ _x0015__x000f__x0001__x0001_ 21" xfId="7620" xr:uid="{00000000-0005-0000-0000-00006A310000}"/>
    <cellStyle name="þ_x001d_ð¤_x000c_¯þ_x0014__x000d_¨þU_x0001_À_x0004_ _x0015__x000f_ 22" xfId="7621" xr:uid="{00000000-0005-0000-0000-00006B310000}"/>
    <cellStyle name="þ_x001d_ð¤_x000c_¯þ_x0014__x000d_¨þU_x0001_À_x0004_ _x0015__x000f__x0001__x0001_ 22" xfId="7622" xr:uid="{00000000-0005-0000-0000-00006C310000}"/>
    <cellStyle name="þ_x001d_ð¤_x000c_¯þ_x0014__x000d_¨þU_x0001_À_x0004_ _x0015__x000f_ 23" xfId="7623" xr:uid="{00000000-0005-0000-0000-00006D310000}"/>
    <cellStyle name="þ_x001d_ð¤_x000c_¯þ_x0014__x000d_¨þU_x0001_À_x0004_ _x0015__x000f__x0001__x0001_ 23" xfId="7624" xr:uid="{00000000-0005-0000-0000-00006E310000}"/>
    <cellStyle name="þ_x001d_ð¤_x000c_¯þ_x0014__x000d_¨þU_x0001_À_x0004_ _x0015__x000f_ 24" xfId="7625" xr:uid="{00000000-0005-0000-0000-00006F310000}"/>
    <cellStyle name="þ_x001d_ð¤_x000c_¯þ_x0014__x000d_¨þU_x0001_À_x0004_ _x0015__x000f__x0001__x0001_ 24" xfId="7626" xr:uid="{00000000-0005-0000-0000-000070310000}"/>
    <cellStyle name="þ_x001d_ð¤_x000c_¯þ_x0014__x000d_¨þU_x0001_À_x0004_ _x0015__x000f_ 25" xfId="7627" xr:uid="{00000000-0005-0000-0000-000071310000}"/>
    <cellStyle name="þ_x001d_ð¤_x000c_¯þ_x0014__x000d_¨þU_x0001_À_x0004_ _x0015__x000f__x0001__x0001_ 25" xfId="7628" xr:uid="{00000000-0005-0000-0000-000072310000}"/>
    <cellStyle name="þ_x001d_ð¤_x000c_¯þ_x0014__x000d_¨þU_x0001_À_x0004_ _x0015__x000f_ 26" xfId="7629" xr:uid="{00000000-0005-0000-0000-000073310000}"/>
    <cellStyle name="þ_x001d_ð¤_x000c_¯þ_x0014__x000d_¨þU_x0001_À_x0004_ _x0015__x000f__x0001__x0001_ 26" xfId="7630" xr:uid="{00000000-0005-0000-0000-000074310000}"/>
    <cellStyle name="þ_x001d_ð¤_x000c_¯þ_x0014__x000d_¨þU_x0001_À_x0004_ _x0015__x000f_ 27" xfId="7631" xr:uid="{00000000-0005-0000-0000-000075310000}"/>
    <cellStyle name="þ_x001d_ð¤_x000c_¯þ_x0014__x000d_¨þU_x0001_À_x0004_ _x0015__x000f__x0001__x0001_ 27" xfId="7632" xr:uid="{00000000-0005-0000-0000-000076310000}"/>
    <cellStyle name="þ_x001d_ð¤_x000c_¯þ_x0014__x000d_¨þU_x0001_À_x0004_ _x0015__x000f_ 28" xfId="7633" xr:uid="{00000000-0005-0000-0000-000077310000}"/>
    <cellStyle name="þ_x001d_ð¤_x000c_¯þ_x0014__x000d_¨þU_x0001_À_x0004_ _x0015__x000f__x0001__x0001_ 28" xfId="7634" xr:uid="{00000000-0005-0000-0000-000078310000}"/>
    <cellStyle name="þ_x001d_ð¤_x000c_¯þ_x0014__x000d_¨þU_x0001_À_x0004_ _x0015__x000f_ 29" xfId="7635" xr:uid="{00000000-0005-0000-0000-000079310000}"/>
    <cellStyle name="þ_x001d_ð¤_x000c_¯þ_x0014__x000d_¨þU_x0001_À_x0004_ _x0015__x000f__x0001__x0001_ 29" xfId="7636" xr:uid="{00000000-0005-0000-0000-00007A310000}"/>
    <cellStyle name="þ_x001d_ð¤_x000c_¯þ_x0014__x000d_¨þU_x0001_À_x0004_ _x0015__x000f_ 3" xfId="7637" xr:uid="{00000000-0005-0000-0000-00007B310000}"/>
    <cellStyle name="þ_x001d_ð¤_x000c_¯þ_x0014__x000d_¨þU_x0001_À_x0004_ _x0015__x000f__x0001__x0001_ 3" xfId="7638" xr:uid="{00000000-0005-0000-0000-00007C310000}"/>
    <cellStyle name="þ_x001d_ð¤_x000c_¯þ_x0014__x000d_¨þU_x0001_À_x0004_ _x0015__x000f_ 30" xfId="7639" xr:uid="{00000000-0005-0000-0000-00007D310000}"/>
    <cellStyle name="þ_x001d_ð¤_x000c_¯þ_x0014__x000d_¨þU_x0001_À_x0004_ _x0015__x000f__x0001__x0001_ 30" xfId="7640" xr:uid="{00000000-0005-0000-0000-00007E310000}"/>
    <cellStyle name="þ_x001d_ð¤_x000c_¯þ_x0014__x000d_¨þU_x0001_À_x0004_ _x0015__x000f_ 31" xfId="7641" xr:uid="{00000000-0005-0000-0000-00007F310000}"/>
    <cellStyle name="þ_x001d_ð¤_x000c_¯þ_x0014__x000d_¨þU_x0001_À_x0004_ _x0015__x000f__x0001__x0001_ 31" xfId="7642" xr:uid="{00000000-0005-0000-0000-000080310000}"/>
    <cellStyle name="þ_x001d_ð¤_x000c_¯þ_x0014__x000d_¨þU_x0001_À_x0004_ _x0015__x000f_ 32" xfId="7643" xr:uid="{00000000-0005-0000-0000-000081310000}"/>
    <cellStyle name="þ_x001d_ð¤_x000c_¯þ_x0014__x000d_¨þU_x0001_À_x0004_ _x0015__x000f__x0001__x0001_ 32" xfId="7644" xr:uid="{00000000-0005-0000-0000-000082310000}"/>
    <cellStyle name="þ_x001d_ð¤_x000c_¯þ_x0014__x000d_¨þU_x0001_À_x0004_ _x0015__x000f_ 33" xfId="7645" xr:uid="{00000000-0005-0000-0000-000083310000}"/>
    <cellStyle name="þ_x001d_ð¤_x000c_¯þ_x0014__x000d_¨þU_x0001_À_x0004_ _x0015__x000f__x0001__x0001_ 33" xfId="7646" xr:uid="{00000000-0005-0000-0000-000084310000}"/>
    <cellStyle name="þ_x001d_ð¤_x000c_¯þ_x0014__x000d_¨þU_x0001_À_x0004_ _x0015__x000f_ 34" xfId="7647" xr:uid="{00000000-0005-0000-0000-000085310000}"/>
    <cellStyle name="þ_x001d_ð¤_x000c_¯þ_x0014__x000d_¨þU_x0001_À_x0004_ _x0015__x000f__x0001__x0001_ 34" xfId="7648" xr:uid="{00000000-0005-0000-0000-000086310000}"/>
    <cellStyle name="þ_x001d_ð¤_x000c_¯þ_x0014__x000d_¨þU_x0001_À_x0004_ _x0015__x000f_ 35" xfId="7649" xr:uid="{00000000-0005-0000-0000-000087310000}"/>
    <cellStyle name="þ_x001d_ð¤_x000c_¯þ_x0014__x000d_¨þU_x0001_À_x0004_ _x0015__x000f__x0001__x0001_ 35" xfId="7650" xr:uid="{00000000-0005-0000-0000-000088310000}"/>
    <cellStyle name="þ_x001d_ð¤_x000c_¯þ_x0014__x000d_¨þU_x0001_À_x0004_ _x0015__x000f_ 36" xfId="7651" xr:uid="{00000000-0005-0000-0000-000089310000}"/>
    <cellStyle name="þ_x001d_ð¤_x000c_¯þ_x0014__x000d_¨þU_x0001_À_x0004_ _x0015__x000f__x0001__x0001_ 36" xfId="7652" xr:uid="{00000000-0005-0000-0000-00008A310000}"/>
    <cellStyle name="þ_x001d_ð¤_x000c_¯þ_x0014__x000d_¨þU_x0001_À_x0004_ _x0015__x000f_ 37" xfId="7653" xr:uid="{00000000-0005-0000-0000-00008B310000}"/>
    <cellStyle name="þ_x001d_ð¤_x000c_¯þ_x0014__x000d_¨þU_x0001_À_x0004_ _x0015__x000f__x0001__x0001_ 37" xfId="7654" xr:uid="{00000000-0005-0000-0000-00008C310000}"/>
    <cellStyle name="þ_x001d_ð¤_x000c_¯þ_x0014__x000d_¨þU_x0001_À_x0004_ _x0015__x000f_ 38" xfId="7655" xr:uid="{00000000-0005-0000-0000-00008D310000}"/>
    <cellStyle name="þ_x001d_ð¤_x000c_¯þ_x0014__x000d_¨þU_x0001_À_x0004_ _x0015__x000f__x0001__x0001_ 38" xfId="7656" xr:uid="{00000000-0005-0000-0000-00008E310000}"/>
    <cellStyle name="þ_x001d_ð¤_x000c_¯þ_x0014__x000d_¨þU_x0001_À_x0004_ _x0015__x000f_ 39" xfId="7657" xr:uid="{00000000-0005-0000-0000-00008F310000}"/>
    <cellStyle name="þ_x001d_ð¤_x000c_¯þ_x0014__x000d_¨þU_x0001_À_x0004_ _x0015__x000f__x0001__x0001_ 39" xfId="7658" xr:uid="{00000000-0005-0000-0000-000090310000}"/>
    <cellStyle name="þ_x001d_ð¤_x000c_¯þ_x0014__x000d_¨þU_x0001_À_x0004_ _x0015__x000f_ 4" xfId="7659" xr:uid="{00000000-0005-0000-0000-000091310000}"/>
    <cellStyle name="þ_x001d_ð¤_x000c_¯þ_x0014__x000d_¨þU_x0001_À_x0004_ _x0015__x000f__x0001__x0001_ 4" xfId="7660" xr:uid="{00000000-0005-0000-0000-000092310000}"/>
    <cellStyle name="þ_x001d_ð¤_x000c_¯þ_x0014__x000d_¨þU_x0001_À_x0004_ _x0015__x000f_ 40" xfId="7661" xr:uid="{00000000-0005-0000-0000-000093310000}"/>
    <cellStyle name="þ_x001d_ð¤_x000c_¯þ_x0014__x000d_¨þU_x0001_À_x0004_ _x0015__x000f__x0001__x0001_ 40" xfId="7662" xr:uid="{00000000-0005-0000-0000-000094310000}"/>
    <cellStyle name="þ_x001d_ð¤_x000c_¯þ_x0014__x000d_¨þU_x0001_À_x0004_ _x0015__x000f_ 41" xfId="7663" xr:uid="{00000000-0005-0000-0000-000095310000}"/>
    <cellStyle name="þ_x001d_ð¤_x000c_¯þ_x0014__x000d_¨þU_x0001_À_x0004_ _x0015__x000f__x0001__x0001_ 41" xfId="7664" xr:uid="{00000000-0005-0000-0000-000096310000}"/>
    <cellStyle name="þ_x001d_ð¤_x000c_¯þ_x0014__x000d_¨þU_x0001_À_x0004_ _x0015__x000f_ 42" xfId="7665" xr:uid="{00000000-0005-0000-0000-000097310000}"/>
    <cellStyle name="þ_x001d_ð¤_x000c_¯þ_x0014__x000d_¨þU_x0001_À_x0004_ _x0015__x000f__x0001__x0001_ 42" xfId="7666" xr:uid="{00000000-0005-0000-0000-000098310000}"/>
    <cellStyle name="þ_x001d_ð¤_x000c_¯þ_x0014__x000d_¨þU_x0001_À_x0004_ _x0015__x000f_ 43" xfId="7667" xr:uid="{00000000-0005-0000-0000-000099310000}"/>
    <cellStyle name="þ_x001d_ð¤_x000c_¯þ_x0014__x000d_¨þU_x0001_À_x0004_ _x0015__x000f__x0001__x0001_ 43" xfId="7668" xr:uid="{00000000-0005-0000-0000-00009A310000}"/>
    <cellStyle name="þ_x001d_ð¤_x000c_¯þ_x0014__x000d_¨þU_x0001_À_x0004_ _x0015__x000f_ 44" xfId="7669" xr:uid="{00000000-0005-0000-0000-00009B310000}"/>
    <cellStyle name="þ_x001d_ð¤_x000c_¯þ_x0014__x000d_¨þU_x0001_À_x0004_ _x0015__x000f__x0001__x0001_ 44" xfId="7670" xr:uid="{00000000-0005-0000-0000-00009C310000}"/>
    <cellStyle name="þ_x001d_ð¤_x000c_¯þ_x0014__x000d_¨þU_x0001_À_x0004_ _x0015__x000f_ 45" xfId="7671" xr:uid="{00000000-0005-0000-0000-00009D310000}"/>
    <cellStyle name="þ_x001d_ð¤_x000c_¯þ_x0014__x000d_¨þU_x0001_À_x0004_ _x0015__x000f__x0001__x0001_ 45" xfId="7672" xr:uid="{00000000-0005-0000-0000-00009E310000}"/>
    <cellStyle name="þ_x001d_ð¤_x000c_¯þ_x0014__x000d_¨þU_x0001_À_x0004_ _x0015__x000f_ 46" xfId="7673" xr:uid="{00000000-0005-0000-0000-00009F310000}"/>
    <cellStyle name="þ_x001d_ð¤_x000c_¯þ_x0014__x000d_¨þU_x0001_À_x0004_ _x0015__x000f__x0001__x0001_ 46" xfId="7674" xr:uid="{00000000-0005-0000-0000-0000A0310000}"/>
    <cellStyle name="þ_x001d_ð¤_x000c_¯þ_x0014__x000d_¨þU_x0001_À_x0004_ _x0015__x000f_ 47" xfId="7675" xr:uid="{00000000-0005-0000-0000-0000A1310000}"/>
    <cellStyle name="þ_x001d_ð¤_x000c_¯þ_x0014__x000d_¨þU_x0001_À_x0004_ _x0015__x000f__x0001__x0001_ 47" xfId="7676" xr:uid="{00000000-0005-0000-0000-0000A2310000}"/>
    <cellStyle name="þ_x001d_ð¤_x000c_¯þ_x0014__x000d_¨þU_x0001_À_x0004_ _x0015__x000f_ 48" xfId="7677" xr:uid="{00000000-0005-0000-0000-0000A3310000}"/>
    <cellStyle name="þ_x001d_ð¤_x000c_¯þ_x0014__x000d_¨þU_x0001_À_x0004_ _x0015__x000f__x0001__x0001_ 48" xfId="7678" xr:uid="{00000000-0005-0000-0000-0000A4310000}"/>
    <cellStyle name="þ_x001d_ð¤_x000c_¯þ_x0014__x000d_¨þU_x0001_À_x0004_ _x0015__x000f_ 49" xfId="7679" xr:uid="{00000000-0005-0000-0000-0000A5310000}"/>
    <cellStyle name="þ_x001d_ð¤_x000c_¯þ_x0014__x000d_¨þU_x0001_À_x0004_ _x0015__x000f__x0001__x0001_ 49" xfId="7680" xr:uid="{00000000-0005-0000-0000-0000A6310000}"/>
    <cellStyle name="þ_x001d_ð¤_x000c_¯þ_x0014__x000d_¨þU_x0001_À_x0004_ _x0015__x000f_ 5" xfId="7681" xr:uid="{00000000-0005-0000-0000-0000A7310000}"/>
    <cellStyle name="þ_x001d_ð¤_x000c_¯þ_x0014__x000d_¨þU_x0001_À_x0004_ _x0015__x000f__x0001__x0001_ 5" xfId="7682" xr:uid="{00000000-0005-0000-0000-0000A8310000}"/>
    <cellStyle name="þ_x001d_ð¤_x000c_¯þ_x0014__x000d_¨þU_x0001_À_x0004_ _x0015__x000f_ 50" xfId="7683" xr:uid="{00000000-0005-0000-0000-0000A9310000}"/>
    <cellStyle name="þ_x001d_ð¤_x000c_¯þ_x0014__x000d_¨þU_x0001_À_x0004_ _x0015__x000f__x0001__x0001_ 50" xfId="7684" xr:uid="{00000000-0005-0000-0000-0000AA310000}"/>
    <cellStyle name="þ_x001d_ð¤_x000c_¯þ_x0014__x000d_¨þU_x0001_À_x0004_ _x0015__x000f_ 51" xfId="7685" xr:uid="{00000000-0005-0000-0000-0000AB310000}"/>
    <cellStyle name="þ_x001d_ð¤_x000c_¯þ_x0014__x000d_¨þU_x0001_À_x0004_ _x0015__x000f__x0001__x0001_ 51" xfId="7686" xr:uid="{00000000-0005-0000-0000-0000AC310000}"/>
    <cellStyle name="þ_x001d_ð¤_x000c_¯þ_x0014__x000d_¨þU_x0001_À_x0004_ _x0015__x000f_ 52" xfId="7687" xr:uid="{00000000-0005-0000-0000-0000AD310000}"/>
    <cellStyle name="þ_x001d_ð¤_x000c_¯þ_x0014__x000d_¨þU_x0001_À_x0004_ _x0015__x000f__x0001__x0001_ 52" xfId="7688" xr:uid="{00000000-0005-0000-0000-0000AE310000}"/>
    <cellStyle name="þ_x001d_ð¤_x000c_¯þ_x0014__x000d_¨þU_x0001_À_x0004_ _x0015__x000f_ 53" xfId="7689" xr:uid="{00000000-0005-0000-0000-0000AF310000}"/>
    <cellStyle name="þ_x001d_ð¤_x000c_¯þ_x0014__x000d_¨þU_x0001_À_x0004_ _x0015__x000f__x0001__x0001_ 53" xfId="7690" xr:uid="{00000000-0005-0000-0000-0000B0310000}"/>
    <cellStyle name="þ_x001d_ð¤_x000c_¯þ_x0014__x000d_¨þU_x0001_À_x0004_ _x0015__x000f_ 54" xfId="7691" xr:uid="{00000000-0005-0000-0000-0000B1310000}"/>
    <cellStyle name="þ_x001d_ð¤_x000c_¯þ_x0014__x000d_¨þU_x0001_À_x0004_ _x0015__x000f__x0001__x0001_ 54" xfId="7692" xr:uid="{00000000-0005-0000-0000-0000B2310000}"/>
    <cellStyle name="þ_x001d_ð¤_x000c_¯þ_x0014__x000d_¨þU_x0001_À_x0004_ _x0015__x000f_ 55" xfId="7693" xr:uid="{00000000-0005-0000-0000-0000B3310000}"/>
    <cellStyle name="þ_x001d_ð¤_x000c_¯þ_x0014__x000d_¨þU_x0001_À_x0004_ _x0015__x000f__x0001__x0001_ 55" xfId="7694" xr:uid="{00000000-0005-0000-0000-0000B4310000}"/>
    <cellStyle name="þ_x001d_ð¤_x000c_¯þ_x0014__x000d_¨þU_x0001_À_x0004_ _x0015__x000f_ 56" xfId="7695" xr:uid="{00000000-0005-0000-0000-0000B5310000}"/>
    <cellStyle name="þ_x001d_ð¤_x000c_¯þ_x0014__x000d_¨þU_x0001_À_x0004_ _x0015__x000f__x0001__x0001_ 56" xfId="7696" xr:uid="{00000000-0005-0000-0000-0000B6310000}"/>
    <cellStyle name="þ_x001d_ð¤_x000c_¯þ_x0014__x000d_¨þU_x0001_À_x0004_ _x0015__x000f_ 57" xfId="7697" xr:uid="{00000000-0005-0000-0000-0000B7310000}"/>
    <cellStyle name="þ_x001d_ð¤_x000c_¯þ_x0014__x000d_¨þU_x0001_À_x0004_ _x0015__x000f__x0001__x0001_ 57" xfId="7698" xr:uid="{00000000-0005-0000-0000-0000B8310000}"/>
    <cellStyle name="þ_x001d_ð¤_x000c_¯þ_x0014__x000d_¨þU_x0001_À_x0004_ _x0015__x000f_ 58" xfId="7699" xr:uid="{00000000-0005-0000-0000-0000B9310000}"/>
    <cellStyle name="þ_x001d_ð¤_x000c_¯þ_x0014__x000d_¨þU_x0001_À_x0004_ _x0015__x000f__x0001__x0001_ 58" xfId="7700" xr:uid="{00000000-0005-0000-0000-0000BA310000}"/>
    <cellStyle name="þ_x001d_ð¤_x000c_¯þ_x0014__x000d_¨þU_x0001_À_x0004_ _x0015__x000f_ 59" xfId="7701" xr:uid="{00000000-0005-0000-0000-0000BB310000}"/>
    <cellStyle name="þ_x001d_ð¤_x000c_¯þ_x0014__x000d_¨þU_x0001_À_x0004_ _x0015__x000f__x0001__x0001_ 59" xfId="7702" xr:uid="{00000000-0005-0000-0000-0000BC310000}"/>
    <cellStyle name="þ_x001d_ð¤_x000c_¯þ_x0014__x000d_¨þU_x0001_À_x0004_ _x0015__x000f_ 6" xfId="7703" xr:uid="{00000000-0005-0000-0000-0000BD310000}"/>
    <cellStyle name="þ_x001d_ð¤_x000c_¯þ_x0014__x000d_¨þU_x0001_À_x0004_ _x0015__x000f__x0001__x0001_ 6" xfId="7704" xr:uid="{00000000-0005-0000-0000-0000BE310000}"/>
    <cellStyle name="þ_x001d_ð¤_x000c_¯þ_x0014__x000d_¨þU_x0001_À_x0004_ _x0015__x000f_ 7" xfId="7705" xr:uid="{00000000-0005-0000-0000-0000BF310000}"/>
    <cellStyle name="þ_x001d_ð¤_x000c_¯þ_x0014__x000d_¨þU_x0001_À_x0004_ _x0015__x000f__x0001__x0001_ 7" xfId="7706" xr:uid="{00000000-0005-0000-0000-0000C0310000}"/>
    <cellStyle name="þ_x001d_ð¤_x000c_¯þ_x0014__x000d_¨þU_x0001_À_x0004_ _x0015__x000f_ 8" xfId="7707" xr:uid="{00000000-0005-0000-0000-0000C1310000}"/>
    <cellStyle name="þ_x001d_ð¤_x000c_¯þ_x0014__x000d_¨þU_x0001_À_x0004_ _x0015__x000f__x0001__x0001_ 8" xfId="7708" xr:uid="{00000000-0005-0000-0000-0000C2310000}"/>
    <cellStyle name="þ_x001d_ð¤_x000c_¯þ_x0014__x000d_¨þU_x0001_À_x0004_ _x0015__x000f_ 9" xfId="7709" xr:uid="{00000000-0005-0000-0000-0000C3310000}"/>
    <cellStyle name="þ_x001d_ð¤_x000c_¯þ_x0014__x000d_¨þU_x0001_À_x0004_ _x0015__x000f__x0001__x0001_ 9" xfId="7710" xr:uid="{00000000-0005-0000-0000-0000C4310000}"/>
    <cellStyle name="þ_x001d_ð¤_x000c_¯þ_x0014__x000d_¨þU_x0001_À_x0004_ _x0015__x000f__x0001__x0001_?_x0002_ÿÿÿÿÿÿÿÿÿÿÿÿÿÿÿ¯?(_x0002__x001d__x0017_ ???º%ÿÿÿÿ????_x0006__x0016_??????????????Í!Ë??????????           ?????           ?????????_x000d__x000d_U_x000d_H\D2_x000d_D2\DEMO.MSC_x000d_S;C:\DOS;C:\HANH\D3;C:\HANH\D2;C:\NC_x000d_????????????????????????????????????????????????????????????" xfId="7711" xr:uid="{00000000-0005-0000-0000-0000C5310000}"/>
    <cellStyle name="þ_x001d_ð¤_x000c_¯þ_x0014__x000d_¨þU_x0001_À_x0004_ _x0015__x000f__x0001__x0001_?_x0002_ÿÿÿÿÿÿÿÿÿÿÿÿÿÿÿ¯?(_x0002__x001d__x0017_ ???º%ÿÿÿÿ????_x0006__x0016_??????????????Í!Ë??????????           ?????           ?????????_x000d__x000d_U_x000d_H\D2_x000d_D2\DEMO.MSC_x000d_S;C:\DOS;C:\HANH\D3;C:\HANH\D2;C:\NC_x000d_???????????????????????????????????????????????????????????? 2" xfId="7712" xr:uid="{00000000-0005-0000-0000-0000C6310000}"/>
    <cellStyle name="þ_x001d_ð¤_x000c_¯þ_x0014__x000d_¨þU_x0001_À_x0004_ _x0015__x000f__x0001__x0001_?_x0002_ÿÿÿÿÿÿÿÿÿÿÿÿÿÿÿ¯?(_x0002__x001d__x0017_ ???º%ÿÿÿÿ????_x0006__x0016_??????????????Í!Ë??????????           ?????           ?????????_x000d__x000d_U_x000d_H\D2_x000d_D2\DEMO.MSC_x000d_S;C:\DOS;C:\HANH\D3;C:\HANH\D2;C:\NC_x000d_???????????????????????????????????????????????????????????? 3" xfId="7713" xr:uid="{00000000-0005-0000-0000-0000C7310000}"/>
    <cellStyle name="þ_x001d_ð¤_x000c_¯þ_x0014__x000d_¨þU_x0001_À_x0004_ _x0015__x000f__x0001__x0001__Book1" xfId="7714" xr:uid="{00000000-0005-0000-0000-0000C8310000}"/>
    <cellStyle name="þ_x001d_ð·" xfId="7715" xr:uid="{00000000-0005-0000-0000-0000C9310000}"/>
    <cellStyle name="þ_x001d_ð· 2" xfId="7716" xr:uid="{00000000-0005-0000-0000-0000CA310000}"/>
    <cellStyle name="þ_x001d_ð· 2 2" xfId="7717" xr:uid="{00000000-0005-0000-0000-0000CB310000}"/>
    <cellStyle name="þ_x001d_ð· 3" xfId="7718" xr:uid="{00000000-0005-0000-0000-0000CC310000}"/>
    <cellStyle name="þ_x001d_ð· 4" xfId="7719" xr:uid="{00000000-0005-0000-0000-0000CD310000}"/>
    <cellStyle name="þ_x001d_ð·_x000c_æ" xfId="7720" xr:uid="{00000000-0005-0000-0000-0000CE310000}"/>
    <cellStyle name="þ_x001d_ð·_x000c_æ 2" xfId="7721" xr:uid="{00000000-0005-0000-0000-0000CF310000}"/>
    <cellStyle name="þ_x001d_ð·_x000c_æþ" xfId="7722" xr:uid="{00000000-0005-0000-0000-0000D0310000}"/>
    <cellStyle name="þ_x001d_ð·_x000c_æþ'" xfId="7723" xr:uid="{00000000-0005-0000-0000-0000D1310000}"/>
    <cellStyle name="þ_x001d_ð·_x000c_æþ 2" xfId="7724" xr:uid="{00000000-0005-0000-0000-0000D2310000}"/>
    <cellStyle name="þ_x001d_ð·_x000c_æþ' 2" xfId="7725" xr:uid="{00000000-0005-0000-0000-0000D3310000}"/>
    <cellStyle name="þ_x001d_ð·_x000c_æþ'_x000d_" xfId="7726" xr:uid="{00000000-0005-0000-0000-0000D4310000}"/>
    <cellStyle name="þ_x001d_ð·_x000c_æþ'_x000d_ 2" xfId="7727" xr:uid="{00000000-0005-0000-0000-0000D5310000}"/>
    <cellStyle name="þ_x001d_ð·_x000c_æþ'_x000d_ 2 2" xfId="7728" xr:uid="{00000000-0005-0000-0000-0000D6310000}"/>
    <cellStyle name="þ_x001d_ð·_x000c_æþ'_x000d_ 3" xfId="7729" xr:uid="{00000000-0005-0000-0000-0000D7310000}"/>
    <cellStyle name="þ_x001d_ð·_x000c_æþ'_x000d_ß" xfId="7730" xr:uid="{00000000-0005-0000-0000-0000D8310000}"/>
    <cellStyle name="þ_x001d_ð·_x000c_æþ'_x000d_ß 2" xfId="7731" xr:uid="{00000000-0005-0000-0000-0000D9310000}"/>
    <cellStyle name="þ_x001d_ð·_x000c_æþ'_x000d_ßþ" xfId="7732" xr:uid="{00000000-0005-0000-0000-0000DA310000}"/>
    <cellStyle name="þ_x001d_ð·_x000c_æþ'_x000d_ßþ 2" xfId="7733" xr:uid="{00000000-0005-0000-0000-0000DB310000}"/>
    <cellStyle name="þ_x001d_ð·_x000c_æþ'_x000d_ßþU" xfId="7734" xr:uid="{00000000-0005-0000-0000-0000DC310000}"/>
    <cellStyle name="þ_x001d_ð·_x000c_æþ'_x000d_ßþU_x0001_" xfId="7735" xr:uid="{00000000-0005-0000-0000-0000DD310000}"/>
    <cellStyle name="þ_x001d_ð·_x000c_æþ'_x000d_ßþU 2" xfId="7736" xr:uid="{00000000-0005-0000-0000-0000DE310000}"/>
    <cellStyle name="þ_x001d_ð·_x000c_æþ'_x000d_ßþU_x0001_ 2" xfId="7737" xr:uid="{00000000-0005-0000-0000-0000DF310000}"/>
    <cellStyle name="þ_x001d_ð·_x000c_æþ'_x000d_ßþU_x0001_Ø" xfId="7738" xr:uid="{00000000-0005-0000-0000-0000E0310000}"/>
    <cellStyle name="þ_x001d_ð·_x000c_æþ'_x000d_ßþU_x0001_Ø_x0005_" xfId="7739" xr:uid="{00000000-0005-0000-0000-0000E1310000}"/>
    <cellStyle name="þ_x001d_ð·_x000c_æþ'_x000d_ßþU_x0001_Ø 2" xfId="7740" xr:uid="{00000000-0005-0000-0000-0000E2310000}"/>
    <cellStyle name="þ_x001d_ð·_x000c_æþ'_x000d_ßþU_x0001_Ø_x0005_ 2" xfId="7741" xr:uid="{00000000-0005-0000-0000-0000E3310000}"/>
    <cellStyle name="þ_x001d_ð·_x000c_æþ'_x000d_ßþU_x0001_Ø_x0005_ü" xfId="7742" xr:uid="{00000000-0005-0000-0000-0000E4310000}"/>
    <cellStyle name="þ_x001d_ð·_x000c_æþ'_x000d_ßþU_x0001_Ø_x0005_ü_x0014_" xfId="7743" xr:uid="{00000000-0005-0000-0000-0000E5310000}"/>
    <cellStyle name="þ_x001d_ð·_x000c_æþ'_x000d_ßþU_x0001_Ø_x0005_ü_x0014__x0007_" xfId="7744" xr:uid="{00000000-0005-0000-0000-0000E6310000}"/>
    <cellStyle name="þ_x001d_ð·_x000c_æþ'_x000d_ßþU_x0001_Ø_x0005_ü_x0014__x0007__x0001_" xfId="7745" xr:uid="{00000000-0005-0000-0000-0000E7310000}"/>
    <cellStyle name="þ_x001d_ð·_x000c_æþ'_x000d_ßþU_x0001_Ø_x0005_ü_x0014__x0007__x0001__x0001_" xfId="7746" xr:uid="{00000000-0005-0000-0000-0000E8310000}"/>
    <cellStyle name="þ_x001d_ð·_x000c_æþ'_x000d_ßþU_x0001_Ø_x0005_ü_x0014__x0007__x0001_ 10" xfId="7747" xr:uid="{00000000-0005-0000-0000-0000E9310000}"/>
    <cellStyle name="þ_x001d_ð·_x000c_æþ'_x000d_ßþU_x0001_Ø_x0005_ü_x0014__x0007__x0001__x0001_ 10" xfId="7748" xr:uid="{00000000-0005-0000-0000-0000EA310000}"/>
    <cellStyle name="þ_x001d_ð·_x000c_æþ'_x000d_ßþU_x0001_Ø_x0005_ü_x0014__x0007__x0001_ 11" xfId="7749" xr:uid="{00000000-0005-0000-0000-0000EB310000}"/>
    <cellStyle name="þ_x001d_ð·_x000c_æþ'_x000d_ßþU_x0001_Ø_x0005_ü_x0014__x0007__x0001__x0001_ 11" xfId="7750" xr:uid="{00000000-0005-0000-0000-0000EC310000}"/>
    <cellStyle name="þ_x001d_ð·_x000c_æþ'_x000d_ßþU_x0001_Ø_x0005_ü_x0014__x0007__x0001_ 12" xfId="7751" xr:uid="{00000000-0005-0000-0000-0000ED310000}"/>
    <cellStyle name="þ_x001d_ð·_x000c_æþ'_x000d_ßþU_x0001_Ø_x0005_ü_x0014__x0007__x0001__x0001_ 12" xfId="7752" xr:uid="{00000000-0005-0000-0000-0000EE310000}"/>
    <cellStyle name="þ_x001d_ð·_x000c_æþ'_x000d_ßþU_x0001_Ø_x0005_ü_x0014__x0007__x0001_ 13" xfId="7753" xr:uid="{00000000-0005-0000-0000-0000EF310000}"/>
    <cellStyle name="þ_x001d_ð·_x000c_æþ'_x000d_ßþU_x0001_Ø_x0005_ü_x0014__x0007__x0001__x0001_ 13" xfId="7754" xr:uid="{00000000-0005-0000-0000-0000F0310000}"/>
    <cellStyle name="þ_x001d_ð·_x000c_æþ'_x000d_ßþU_x0001_Ø_x0005_ü_x0014__x0007__x0001_ 14" xfId="7755" xr:uid="{00000000-0005-0000-0000-0000F1310000}"/>
    <cellStyle name="þ_x001d_ð·_x000c_æþ'_x000d_ßþU_x0001_Ø_x0005_ü_x0014__x0007__x0001__x0001_ 14" xfId="7756" xr:uid="{00000000-0005-0000-0000-0000F2310000}"/>
    <cellStyle name="þ_x001d_ð·_x000c_æþ'_x000d_ßþU_x0001_Ø_x0005_ü_x0014__x0007__x0001_ 15" xfId="7757" xr:uid="{00000000-0005-0000-0000-0000F3310000}"/>
    <cellStyle name="þ_x001d_ð·_x000c_æþ'_x000d_ßþU_x0001_Ø_x0005_ü_x0014__x0007__x0001__x0001_ 15" xfId="7758" xr:uid="{00000000-0005-0000-0000-0000F4310000}"/>
    <cellStyle name="þ_x001d_ð·_x000c_æþ'_x000d_ßþU_x0001_Ø_x0005_ü_x0014__x0007__x0001_ 16" xfId="7759" xr:uid="{00000000-0005-0000-0000-0000F5310000}"/>
    <cellStyle name="þ_x001d_ð·_x000c_æþ'_x000d_ßþU_x0001_Ø_x0005_ü_x0014__x0007__x0001__x0001_ 16" xfId="7760" xr:uid="{00000000-0005-0000-0000-0000F6310000}"/>
    <cellStyle name="þ_x001d_ð·_x000c_æþ'_x000d_ßþU_x0001_Ø_x0005_ü_x0014__x0007__x0001_ 17" xfId="7761" xr:uid="{00000000-0005-0000-0000-0000F7310000}"/>
    <cellStyle name="þ_x001d_ð·_x000c_æþ'_x000d_ßþU_x0001_Ø_x0005_ü_x0014__x0007__x0001__x0001_ 17" xfId="7762" xr:uid="{00000000-0005-0000-0000-0000F8310000}"/>
    <cellStyle name="þ_x001d_ð·_x000c_æþ'_x000d_ßþU_x0001_Ø_x0005_ü_x0014__x0007__x0001_ 18" xfId="7763" xr:uid="{00000000-0005-0000-0000-0000F9310000}"/>
    <cellStyle name="þ_x001d_ð·_x000c_æþ'_x000d_ßþU_x0001_Ø_x0005_ü_x0014__x0007__x0001__x0001_ 18" xfId="7764" xr:uid="{00000000-0005-0000-0000-0000FA310000}"/>
    <cellStyle name="þ_x001d_ð·_x000c_æþ'_x000d_ßþU_x0001_Ø_x0005_ü_x0014__x0007__x0001_ 19" xfId="7765" xr:uid="{00000000-0005-0000-0000-0000FB310000}"/>
    <cellStyle name="þ_x001d_ð·_x000c_æþ'_x000d_ßþU_x0001_Ø_x0005_ü_x0014__x0007__x0001__x0001_ 19" xfId="7766" xr:uid="{00000000-0005-0000-0000-0000FC310000}"/>
    <cellStyle name="þ_x001d_ð·_x000c_æþ'_x000d_ßþU_x0001_Ø_x0005_ü 2" xfId="7767" xr:uid="{00000000-0005-0000-0000-0000FD310000}"/>
    <cellStyle name="þ_x001d_ð·_x000c_æþ'_x000d_ßþU_x0001_Ø_x0005_ü_x0014_ 2" xfId="7768" xr:uid="{00000000-0005-0000-0000-0000FE310000}"/>
    <cellStyle name="þ_x001d_ð·_x000c_æþ'_x000d_ßþU_x0001_Ø_x0005_ü_x0014__x0007_ 2" xfId="7769" xr:uid="{00000000-0005-0000-0000-0000FF310000}"/>
    <cellStyle name="þ_x001d_ð·_x000c_æþ'_x000d_ßþU_x0001_Ø_x0005_ü_x0014__x0007__x0001_ 2" xfId="7770" xr:uid="{00000000-0005-0000-0000-000000320000}"/>
    <cellStyle name="þ_x001d_ð·_x000c_æþ'_x000d_ßþU_x0001_Ø_x0005_ü_x0014__x0007__x0001__x0001_ 2" xfId="7771" xr:uid="{00000000-0005-0000-0000-000001320000}"/>
    <cellStyle name="þ_x001d_ð·_x000c_æþ'_x000d_ßþU_x0001_Ø_x0005_ü_x0014__x0007__x0001_ 2 2" xfId="7772" xr:uid="{00000000-0005-0000-0000-000002320000}"/>
    <cellStyle name="þ_x001d_ð·_x000c_æþ'_x000d_ßþU_x0001_Ø_x0005_ü_x0014__x0007__x0001__x0001_ 2 2" xfId="7773" xr:uid="{00000000-0005-0000-0000-000003320000}"/>
    <cellStyle name="þ_x001d_ð·_x000c_æþ'_x000d_ßþU_x0001_Ø_x0005_ü_x0014__x0007__x0001_ 20" xfId="7774" xr:uid="{00000000-0005-0000-0000-000004320000}"/>
    <cellStyle name="þ_x001d_ð·_x000c_æþ'_x000d_ßþU_x0001_Ø_x0005_ü_x0014__x0007__x0001__x0001_ 20" xfId="7775" xr:uid="{00000000-0005-0000-0000-000005320000}"/>
    <cellStyle name="þ_x001d_ð·_x000c_æþ'_x000d_ßþU_x0001_Ø_x0005_ü_x0014__x0007__x0001_ 21" xfId="7776" xr:uid="{00000000-0005-0000-0000-000006320000}"/>
    <cellStyle name="þ_x001d_ð·_x000c_æþ'_x000d_ßþU_x0001_Ø_x0005_ü_x0014__x0007__x0001__x0001_ 21" xfId="7777" xr:uid="{00000000-0005-0000-0000-000007320000}"/>
    <cellStyle name="þ_x001d_ð·_x000c_æþ'_x000d_ßþU_x0001_Ø_x0005_ü_x0014__x0007__x0001_ 22" xfId="7778" xr:uid="{00000000-0005-0000-0000-000008320000}"/>
    <cellStyle name="þ_x001d_ð·_x000c_æþ'_x000d_ßþU_x0001_Ø_x0005_ü_x0014__x0007__x0001__x0001_ 22" xfId="7779" xr:uid="{00000000-0005-0000-0000-000009320000}"/>
    <cellStyle name="þ_x001d_ð·_x000c_æþ'_x000d_ßþU_x0001_Ø_x0005_ü_x0014__x0007__x0001_ 23" xfId="7780" xr:uid="{00000000-0005-0000-0000-00000A320000}"/>
    <cellStyle name="þ_x001d_ð·_x000c_æþ'_x000d_ßþU_x0001_Ø_x0005_ü_x0014__x0007__x0001__x0001_ 23" xfId="7781" xr:uid="{00000000-0005-0000-0000-00000B320000}"/>
    <cellStyle name="þ_x001d_ð·_x000c_æþ'_x000d_ßþU_x0001_Ø_x0005_ü_x0014__x0007__x0001_ 24" xfId="7782" xr:uid="{00000000-0005-0000-0000-00000C320000}"/>
    <cellStyle name="þ_x001d_ð·_x000c_æþ'_x000d_ßþU_x0001_Ø_x0005_ü_x0014__x0007__x0001__x0001_ 24" xfId="7783" xr:uid="{00000000-0005-0000-0000-00000D320000}"/>
    <cellStyle name="þ_x001d_ð·_x000c_æþ'_x000d_ßþU_x0001_Ø_x0005_ü_x0014__x0007__x0001_ 25" xfId="7784" xr:uid="{00000000-0005-0000-0000-00000E320000}"/>
    <cellStyle name="þ_x001d_ð·_x000c_æþ'_x000d_ßþU_x0001_Ø_x0005_ü_x0014__x0007__x0001__x0001_ 25" xfId="7785" xr:uid="{00000000-0005-0000-0000-00000F320000}"/>
    <cellStyle name="þ_x001d_ð·_x000c_æþ'_x000d_ßþU_x0001_Ø_x0005_ü_x0014__x0007__x0001_ 26" xfId="7786" xr:uid="{00000000-0005-0000-0000-000010320000}"/>
    <cellStyle name="þ_x001d_ð·_x000c_æþ'_x000d_ßþU_x0001_Ø_x0005_ü_x0014__x0007__x0001__x0001_ 26" xfId="7787" xr:uid="{00000000-0005-0000-0000-000011320000}"/>
    <cellStyle name="þ_x001d_ð·_x000c_æþ'_x000d_ßþU_x0001_Ø_x0005_ü_x0014__x0007__x0001_ 27" xfId="7788" xr:uid="{00000000-0005-0000-0000-000012320000}"/>
    <cellStyle name="þ_x001d_ð·_x000c_æþ'_x000d_ßþU_x0001_Ø_x0005_ü_x0014__x0007__x0001__x0001_ 27" xfId="7789" xr:uid="{00000000-0005-0000-0000-000013320000}"/>
    <cellStyle name="þ_x001d_ð·_x000c_æþ'_x000d_ßþU_x0001_Ø_x0005_ü_x0014__x0007__x0001_ 28" xfId="7790" xr:uid="{00000000-0005-0000-0000-000014320000}"/>
    <cellStyle name="þ_x001d_ð·_x000c_æþ'_x000d_ßþU_x0001_Ø_x0005_ü_x0014__x0007__x0001__x0001_ 28" xfId="7791" xr:uid="{00000000-0005-0000-0000-000015320000}"/>
    <cellStyle name="þ_x001d_ð·_x000c_æþ'_x000d_ßþU_x0001_Ø_x0005_ü_x0014__x0007__x0001_ 29" xfId="7792" xr:uid="{00000000-0005-0000-0000-000016320000}"/>
    <cellStyle name="þ_x001d_ð·_x000c_æþ'_x000d_ßþU_x0001_Ø_x0005_ü_x0014__x0007__x0001__x0001_ 29" xfId="7793" xr:uid="{00000000-0005-0000-0000-000017320000}"/>
    <cellStyle name="þ_x001d_ð·_x000c_æþ'_x000d_ßþU_x0001_Ø_x0005_ü_x0014__x0007_ 3" xfId="7794" xr:uid="{00000000-0005-0000-0000-000018320000}"/>
    <cellStyle name="þ_x001d_ð·_x000c_æþ'_x000d_ßþU_x0001_Ø_x0005_ü_x0014__x0007__x0001_ 3" xfId="7795" xr:uid="{00000000-0005-0000-0000-000019320000}"/>
    <cellStyle name="þ_x001d_ð·_x000c_æþ'_x000d_ßþU_x0001_Ø_x0005_ü_x0014__x0007__x0001__x0001_ 3" xfId="7796" xr:uid="{00000000-0005-0000-0000-00001A320000}"/>
    <cellStyle name="þ_x001d_ð·_x000c_æþ'_x000d_ßþU_x0001_Ø_x0005_ü_x0014__x0007__x0001_ 3 2" xfId="7797" xr:uid="{00000000-0005-0000-0000-00001B320000}"/>
    <cellStyle name="þ_x001d_ð·_x000c_æþ'_x000d_ßþU_x0001_Ø_x0005_ü_x0014__x0007__x0001__x0001_ 3 2" xfId="7798" xr:uid="{00000000-0005-0000-0000-00001C320000}"/>
    <cellStyle name="þ_x001d_ð·_x000c_æþ'_x000d_ßþU_x0001_Ø_x0005_ü_x0014__x0007__x0001_ 30" xfId="7799" xr:uid="{00000000-0005-0000-0000-00001D320000}"/>
    <cellStyle name="þ_x001d_ð·_x000c_æþ'_x000d_ßþU_x0001_Ø_x0005_ü_x0014__x0007__x0001__x0001_ 30" xfId="7800" xr:uid="{00000000-0005-0000-0000-00001E320000}"/>
    <cellStyle name="þ_x001d_ð·_x000c_æþ'_x000d_ßþU_x0001_Ø_x0005_ü_x0014__x0007__x0001_ 31" xfId="7801" xr:uid="{00000000-0005-0000-0000-00001F320000}"/>
    <cellStyle name="þ_x001d_ð·_x000c_æþ'_x000d_ßþU_x0001_Ø_x0005_ü_x0014__x0007__x0001__x0001_ 31" xfId="7802" xr:uid="{00000000-0005-0000-0000-000020320000}"/>
    <cellStyle name="þ_x001d_ð·_x000c_æþ'_x000d_ßþU_x0001_Ø_x0005_ü_x0014__x0007__x0001_ 32" xfId="7803" xr:uid="{00000000-0005-0000-0000-000021320000}"/>
    <cellStyle name="þ_x001d_ð·_x000c_æþ'_x000d_ßþU_x0001_Ø_x0005_ü_x0014__x0007__x0001__x0001_ 32" xfId="7804" xr:uid="{00000000-0005-0000-0000-000022320000}"/>
    <cellStyle name="þ_x001d_ð·_x000c_æþ'_x000d_ßþU_x0001_Ø_x0005_ü_x0014__x0007__x0001_ 33" xfId="7805" xr:uid="{00000000-0005-0000-0000-000023320000}"/>
    <cellStyle name="þ_x001d_ð·_x000c_æþ'_x000d_ßþU_x0001_Ø_x0005_ü_x0014__x0007__x0001__x0001_ 33" xfId="7806" xr:uid="{00000000-0005-0000-0000-000024320000}"/>
    <cellStyle name="þ_x001d_ð·_x000c_æþ'_x000d_ßþU_x0001_Ø_x0005_ü_x0014__x0007__x0001_ 34" xfId="7807" xr:uid="{00000000-0005-0000-0000-000025320000}"/>
    <cellStyle name="þ_x001d_ð·_x000c_æþ'_x000d_ßþU_x0001_Ø_x0005_ü_x0014__x0007__x0001__x0001_ 34" xfId="7808" xr:uid="{00000000-0005-0000-0000-000026320000}"/>
    <cellStyle name="þ_x001d_ð·_x000c_æþ'_x000d_ßþU_x0001_Ø_x0005_ü_x0014__x0007__x0001_ 35" xfId="7809" xr:uid="{00000000-0005-0000-0000-000027320000}"/>
    <cellStyle name="þ_x001d_ð·_x000c_æþ'_x000d_ßþU_x0001_Ø_x0005_ü_x0014__x0007__x0001__x0001_ 35" xfId="7810" xr:uid="{00000000-0005-0000-0000-000028320000}"/>
    <cellStyle name="þ_x001d_ð·_x000c_æþ'_x000d_ßþU_x0001_Ø_x0005_ü_x0014__x0007__x0001_ 36" xfId="7811" xr:uid="{00000000-0005-0000-0000-000029320000}"/>
    <cellStyle name="þ_x001d_ð·_x000c_æþ'_x000d_ßþU_x0001_Ø_x0005_ü_x0014__x0007__x0001__x0001_ 36" xfId="7812" xr:uid="{00000000-0005-0000-0000-00002A320000}"/>
    <cellStyle name="þ_x001d_ð·_x000c_æþ'_x000d_ßþU_x0001_Ø_x0005_ü_x0014__x0007__x0001_ 37" xfId="7813" xr:uid="{00000000-0005-0000-0000-00002B320000}"/>
    <cellStyle name="þ_x001d_ð·_x000c_æþ'_x000d_ßþU_x0001_Ø_x0005_ü_x0014__x0007__x0001__x0001_ 37" xfId="7814" xr:uid="{00000000-0005-0000-0000-00002C320000}"/>
    <cellStyle name="þ_x001d_ð·_x000c_æþ'_x000d_ßþU_x0001_Ø_x0005_ü_x0014__x0007__x0001_ 38" xfId="7815" xr:uid="{00000000-0005-0000-0000-00002D320000}"/>
    <cellStyle name="þ_x001d_ð·_x000c_æþ'_x000d_ßþU_x0001_Ø_x0005_ü_x0014__x0007__x0001__x0001_ 38" xfId="7816" xr:uid="{00000000-0005-0000-0000-00002E320000}"/>
    <cellStyle name="þ_x001d_ð·_x000c_æþ'_x000d_ßþU_x0001_Ø_x0005_ü_x0014__x0007__x0001_ 39" xfId="7817" xr:uid="{00000000-0005-0000-0000-00002F320000}"/>
    <cellStyle name="þ_x001d_ð·_x000c_æþ'_x000d_ßþU_x0001_Ø_x0005_ü_x0014__x0007__x0001__x0001_ 39" xfId="7818" xr:uid="{00000000-0005-0000-0000-000030320000}"/>
    <cellStyle name="þ_x001d_ð·_x000c_æþ'_x000d_ßþU_x0001_Ø_x0005_ü_x0014__x0007__x0001_ 4" xfId="7819" xr:uid="{00000000-0005-0000-0000-000031320000}"/>
    <cellStyle name="þ_x001d_ð·_x000c_æþ'_x000d_ßþU_x0001_Ø_x0005_ü_x0014__x0007__x0001__x0001_ 4" xfId="7820" xr:uid="{00000000-0005-0000-0000-000032320000}"/>
    <cellStyle name="þ_x001d_ð·_x000c_æþ'_x000d_ßþU_x0001_Ø_x0005_ü_x0014__x0007__x0001_ 40" xfId="7821" xr:uid="{00000000-0005-0000-0000-000033320000}"/>
    <cellStyle name="þ_x001d_ð·_x000c_æþ'_x000d_ßþU_x0001_Ø_x0005_ü_x0014__x0007__x0001__x0001_ 40" xfId="7822" xr:uid="{00000000-0005-0000-0000-000034320000}"/>
    <cellStyle name="þ_x001d_ð·_x000c_æþ'_x000d_ßþU_x0001_Ø_x0005_ü_x0014__x0007__x0001_ 41" xfId="7823" xr:uid="{00000000-0005-0000-0000-000035320000}"/>
    <cellStyle name="þ_x001d_ð·_x000c_æþ'_x000d_ßþU_x0001_Ø_x0005_ü_x0014__x0007__x0001__x0001_ 41" xfId="7824" xr:uid="{00000000-0005-0000-0000-000036320000}"/>
    <cellStyle name="þ_x001d_ð·_x000c_æþ'_x000d_ßþU_x0001_Ø_x0005_ü_x0014__x0007__x0001_ 42" xfId="7825" xr:uid="{00000000-0005-0000-0000-000037320000}"/>
    <cellStyle name="þ_x001d_ð·_x000c_æþ'_x000d_ßþU_x0001_Ø_x0005_ü_x0014__x0007__x0001__x0001_ 42" xfId="7826" xr:uid="{00000000-0005-0000-0000-000038320000}"/>
    <cellStyle name="þ_x001d_ð·_x000c_æþ'_x000d_ßþU_x0001_Ø_x0005_ü_x0014__x0007__x0001_ 43" xfId="7827" xr:uid="{00000000-0005-0000-0000-000039320000}"/>
    <cellStyle name="þ_x001d_ð·_x000c_æþ'_x000d_ßþU_x0001_Ø_x0005_ü_x0014__x0007__x0001__x0001_ 43" xfId="7828" xr:uid="{00000000-0005-0000-0000-00003A320000}"/>
    <cellStyle name="þ_x001d_ð·_x000c_æþ'_x000d_ßþU_x0001_Ø_x0005_ü_x0014__x0007__x0001_ 44" xfId="7829" xr:uid="{00000000-0005-0000-0000-00003B320000}"/>
    <cellStyle name="þ_x001d_ð·_x000c_æþ'_x000d_ßþU_x0001_Ø_x0005_ü_x0014__x0007__x0001__x0001_ 44" xfId="7830" xr:uid="{00000000-0005-0000-0000-00003C320000}"/>
    <cellStyle name="þ_x001d_ð·_x000c_æþ'_x000d_ßþU_x0001_Ø_x0005_ü_x0014__x0007__x0001_ 45" xfId="7831" xr:uid="{00000000-0005-0000-0000-00003D320000}"/>
    <cellStyle name="þ_x001d_ð·_x000c_æþ'_x000d_ßþU_x0001_Ø_x0005_ü_x0014__x0007__x0001__x0001_ 45" xfId="7832" xr:uid="{00000000-0005-0000-0000-00003E320000}"/>
    <cellStyle name="þ_x001d_ð·_x000c_æþ'_x000d_ßþU_x0001_Ø_x0005_ü_x0014__x0007__x0001_ 46" xfId="7833" xr:uid="{00000000-0005-0000-0000-00003F320000}"/>
    <cellStyle name="þ_x001d_ð·_x000c_æþ'_x000d_ßþU_x0001_Ø_x0005_ü_x0014__x0007__x0001__x0001_ 46" xfId="7834" xr:uid="{00000000-0005-0000-0000-000040320000}"/>
    <cellStyle name="þ_x001d_ð·_x000c_æþ'_x000d_ßþU_x0001_Ø_x0005_ü_x0014__x0007__x0001_ 47" xfId="7835" xr:uid="{00000000-0005-0000-0000-000041320000}"/>
    <cellStyle name="þ_x001d_ð·_x000c_æþ'_x000d_ßþU_x0001_Ø_x0005_ü_x0014__x0007__x0001__x0001_ 47" xfId="7836" xr:uid="{00000000-0005-0000-0000-000042320000}"/>
    <cellStyle name="þ_x001d_ð·_x000c_æþ'_x000d_ßþU_x0001_Ø_x0005_ü_x0014__x0007__x0001_ 48" xfId="7837" xr:uid="{00000000-0005-0000-0000-000043320000}"/>
    <cellStyle name="þ_x001d_ð·_x000c_æþ'_x000d_ßþU_x0001_Ø_x0005_ü_x0014__x0007__x0001__x0001_ 48" xfId="7838" xr:uid="{00000000-0005-0000-0000-000044320000}"/>
    <cellStyle name="þ_x001d_ð·_x000c_æþ'_x000d_ßþU_x0001_Ø_x0005_ü_x0014__x0007__x0001_ 49" xfId="7839" xr:uid="{00000000-0005-0000-0000-000045320000}"/>
    <cellStyle name="þ_x001d_ð·_x000c_æþ'_x000d_ßþU_x0001_Ø_x0005_ü_x0014__x0007__x0001__x0001_ 49" xfId="7840" xr:uid="{00000000-0005-0000-0000-000046320000}"/>
    <cellStyle name="þ_x001d_ð·_x000c_æþ'_x000d_ßþU_x0001_Ø_x0005_ü_x0014__x0007__x0001_ 5" xfId="7841" xr:uid="{00000000-0005-0000-0000-000047320000}"/>
    <cellStyle name="þ_x001d_ð·_x000c_æþ'_x000d_ßþU_x0001_Ø_x0005_ü_x0014__x0007__x0001__x0001_ 5" xfId="7842" xr:uid="{00000000-0005-0000-0000-000048320000}"/>
    <cellStyle name="þ_x001d_ð·_x000c_æþ'_x000d_ßþU_x0001_Ø_x0005_ü_x0014__x0007__x0001_ 50" xfId="7843" xr:uid="{00000000-0005-0000-0000-000049320000}"/>
    <cellStyle name="þ_x001d_ð·_x000c_æþ'_x000d_ßþU_x0001_Ø_x0005_ü_x0014__x0007__x0001__x0001_ 50" xfId="7844" xr:uid="{00000000-0005-0000-0000-00004A320000}"/>
    <cellStyle name="þ_x001d_ð·_x000c_æþ'_x000d_ßþU_x0001_Ø_x0005_ü_x0014__x0007__x0001_ 51" xfId="7845" xr:uid="{00000000-0005-0000-0000-00004B320000}"/>
    <cellStyle name="þ_x001d_ð·_x000c_æþ'_x000d_ßþU_x0001_Ø_x0005_ü_x0014__x0007__x0001__x0001_ 51" xfId="7846" xr:uid="{00000000-0005-0000-0000-00004C320000}"/>
    <cellStyle name="þ_x001d_ð·_x000c_æþ'_x000d_ßþU_x0001_Ø_x0005_ü_x0014__x0007__x0001_ 52" xfId="7847" xr:uid="{00000000-0005-0000-0000-00004D320000}"/>
    <cellStyle name="þ_x001d_ð·_x000c_æþ'_x000d_ßþU_x0001_Ø_x0005_ü_x0014__x0007__x0001__x0001_ 52" xfId="7848" xr:uid="{00000000-0005-0000-0000-00004E320000}"/>
    <cellStyle name="þ_x001d_ð·_x000c_æþ'_x000d_ßþU_x0001_Ø_x0005_ü_x0014__x0007__x0001_ 53" xfId="7849" xr:uid="{00000000-0005-0000-0000-00004F320000}"/>
    <cellStyle name="þ_x001d_ð·_x000c_æþ'_x000d_ßþU_x0001_Ø_x0005_ü_x0014__x0007__x0001__x0001_ 53" xfId="7850" xr:uid="{00000000-0005-0000-0000-000050320000}"/>
    <cellStyle name="þ_x001d_ð·_x000c_æþ'_x000d_ßþU_x0001_Ø_x0005_ü_x0014__x0007__x0001_ 54" xfId="7851" xr:uid="{00000000-0005-0000-0000-000051320000}"/>
    <cellStyle name="þ_x001d_ð·_x000c_æþ'_x000d_ßþU_x0001_Ø_x0005_ü_x0014__x0007__x0001__x0001_ 54" xfId="7852" xr:uid="{00000000-0005-0000-0000-000052320000}"/>
    <cellStyle name="þ_x001d_ð·_x000c_æþ'_x000d_ßþU_x0001_Ø_x0005_ü_x0014__x0007__x0001_ 55" xfId="7853" xr:uid="{00000000-0005-0000-0000-000053320000}"/>
    <cellStyle name="þ_x001d_ð·_x000c_æþ'_x000d_ßþU_x0001_Ø_x0005_ü_x0014__x0007__x0001__x0001_ 55" xfId="7854" xr:uid="{00000000-0005-0000-0000-000054320000}"/>
    <cellStyle name="þ_x001d_ð·_x000c_æþ'_x000d_ßþU_x0001_Ø_x0005_ü_x0014__x0007__x0001_ 56" xfId="7855" xr:uid="{00000000-0005-0000-0000-000055320000}"/>
    <cellStyle name="þ_x001d_ð·_x000c_æþ'_x000d_ßþU_x0001_Ø_x0005_ü_x0014__x0007__x0001__x0001_ 56" xfId="7856" xr:uid="{00000000-0005-0000-0000-000056320000}"/>
    <cellStyle name="þ_x001d_ð·_x000c_æþ'_x000d_ßþU_x0001_Ø_x0005_ü_x0014__x0007__x0001_ 57" xfId="7857" xr:uid="{00000000-0005-0000-0000-000057320000}"/>
    <cellStyle name="þ_x001d_ð·_x000c_æþ'_x000d_ßþU_x0001_Ø_x0005_ü_x0014__x0007__x0001__x0001_ 57" xfId="7858" xr:uid="{00000000-0005-0000-0000-000058320000}"/>
    <cellStyle name="þ_x001d_ð·_x000c_æþ'_x000d_ßþU_x0001_Ø_x0005_ü_x0014__x0007__x0001_ 58" xfId="7859" xr:uid="{00000000-0005-0000-0000-000059320000}"/>
    <cellStyle name="þ_x001d_ð·_x000c_æþ'_x000d_ßþU_x0001_Ø_x0005_ü_x0014__x0007__x0001__x0001_ 58" xfId="7860" xr:uid="{00000000-0005-0000-0000-00005A320000}"/>
    <cellStyle name="þ_x001d_ð·_x000c_æþ'_x000d_ßþU_x0001_Ø_x0005_ü_x0014__x0007__x0001_ 59" xfId="7861" xr:uid="{00000000-0005-0000-0000-00005B320000}"/>
    <cellStyle name="þ_x001d_ð·_x000c_æþ'_x000d_ßþU_x0001_Ø_x0005_ü_x0014__x0007__x0001__x0001_ 59" xfId="7862" xr:uid="{00000000-0005-0000-0000-00005C320000}"/>
    <cellStyle name="þ_x001d_ð·_x000c_æþ'_x000d_ßþU_x0001_Ø_x0005_ü_x0014__x0007__x0001_ 6" xfId="7863" xr:uid="{00000000-0005-0000-0000-00005D320000}"/>
    <cellStyle name="þ_x001d_ð·_x000c_æþ'_x000d_ßþU_x0001_Ø_x0005_ü_x0014__x0007__x0001__x0001_ 6" xfId="7864" xr:uid="{00000000-0005-0000-0000-00005E320000}"/>
    <cellStyle name="þ_x001d_ð·_x000c_æþ'_x000d_ßþU_x0001_Ø_x0005_ü_x0014__x0007__x0001_ 60" xfId="7865" xr:uid="{00000000-0005-0000-0000-00005F320000}"/>
    <cellStyle name="þ_x001d_ð·_x000c_æþ'_x000d_ßþU_x0001_Ø_x0005_ü_x0014__x0007__x0001__x0001_ 60" xfId="7866" xr:uid="{00000000-0005-0000-0000-000060320000}"/>
    <cellStyle name="þ_x001d_ð·_x000c_æþ'_x000d_ßþU_x0001_Ø_x0005_ü_x0014__x0007__x0001_ 61" xfId="7867" xr:uid="{00000000-0005-0000-0000-000061320000}"/>
    <cellStyle name="þ_x001d_ð·_x000c_æþ'_x000d_ßþU_x0001_Ø_x0005_ü_x0014__x0007__x0001__x0001_ 61" xfId="7868" xr:uid="{00000000-0005-0000-0000-000062320000}"/>
    <cellStyle name="þ_x001d_ð·_x000c_æþ'_x000d_ßþU_x0001_Ø_x0005_ü_x0014__x0007__x0001_ 7" xfId="7869" xr:uid="{00000000-0005-0000-0000-000063320000}"/>
    <cellStyle name="þ_x001d_ð·_x000c_æþ'_x000d_ßþU_x0001_Ø_x0005_ü_x0014__x0007__x0001__x0001_ 7" xfId="7870" xr:uid="{00000000-0005-0000-0000-000064320000}"/>
    <cellStyle name="þ_x001d_ð·_x000c_æþ'_x000d_ßþU_x0001_Ø_x0005_ü_x0014__x0007__x0001_ 8" xfId="7871" xr:uid="{00000000-0005-0000-0000-000065320000}"/>
    <cellStyle name="þ_x001d_ð·_x000c_æþ'_x000d_ßþU_x0001_Ø_x0005_ü_x0014__x0007__x0001__x0001_ 8" xfId="7872" xr:uid="{00000000-0005-0000-0000-000066320000}"/>
    <cellStyle name="þ_x001d_ð·_x000c_æþ'_x000d_ßþU_x0001_Ø_x0005_ü_x0014__x0007__x0001_ 9" xfId="7873" xr:uid="{00000000-0005-0000-0000-000067320000}"/>
    <cellStyle name="þ_x001d_ð·_x000c_æþ'_x000d_ßþU_x0001_Ø_x0005_ü_x0014__x0007__x0001__x0001_ 9" xfId="7874" xr:uid="{00000000-0005-0000-0000-000068320000}"/>
    <cellStyle name="þ_x001d_ð·_x000c_æþ'_x000d_ßþU_x0001_Ø_x0005_ü_x0014__x0007__x0001__x0001_?_x0002_ÿÿÿÿÿÿÿÿÿÿÿÿÿÿÿ¯?(_x0002__x001e__x0016_ ???¼$ÿÿÿÿ????_x0006__x0016_??????????????Í!Ë??????????           ?????           ?????????_x000d_C:\WINDOWS\_x000d_V_x000d_S\TEMP_x000d_NC;C:\NU;C:\VIRUS;_x000d_?????????????????????????????????????????????????????????????????????????????" xfId="7875" xr:uid="{00000000-0005-0000-0000-000069320000}"/>
    <cellStyle name="þ_x001d_ð·_x000c_æþ'_x000d_ßþU_x0001_Ø_x0005_ü_x0014__x0007__x0001__x0001_?_x0002_ÿÿÿÿÿÿÿÿÿÿÿÿÿÿÿ¯?(_x0002__x001e__x0016_ ???¼$ÿÿÿÿ????_x0006__x0016_??????????????Í!Ë??????????           ?????           ?????????_x000d_C:\WINDOWS\_x000d_V_x000d_S\TEMP_x000d_NC;C:\NU;C:\VIRUS;_x000d_????????????????????????????????????????????????????????????????????????????? 2" xfId="7876" xr:uid="{00000000-0005-0000-0000-00006A320000}"/>
    <cellStyle name="þ_x001d_ð·_x000c_æþ'_x000d_ßþU_x0001_Ø_x0005_ü_x0014__x0007__x0001__x0001_?_x0002_ÿÿÿÿÿÿÿÿÿÿÿÿÿÿÿ¯?(_x0002__x001e__x0016_ ???¼$ÿÿÿÿ????_x0006__x0016_??????????????Í!Ë??????????           ?????           ?????????_x000d_C:\WINDOWS\_x000d_V_x000d_S\TEMP_x000d_NC;C:\NU;C:\VIRUS;_x000d_????????????????????????????????????????????????????????????????????????????? 2 2" xfId="7877" xr:uid="{00000000-0005-0000-0000-00006B320000}"/>
    <cellStyle name="þ_x001d_ð·_x000c_æþ'_x000d_ßþU_x0001_Ø_x0005_ü_x0014__x0007__x0001__x0001_?_x0002_ÿÿÿÿÿÿÿÿÿÿÿÿÿÿÿ¯?(_x0002__x001e__x0016_ ???¼$ÿÿÿÿ????_x0006__x0016_??????????????Í!Ë??????????           ?????           ?????????_x000d_C:\WINDOWS\_x000d_V_x000d_S\TEMP_x000d_NC;C:\NU;C:\VIRUS;_x000d_????????????????????????????????????????????????????????????????????????????? 3" xfId="7878" xr:uid="{00000000-0005-0000-0000-00006C320000}"/>
    <cellStyle name="þ_x001d_ð·_x000c_æþ'_x000d_ßþU_x0001_Ø_x0005_ü_x0014__x0007__x0001__x0001_?_x0002_ÿÿÿÿÿÿÿÿÿÿÿÿÿÿÿ¯?(_x0002__x001e__x0016_ ???¼$ÿÿÿÿ????_x0006__x0016_??????????????Í!Ë??????????           ?????           ?????????_x000d_C:\WINDOWS\_x000d_V_x000d_S\TEMP_x000d_NC;C:\NU;C:\VIRUS;_x000d_????????????????????????????????????????????????????????????????????????????? 4" xfId="7879" xr:uid="{00000000-0005-0000-0000-00006D32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7880" xr:uid="{00000000-0005-0000-0000-00006E32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7881" xr:uid="{00000000-0005-0000-0000-00006F32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7882" xr:uid="{00000000-0005-0000-0000-00007032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7883" xr:uid="{00000000-0005-0000-0000-00007132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7884" xr:uid="{00000000-0005-0000-0000-000072320000}"/>
    <cellStyle name="þ_x001d_ð·_x000c_æþ'_x000d_ßþU_x0001_Ø_x0005_ü_x0014__x0007__x0001__x0001__Bieu cn nhiệm kỳ sưa lai năm 2010,2011" xfId="7885" xr:uid="{00000000-0005-0000-0000-000073320000}"/>
    <cellStyle name="þ_x001d_ð·_x000c_æþ'_x000d_ßþU_x0001_Ø_x0005_ü_x0014__x0007__x0001__BIEU KE HOACH  2015 (KTN 6.11 sua)" xfId="7886" xr:uid="{00000000-0005-0000-0000-000074320000}"/>
    <cellStyle name="þ_x001d_ð·_x000c_æþ'_x000d_ßþU_x0001_Ø_x0005_ü_x0014__x0007__x0001__x0001__BIEU KE HOACH  2015 (KTN 6.11 sua)" xfId="7887" xr:uid="{00000000-0005-0000-0000-000075320000}"/>
    <cellStyle name="þ_x001d_ð·_BIEU KE HOACH  2015 (KTN 6.11 sua)" xfId="7888" xr:uid="{00000000-0005-0000-0000-000076320000}"/>
    <cellStyle name="þ_x001d_ðÇ%Uý—&amp;Hý9_x0008_Ÿ s_x000a__x0007_" xfId="7889" xr:uid="{00000000-0005-0000-0000-000077320000}"/>
    <cellStyle name="þ_x001d_ðÇ%Uý—&amp;Hý9_x0008_Ÿ s_x000a__x0007__x0001_" xfId="7890" xr:uid="{00000000-0005-0000-0000-000078320000}"/>
    <cellStyle name="þ_x001d_ðÇ%Uý—&amp;Hý9_x0008_Ÿ s_x000a__x0007__x0001__x0001_" xfId="7891" xr:uid="{00000000-0005-0000-0000-000079320000}"/>
    <cellStyle name="þ_x001d_ðÇ%Uý—&amp;Hý9_x0008_Ÿ s_x000a__x0007__x0001_ 2" xfId="7900" xr:uid="{00000000-0005-0000-0000-00007A320000}"/>
    <cellStyle name="þ_x001d_ðÇ%Uý—&amp;Hý9_x0008_Ÿ s_x000a__x0007__x0001__x0001_ 2" xfId="7901" xr:uid="{00000000-0005-0000-0000-00007B320000}"/>
    <cellStyle name="þ_x001d_ðÇ%Uý—&amp;Hý9_x0008_Ÿ s_x000a__x0007__x0001_ 2 2" xfId="7892" xr:uid="{00000000-0005-0000-0000-00007C320000}"/>
    <cellStyle name="þ_x001d_ðÇ%Uý—&amp;Hý9_x0008_Ÿ s_x000a__x0007__x0001__x0001_ 2 2" xfId="7893" xr:uid="{00000000-0005-0000-0000-00007D320000}"/>
    <cellStyle name="þ_x001d_ðÇ%Uý—&amp;Hý9_x0008_Ÿ s_x000a__x0007__x0001_ 3" xfId="7902" xr:uid="{00000000-0005-0000-0000-00007E320000}"/>
    <cellStyle name="þ_x001d_ðÇ%Uý—&amp;Hý9_x0008_Ÿ s_x000a__x0007__x0001__x0001_ 3" xfId="7903" xr:uid="{00000000-0005-0000-0000-00007F320000}"/>
    <cellStyle name="þ_x001d_ðÇ%Uý—&amp;Hý9_x0008_Ÿ s_x000a__x0007__x0001_ 3 2" xfId="7894" xr:uid="{00000000-0005-0000-0000-000080320000}"/>
    <cellStyle name="þ_x001d_ðÇ%Uý—&amp;Hý9_x0008_Ÿ s_x000a__x0007__x0001__x0001_ 3 2" xfId="7895" xr:uid="{00000000-0005-0000-0000-000081320000}"/>
    <cellStyle name="þ_x001d_ðÇ%Uý—&amp;Hý9_x0008_Ÿ s_x000a__x0007__x0001_ 4" xfId="7904" xr:uid="{00000000-0005-0000-0000-000082320000}"/>
    <cellStyle name="þ_x001d_ðÇ%Uý—&amp;Hý9_x0008_Ÿ s_x000a__x0007__x0001__x0001_ 4" xfId="7905" xr:uid="{00000000-0005-0000-0000-000083320000}"/>
    <cellStyle name="þ_x001d_ðÇ%Uý—&amp;Hý9_x0008_Ÿ s_x000a__x0007__x0001__x0001_?_x0002_ÿÿÿÿÿÿÿÿÿÿÿÿÿÿÿ_x0001_(_x0002_—_x000d_€???Î_x001f_ÿÿÿÿ????_x0007_???????????????Í!Ë??????????           ?????           ?????????_x000d_C:\WINDOWS\country.sys_x000d_??????????????????????????????????????????????????????????????????????????????????????????????" xfId="7896" xr:uid="{00000000-0005-0000-0000-000084320000}"/>
    <cellStyle name="þ_x001d_ðÇ%Uý—&amp;Hý9_x0008_Ÿ s_x000a__x0007__x0001__x0001_?_x0002_ÿÿÿÿÿÿÿÿÿÿÿÿÿÿÿ_x0001_(_x0002_—_x000d_€???Î_x001f_ÿÿÿÿ????_x0007_???????????????Í!Ë??????????           ?????           ?????????_x000d_C:\WINDOWS\country.sys_x000d_?????????????????????????????????????????????????????????????????????????????????????????????? 2" xfId="7897" xr:uid="{00000000-0005-0000-0000-000085320000}"/>
    <cellStyle name="þ_x001d_ðÇ%Uý—&amp;Hý9_x0008_Ÿ s_x000a__x0007__x0001__BIEU KE HOACH  2015 (KTN 6.11 sua)" xfId="7898" xr:uid="{00000000-0005-0000-0000-000086320000}"/>
    <cellStyle name="þ_x001d_ðÇ%Uý—&amp;Hý9_x0008_Ÿ s_x000a__x0007__x0001__x0001__BIEU KE HOACH  2015 (KTN 6.11 sua)" xfId="7899" xr:uid="{00000000-0005-0000-0000-000087320000}"/>
    <cellStyle name="þ_x001d_ðÇ%Uý—&amp;Hý9_x0008_Ÿ s_x000a__x0007__x0001__CT 134" xfId="7906" xr:uid="{00000000-0005-0000-0000-000088320000}"/>
    <cellStyle name="þ_x001d_ðÇ%Uý—&amp;Hý9_x0008_Ÿ s_x000a__x0007__x0001__x0001__CT 134" xfId="7907" xr:uid="{00000000-0005-0000-0000-000089320000}"/>
    <cellStyle name="þ_x001d_ðK_x000c_Fý_x001b__x000d_9ýU_x0001_Ð_x0008_¦)_x0007__x0001__x0001_" xfId="7908" xr:uid="{00000000-0005-0000-0000-00008A320000}"/>
    <cellStyle name="þ_x001d_ðK_x000c_Fý_x001b__x000d_9ýU_x0001_Ð_x0008_¦)_x0007__x0001__x0001_ 2" xfId="7909" xr:uid="{00000000-0005-0000-0000-00008B320000}"/>
    <cellStyle name="þ_x001d_ðK_x000c_Fý_x001b__x000d_9ýU_x0001_Ð_x0008_¦)_x0007__x0001__x0001_ 3" xfId="7910" xr:uid="{00000000-0005-0000-0000-00008C320000}"/>
    <cellStyle name="thuong-10" xfId="8259" xr:uid="{00000000-0005-0000-0000-00008D320000}"/>
    <cellStyle name="thuong-10 2" xfId="8260" xr:uid="{00000000-0005-0000-0000-00008E320000}"/>
    <cellStyle name="thuong-10 3" xfId="8261" xr:uid="{00000000-0005-0000-0000-00008F320000}"/>
    <cellStyle name="thuong-11" xfId="8262" xr:uid="{00000000-0005-0000-0000-000090320000}"/>
    <cellStyle name="thuong-11 2" xfId="8263" xr:uid="{00000000-0005-0000-0000-000091320000}"/>
    <cellStyle name="thuong-11 2 2" xfId="12978" xr:uid="{00000000-0005-0000-0000-000092320000}"/>
    <cellStyle name="thuong-11 3" xfId="8264" xr:uid="{00000000-0005-0000-0000-000093320000}"/>
    <cellStyle name="thuy" xfId="8265" xr:uid="{00000000-0005-0000-0000-000094320000}"/>
    <cellStyle name="thuy 2" xfId="8278" xr:uid="{00000000-0005-0000-0000-000095320000}"/>
    <cellStyle name="Thuyet minh" xfId="8266" xr:uid="{00000000-0005-0000-0000-000096320000}"/>
    <cellStyle name="Thuyet minh 2" xfId="8267" xr:uid="{00000000-0005-0000-0000-000097320000}"/>
    <cellStyle name="Thuyet minh 3" xfId="8268" xr:uid="{00000000-0005-0000-0000-000098320000}"/>
    <cellStyle name="thvt" xfId="8269" xr:uid="{00000000-0005-0000-0000-000099320000}"/>
    <cellStyle name="thvt 2" xfId="8270" xr:uid="{00000000-0005-0000-0000-00009A320000}"/>
    <cellStyle name="thvt 3" xfId="8271" xr:uid="{00000000-0005-0000-0000-00009B320000}"/>
    <cellStyle name="trang" xfId="7911" xr:uid="{00000000-0005-0000-0000-00009C320000}"/>
    <cellStyle name="trang 2" xfId="7912" xr:uid="{00000000-0005-0000-0000-00009D320000}"/>
    <cellStyle name="trang 3" xfId="7913" xr:uid="{00000000-0005-0000-0000-00009E320000}"/>
    <cellStyle name="UNIDAGSCode" xfId="7914" xr:uid="{00000000-0005-0000-0000-00009F320000}"/>
    <cellStyle name="UNIDAGSCode 2" xfId="7915" xr:uid="{00000000-0005-0000-0000-0000A0320000}"/>
    <cellStyle name="UNIDAGSCode 2 2" xfId="7916" xr:uid="{00000000-0005-0000-0000-0000A1320000}"/>
    <cellStyle name="UNIDAGSCode 2 3" xfId="7917" xr:uid="{00000000-0005-0000-0000-0000A2320000}"/>
    <cellStyle name="UNIDAGSCode 2 3 2" xfId="12429" xr:uid="{00000000-0005-0000-0000-0000A3320000}"/>
    <cellStyle name="UNIDAGSCode 2 3 3" xfId="12388" xr:uid="{00000000-0005-0000-0000-0000A4320000}"/>
    <cellStyle name="UNIDAGSCode 2 3 4" xfId="12959" xr:uid="{00000000-0005-0000-0000-0000A5320000}"/>
    <cellStyle name="UNIDAGSCode 3" xfId="7918" xr:uid="{00000000-0005-0000-0000-0000A6320000}"/>
    <cellStyle name="UNIDAGSCode 3 2" xfId="12430" xr:uid="{00000000-0005-0000-0000-0000A7320000}"/>
    <cellStyle name="UNIDAGSCode 3 3" xfId="12389" xr:uid="{00000000-0005-0000-0000-0000A8320000}"/>
    <cellStyle name="UNIDAGSCode 3 4" xfId="12960" xr:uid="{00000000-0005-0000-0000-0000A9320000}"/>
    <cellStyle name="UNIDAGSCode 4" xfId="7919" xr:uid="{00000000-0005-0000-0000-0000AA320000}"/>
    <cellStyle name="UNIDAGSCode2" xfId="7920" xr:uid="{00000000-0005-0000-0000-0000AB320000}"/>
    <cellStyle name="UNIDAGSCode2 2" xfId="7921" xr:uid="{00000000-0005-0000-0000-0000AC320000}"/>
    <cellStyle name="UNIDAGSCode2 2 2" xfId="7922" xr:uid="{00000000-0005-0000-0000-0000AD320000}"/>
    <cellStyle name="UNIDAGSCode2 3" xfId="7923" xr:uid="{00000000-0005-0000-0000-0000AE320000}"/>
    <cellStyle name="UNIDAGSCode2 3 2" xfId="12431" xr:uid="{00000000-0005-0000-0000-0000AF320000}"/>
    <cellStyle name="UNIDAGSCode2 3 3" xfId="12393" xr:uid="{00000000-0005-0000-0000-0000B0320000}"/>
    <cellStyle name="UNIDAGSCode2 3 4" xfId="12961" xr:uid="{00000000-0005-0000-0000-0000B1320000}"/>
    <cellStyle name="UNIDAGSCode2 3 5" xfId="13308" xr:uid="{00000000-0005-0000-0000-0000B2320000}"/>
    <cellStyle name="UNIDAGSCode2 4" xfId="7924" xr:uid="{00000000-0005-0000-0000-0000B3320000}"/>
    <cellStyle name="UNIDAGSCurrency" xfId="7925" xr:uid="{00000000-0005-0000-0000-0000B4320000}"/>
    <cellStyle name="UNIDAGSCurrency 2" xfId="7926" xr:uid="{00000000-0005-0000-0000-0000B5320000}"/>
    <cellStyle name="UNIDAGSCurrency 2 2" xfId="7927" xr:uid="{00000000-0005-0000-0000-0000B6320000}"/>
    <cellStyle name="UNIDAGSCurrency 2 3" xfId="7928" xr:uid="{00000000-0005-0000-0000-0000B7320000}"/>
    <cellStyle name="UNIDAGSCurrency 2 3 2" xfId="12962" xr:uid="{00000000-0005-0000-0000-0000B8320000}"/>
    <cellStyle name="UNIDAGSCurrency 3" xfId="7929" xr:uid="{00000000-0005-0000-0000-0000B9320000}"/>
    <cellStyle name="UNIDAGSCurrency 3 2" xfId="12963" xr:uid="{00000000-0005-0000-0000-0000BA320000}"/>
    <cellStyle name="UNIDAGSCurrency 4" xfId="7930" xr:uid="{00000000-0005-0000-0000-0000BB320000}"/>
    <cellStyle name="UNIDAGSDate" xfId="7931" xr:uid="{00000000-0005-0000-0000-0000BC320000}"/>
    <cellStyle name="UNIDAGSDate 2" xfId="7932" xr:uid="{00000000-0005-0000-0000-0000BD320000}"/>
    <cellStyle name="UNIDAGSDate 2 2" xfId="7933" xr:uid="{00000000-0005-0000-0000-0000BE320000}"/>
    <cellStyle name="UNIDAGSDate 2 3" xfId="7934" xr:uid="{00000000-0005-0000-0000-0000BF320000}"/>
    <cellStyle name="UNIDAGSDate 2 3 2" xfId="12964" xr:uid="{00000000-0005-0000-0000-0000C0320000}"/>
    <cellStyle name="UNIDAGSDate 3" xfId="7935" xr:uid="{00000000-0005-0000-0000-0000C1320000}"/>
    <cellStyle name="UNIDAGSDate 3 2" xfId="12965" xr:uid="{00000000-0005-0000-0000-0000C2320000}"/>
    <cellStyle name="UNIDAGSDate 4" xfId="7936" xr:uid="{00000000-0005-0000-0000-0000C3320000}"/>
    <cellStyle name="UNIDAGSPercent" xfId="7937" xr:uid="{00000000-0005-0000-0000-0000C4320000}"/>
    <cellStyle name="UNIDAGSPercent 2" xfId="7938" xr:uid="{00000000-0005-0000-0000-0000C5320000}"/>
    <cellStyle name="UNIDAGSPercent 2 2" xfId="7939" xr:uid="{00000000-0005-0000-0000-0000C6320000}"/>
    <cellStyle name="UNIDAGSPercent 2 3" xfId="7940" xr:uid="{00000000-0005-0000-0000-0000C7320000}"/>
    <cellStyle name="UNIDAGSPercent 2 3 2" xfId="12966" xr:uid="{00000000-0005-0000-0000-0000C8320000}"/>
    <cellStyle name="UNIDAGSPercent 3" xfId="7941" xr:uid="{00000000-0005-0000-0000-0000C9320000}"/>
    <cellStyle name="UNIDAGSPercent 3 2" xfId="12967" xr:uid="{00000000-0005-0000-0000-0000CA320000}"/>
    <cellStyle name="UNIDAGSPercent 4" xfId="7942" xr:uid="{00000000-0005-0000-0000-0000CB320000}"/>
    <cellStyle name="UNIDAGSPercent2" xfId="7943" xr:uid="{00000000-0005-0000-0000-0000CC320000}"/>
    <cellStyle name="UNIDAGSPercent2 2" xfId="7944" xr:uid="{00000000-0005-0000-0000-0000CD320000}"/>
    <cellStyle name="UNIDAGSPercent2 2 2" xfId="7945" xr:uid="{00000000-0005-0000-0000-0000CE320000}"/>
    <cellStyle name="UNIDAGSPercent2 2 3" xfId="7946" xr:uid="{00000000-0005-0000-0000-0000CF320000}"/>
    <cellStyle name="UNIDAGSPercent2 2 3 2" xfId="12968" xr:uid="{00000000-0005-0000-0000-0000D0320000}"/>
    <cellStyle name="UNIDAGSPercent2 3" xfId="7947" xr:uid="{00000000-0005-0000-0000-0000D1320000}"/>
    <cellStyle name="UNIDAGSPercent2 3 2" xfId="12969" xr:uid="{00000000-0005-0000-0000-0000D2320000}"/>
    <cellStyle name="UNIDAGSPercent2 4" xfId="7948" xr:uid="{00000000-0005-0000-0000-0000D3320000}"/>
    <cellStyle name="ux_3_¼­¿ï-¾È»ê" xfId="7949" xr:uid="{00000000-0005-0000-0000-0000D4320000}"/>
    <cellStyle name="Valuta (0)_pldt" xfId="7950" xr:uid="{00000000-0005-0000-0000-0000D5320000}"/>
    <cellStyle name="Valuta_pldt" xfId="7951" xr:uid="{00000000-0005-0000-0000-0000D6320000}"/>
    <cellStyle name="VANG1" xfId="7952" xr:uid="{00000000-0005-0000-0000-0000D7320000}"/>
    <cellStyle name="VANG1 2" xfId="7953" xr:uid="{00000000-0005-0000-0000-0000D8320000}"/>
    <cellStyle name="VANG1 3" xfId="7954" xr:uid="{00000000-0005-0000-0000-0000D9320000}"/>
    <cellStyle name="viet" xfId="32" xr:uid="{00000000-0005-0000-0000-0000DA320000}"/>
    <cellStyle name="viet 2" xfId="7955" xr:uid="{00000000-0005-0000-0000-0000DB320000}"/>
    <cellStyle name="viet 2 2" xfId="7956" xr:uid="{00000000-0005-0000-0000-0000DC320000}"/>
    <cellStyle name="viet 3" xfId="7957" xr:uid="{00000000-0005-0000-0000-0000DD320000}"/>
    <cellStyle name="viet 4" xfId="7958" xr:uid="{00000000-0005-0000-0000-0000DE320000}"/>
    <cellStyle name="viet 5" xfId="7959" xr:uid="{00000000-0005-0000-0000-0000DF320000}"/>
    <cellStyle name="viet2" xfId="33" xr:uid="{00000000-0005-0000-0000-0000E0320000}"/>
    <cellStyle name="viet2 2" xfId="7960" xr:uid="{00000000-0005-0000-0000-0000E1320000}"/>
    <cellStyle name="viet2 2 2" xfId="7961" xr:uid="{00000000-0005-0000-0000-0000E2320000}"/>
    <cellStyle name="viet2 3" xfId="7962" xr:uid="{00000000-0005-0000-0000-0000E3320000}"/>
    <cellStyle name="viet2 3 2" xfId="12970" xr:uid="{00000000-0005-0000-0000-0000E4320000}"/>
    <cellStyle name="viet2 4" xfId="7963" xr:uid="{00000000-0005-0000-0000-0000E5320000}"/>
    <cellStyle name="viet2 5" xfId="7964" xr:uid="{00000000-0005-0000-0000-0000E6320000}"/>
    <cellStyle name="viet2 6" xfId="12440" xr:uid="{00000000-0005-0000-0000-0000E7320000}"/>
    <cellStyle name="VN new romanNormal" xfId="7965" xr:uid="{00000000-0005-0000-0000-0000E8320000}"/>
    <cellStyle name="VN new romanNormal 2" xfId="7966" xr:uid="{00000000-0005-0000-0000-0000E9320000}"/>
    <cellStyle name="VN new romanNormal 3" xfId="7967" xr:uid="{00000000-0005-0000-0000-0000EA320000}"/>
    <cellStyle name="VN new romanNormal 4" xfId="7968" xr:uid="{00000000-0005-0000-0000-0000EB320000}"/>
    <cellStyle name="Vn Time 13" xfId="7969" xr:uid="{00000000-0005-0000-0000-0000EC320000}"/>
    <cellStyle name="Vn Time 13 2" xfId="7970" xr:uid="{00000000-0005-0000-0000-0000ED320000}"/>
    <cellStyle name="Vn Time 13 3" xfId="7971" xr:uid="{00000000-0005-0000-0000-0000EE320000}"/>
    <cellStyle name="Vn Time 14" xfId="7972" xr:uid="{00000000-0005-0000-0000-0000EF320000}"/>
    <cellStyle name="Vn Time 14 2" xfId="7973" xr:uid="{00000000-0005-0000-0000-0000F0320000}"/>
    <cellStyle name="Vn Time 14 3" xfId="7974" xr:uid="{00000000-0005-0000-0000-0000F1320000}"/>
    <cellStyle name="VN time new roman" xfId="7975" xr:uid="{00000000-0005-0000-0000-0000F2320000}"/>
    <cellStyle name="VN time new roman 2" xfId="7976" xr:uid="{00000000-0005-0000-0000-0000F3320000}"/>
    <cellStyle name="VN time new roman 3" xfId="7977" xr:uid="{00000000-0005-0000-0000-0000F4320000}"/>
    <cellStyle name="VN time new roman 4" xfId="7978" xr:uid="{00000000-0005-0000-0000-0000F5320000}"/>
    <cellStyle name="vn_time" xfId="7979" xr:uid="{00000000-0005-0000-0000-0000F6320000}"/>
    <cellStyle name="vnbo" xfId="7980" xr:uid="{00000000-0005-0000-0000-0000F7320000}"/>
    <cellStyle name="vnbo 2" xfId="7981" xr:uid="{00000000-0005-0000-0000-0000F8320000}"/>
    <cellStyle name="vnbo 2 2" xfId="12436" xr:uid="{00000000-0005-0000-0000-0000F9320000}"/>
    <cellStyle name="vnbo 2 3" xfId="12414" xr:uid="{00000000-0005-0000-0000-0000FA320000}"/>
    <cellStyle name="vnbo 2 4" xfId="12971" xr:uid="{00000000-0005-0000-0000-0000FB320000}"/>
    <cellStyle name="vnbo 2 5" xfId="13309" xr:uid="{00000000-0005-0000-0000-0000FC320000}"/>
    <cellStyle name="vnbo 3" xfId="7982" xr:uid="{00000000-0005-0000-0000-0000FD320000}"/>
    <cellStyle name="vntxt1" xfId="7983" xr:uid="{00000000-0005-0000-0000-0000FE320000}"/>
    <cellStyle name="vntxt1 2" xfId="7984" xr:uid="{00000000-0005-0000-0000-0000FF320000}"/>
    <cellStyle name="vntxt1 3" xfId="7985" xr:uid="{00000000-0005-0000-0000-000000330000}"/>
    <cellStyle name="vntxt2" xfId="7986" xr:uid="{00000000-0005-0000-0000-000001330000}"/>
    <cellStyle name="vntxt2 2" xfId="7987" xr:uid="{00000000-0005-0000-0000-000002330000}"/>
    <cellStyle name="vntxt2 3" xfId="7988" xr:uid="{00000000-0005-0000-0000-000003330000}"/>
    <cellStyle name="vnhead1" xfId="7989" xr:uid="{00000000-0005-0000-0000-000004330000}"/>
    <cellStyle name="vnhead1 2" xfId="7990" xr:uid="{00000000-0005-0000-0000-000005330000}"/>
    <cellStyle name="vnhead1 2 2" xfId="12972" xr:uid="{00000000-0005-0000-0000-000006330000}"/>
    <cellStyle name="vnhead1 3" xfId="7991" xr:uid="{00000000-0005-0000-0000-000007330000}"/>
    <cellStyle name="vnhead2" xfId="7992" xr:uid="{00000000-0005-0000-0000-000008330000}"/>
    <cellStyle name="vnhead2 2" xfId="7993" xr:uid="{00000000-0005-0000-0000-000009330000}"/>
    <cellStyle name="vnhead2 2 2" xfId="12437" xr:uid="{00000000-0005-0000-0000-00000A330000}"/>
    <cellStyle name="vnhead2 2 3" xfId="12416" xr:uid="{00000000-0005-0000-0000-00000B330000}"/>
    <cellStyle name="vnhead2 2 4" xfId="12973" xr:uid="{00000000-0005-0000-0000-00000C330000}"/>
    <cellStyle name="vnhead2 2 5" xfId="13310" xr:uid="{00000000-0005-0000-0000-00000D330000}"/>
    <cellStyle name="vnhead2 3" xfId="7994" xr:uid="{00000000-0005-0000-0000-00000E330000}"/>
    <cellStyle name="vnhead3" xfId="7995" xr:uid="{00000000-0005-0000-0000-00000F330000}"/>
    <cellStyle name="vnhead3 2" xfId="7996" xr:uid="{00000000-0005-0000-0000-000010330000}"/>
    <cellStyle name="vnhead3 2 2" xfId="12438" xr:uid="{00000000-0005-0000-0000-000011330000}"/>
    <cellStyle name="vnhead3 2 3" xfId="12417" xr:uid="{00000000-0005-0000-0000-000012330000}"/>
    <cellStyle name="vnhead3 2 4" xfId="12974" xr:uid="{00000000-0005-0000-0000-000013330000}"/>
    <cellStyle name="vnhead3 2 5" xfId="13311" xr:uid="{00000000-0005-0000-0000-000014330000}"/>
    <cellStyle name="vnhead3 3" xfId="7997" xr:uid="{00000000-0005-0000-0000-000015330000}"/>
    <cellStyle name="vnhead4" xfId="7998" xr:uid="{00000000-0005-0000-0000-000016330000}"/>
    <cellStyle name="vnhead4 2" xfId="7999" xr:uid="{00000000-0005-0000-0000-000017330000}"/>
    <cellStyle name="vnhead4 3" xfId="8000" xr:uid="{00000000-0005-0000-0000-000018330000}"/>
    <cellStyle name="W?hrung [0]_35ERI8T2gbIEMixb4v26icuOo" xfId="8001" xr:uid="{00000000-0005-0000-0000-000019330000}"/>
    <cellStyle name="W?hrung_35ERI8T2gbIEMixb4v26icuOo" xfId="8002" xr:uid="{00000000-0005-0000-0000-00001A330000}"/>
    <cellStyle name="Währung [0]_68574_Materialbedarfsliste" xfId="8004" xr:uid="{00000000-0005-0000-0000-00001B330000}"/>
    <cellStyle name="Währung_68574_Materialbedarfsliste" xfId="8005" xr:uid="{00000000-0005-0000-0000-00001C330000}"/>
    <cellStyle name="Walutowy [0]_Invoices2001Slovakia" xfId="8006" xr:uid="{00000000-0005-0000-0000-00001D330000}"/>
    <cellStyle name="Walutowy_Invoices2001Slovakia" xfId="8007" xr:uid="{00000000-0005-0000-0000-00001E330000}"/>
    <cellStyle name="Warning Text 2" xfId="8008" xr:uid="{00000000-0005-0000-0000-00001F330000}"/>
    <cellStyle name="Warning Text 2 2" xfId="8009" xr:uid="{00000000-0005-0000-0000-000020330000}"/>
    <cellStyle name="Warning Text 2 3" xfId="8010" xr:uid="{00000000-0005-0000-0000-000021330000}"/>
    <cellStyle name="Warning Text 3" xfId="8011" xr:uid="{00000000-0005-0000-0000-000022330000}"/>
    <cellStyle name="Warning Text 4" xfId="8012" xr:uid="{00000000-0005-0000-0000-000023330000}"/>
    <cellStyle name="wrap" xfId="8013" xr:uid="{00000000-0005-0000-0000-000024330000}"/>
    <cellStyle name="wrap 2" xfId="8014" xr:uid="{00000000-0005-0000-0000-000025330000}"/>
    <cellStyle name="wrap 3" xfId="8015" xr:uid="{00000000-0005-0000-0000-000026330000}"/>
    <cellStyle name="Wไhrung [0]_35ERI8T2gbIEMixb4v26icuOo" xfId="8016" xr:uid="{00000000-0005-0000-0000-000027330000}"/>
    <cellStyle name="Wไhrung_35ERI8T2gbIEMixb4v26icuOo" xfId="8017" xr:uid="{00000000-0005-0000-0000-000028330000}"/>
    <cellStyle name="xan1" xfId="8018" xr:uid="{00000000-0005-0000-0000-000029330000}"/>
    <cellStyle name="xan1 2" xfId="8019" xr:uid="{00000000-0005-0000-0000-00002A330000}"/>
    <cellStyle name="xan1 3" xfId="8020" xr:uid="{00000000-0005-0000-0000-00002B330000}"/>
    <cellStyle name="xuan" xfId="34" xr:uid="{00000000-0005-0000-0000-00002C330000}"/>
    <cellStyle name="xuan 2" xfId="8021" xr:uid="{00000000-0005-0000-0000-00002D330000}"/>
    <cellStyle name="xuan 3" xfId="8022" xr:uid="{00000000-0005-0000-0000-00002E330000}"/>
    <cellStyle name="xuan 4" xfId="8023" xr:uid="{00000000-0005-0000-0000-00002F330000}"/>
    <cellStyle name="y" xfId="8024" xr:uid="{00000000-0005-0000-0000-000030330000}"/>
    <cellStyle name="y 2" xfId="8025" xr:uid="{00000000-0005-0000-0000-000031330000}"/>
    <cellStyle name="y 3" xfId="8026" xr:uid="{00000000-0005-0000-0000-000032330000}"/>
    <cellStyle name="Ý kh¸c_B¶ng 1 (2)" xfId="8027" xr:uid="{00000000-0005-0000-0000-000033330000}"/>
    <cellStyle name="Zeilenebene_1_主营业务利润明细表" xfId="8028" xr:uid="{00000000-0005-0000-0000-000034330000}"/>
    <cellStyle name="センター" xfId="8032" xr:uid="{00000000-0005-0000-0000-000035330000}"/>
    <cellStyle name="センター 2" xfId="8033" xr:uid="{00000000-0005-0000-0000-000036330000}"/>
    <cellStyle name="センター 3" xfId="8034" xr:uid="{00000000-0005-0000-0000-000037330000}"/>
    <cellStyle name="เครื่องหมายสกุลเงิน [0]_FTC_OFFER" xfId="8029" xr:uid="{00000000-0005-0000-0000-000038330000}"/>
    <cellStyle name="เครื่องหมายสกุลเงิน_FTC_OFFER" xfId="8030" xr:uid="{00000000-0005-0000-0000-000039330000}"/>
    <cellStyle name="ปกติ_FTC_OFFER" xfId="8031" xr:uid="{00000000-0005-0000-0000-00003A330000}"/>
    <cellStyle name=" [0.00]_ Att. 1- Cover" xfId="35" xr:uid="{00000000-0005-0000-0000-00003B330000}"/>
    <cellStyle name="_ Att. 1- Cover" xfId="36" xr:uid="{00000000-0005-0000-0000-00003C330000}"/>
    <cellStyle name="?_ Att. 1- Cover" xfId="37" xr:uid="{00000000-0005-0000-0000-00003D330000}"/>
    <cellStyle name="똿뗦먛귟 [0.00]_PRODUCT DETAIL Q1" xfId="38" xr:uid="{00000000-0005-0000-0000-00003E330000}"/>
    <cellStyle name="똿뗦먛귟_PRODUCT DETAIL Q1" xfId="39" xr:uid="{00000000-0005-0000-0000-00003F330000}"/>
    <cellStyle name="믅됞 [0.00]_PRODUCT DETAIL Q1" xfId="40" xr:uid="{00000000-0005-0000-0000-000040330000}"/>
    <cellStyle name="믅됞_PRODUCT DETAIL Q1" xfId="41" xr:uid="{00000000-0005-0000-0000-000041330000}"/>
    <cellStyle name="백분율_††††† " xfId="8035" xr:uid="{00000000-0005-0000-0000-000042330000}"/>
    <cellStyle name="뷭?_BOOKSHIP" xfId="42" xr:uid="{00000000-0005-0000-0000-000043330000}"/>
    <cellStyle name="쉼표 [0]_2001 Target monthly" xfId="8036" xr:uid="{00000000-0005-0000-0000-000044330000}"/>
    <cellStyle name="쉼표_Sample plan" xfId="8037" xr:uid="{00000000-0005-0000-0000-000045330000}"/>
    <cellStyle name="안건회계법인" xfId="8038" xr:uid="{00000000-0005-0000-0000-000046330000}"/>
    <cellStyle name="안건회계법인 2" xfId="8039" xr:uid="{00000000-0005-0000-0000-000047330000}"/>
    <cellStyle name="안건회계법인 3" xfId="8040" xr:uid="{00000000-0005-0000-0000-000048330000}"/>
    <cellStyle name="콤마 [ - 유형1" xfId="8045" xr:uid="{00000000-0005-0000-0000-000049330000}"/>
    <cellStyle name="콤마 [ - 유형1 2" xfId="8046" xr:uid="{00000000-0005-0000-0000-00004A330000}"/>
    <cellStyle name="콤마 [ - 유형1 3" xfId="8047" xr:uid="{00000000-0005-0000-0000-00004B330000}"/>
    <cellStyle name="콤마 [ - 유형2" xfId="8048" xr:uid="{00000000-0005-0000-0000-00004C330000}"/>
    <cellStyle name="콤마 [ - 유형2 2" xfId="8049" xr:uid="{00000000-0005-0000-0000-00004D330000}"/>
    <cellStyle name="콤마 [ - 유형2 3" xfId="8050" xr:uid="{00000000-0005-0000-0000-00004E330000}"/>
    <cellStyle name="콤마 [ - 유형3" xfId="8051" xr:uid="{00000000-0005-0000-0000-00004F330000}"/>
    <cellStyle name="콤마 [ - 유형3 2" xfId="8052" xr:uid="{00000000-0005-0000-0000-000050330000}"/>
    <cellStyle name="콤마 [ - 유형3 3" xfId="8053" xr:uid="{00000000-0005-0000-0000-000051330000}"/>
    <cellStyle name="콤마 [ - 유형4" xfId="8054" xr:uid="{00000000-0005-0000-0000-000052330000}"/>
    <cellStyle name="콤마 [ - 유형4 2" xfId="8055" xr:uid="{00000000-0005-0000-0000-000053330000}"/>
    <cellStyle name="콤마 [ - 유형4 3" xfId="8056" xr:uid="{00000000-0005-0000-0000-000054330000}"/>
    <cellStyle name="콤마 [ - 유형5" xfId="8057" xr:uid="{00000000-0005-0000-0000-000055330000}"/>
    <cellStyle name="콤마 [ - 유형5 2" xfId="8058" xr:uid="{00000000-0005-0000-0000-000056330000}"/>
    <cellStyle name="콤마 [ - 유형5 3" xfId="8059" xr:uid="{00000000-0005-0000-0000-000057330000}"/>
    <cellStyle name="콤마 [ - 유형6" xfId="8060" xr:uid="{00000000-0005-0000-0000-000058330000}"/>
    <cellStyle name="콤마 [ - 유형6 2" xfId="8061" xr:uid="{00000000-0005-0000-0000-000059330000}"/>
    <cellStyle name="콤마 [ - 유형6 3" xfId="8062" xr:uid="{00000000-0005-0000-0000-00005A330000}"/>
    <cellStyle name="콤마 [ - 유형7" xfId="8063" xr:uid="{00000000-0005-0000-0000-00005B330000}"/>
    <cellStyle name="콤마 [ - 유형7 2" xfId="8064" xr:uid="{00000000-0005-0000-0000-00005C330000}"/>
    <cellStyle name="콤마 [ - 유형7 3" xfId="8065" xr:uid="{00000000-0005-0000-0000-00005D330000}"/>
    <cellStyle name="콤마 [ - 유형8" xfId="8066" xr:uid="{00000000-0005-0000-0000-00005E330000}"/>
    <cellStyle name="콤마 [ - 유형8 2" xfId="8067" xr:uid="{00000000-0005-0000-0000-00005F330000}"/>
    <cellStyle name="콤마 [ - 유형8 3" xfId="8068" xr:uid="{00000000-0005-0000-0000-000060330000}"/>
    <cellStyle name="콤마 [0]_ 비목별 월별기술 " xfId="8069" xr:uid="{00000000-0005-0000-0000-000061330000}"/>
    <cellStyle name="콤마_ 비목별 월별기술 " xfId="8070" xr:uid="{00000000-0005-0000-0000-000062330000}"/>
    <cellStyle name="통화 [0]_††††† " xfId="8071" xr:uid="{00000000-0005-0000-0000-000063330000}"/>
    <cellStyle name="통화_††††† " xfId="8072" xr:uid="{00000000-0005-0000-0000-000064330000}"/>
    <cellStyle name="표준_ 97년 경영분석(안)" xfId="8073" xr:uid="{00000000-0005-0000-0000-000065330000}"/>
    <cellStyle name="표줠_Sheet1_1_총괄표 (수출입) (2)" xfId="8074" xr:uid="{00000000-0005-0000-0000-000066330000}"/>
    <cellStyle name="一般_00Q3902REV.1" xfId="43" xr:uid="{00000000-0005-0000-0000-000067330000}"/>
    <cellStyle name="千位[0]_pldt" xfId="8041" xr:uid="{00000000-0005-0000-0000-000068330000}"/>
    <cellStyle name="千位_pldt" xfId="8042" xr:uid="{00000000-0005-0000-0000-000069330000}"/>
    <cellStyle name="千位分隔_CCTV" xfId="8043" xr:uid="{00000000-0005-0000-0000-00006A330000}"/>
    <cellStyle name="千分位[0]_00Q3902REV.1" xfId="44" xr:uid="{00000000-0005-0000-0000-00006B330000}"/>
    <cellStyle name="千分位_00Q3902REV.1" xfId="45" xr:uid="{00000000-0005-0000-0000-00006C330000}"/>
    <cellStyle name="后继超级链接_销售公司-2002年报表体系（12.21）" xfId="8044" xr:uid="{00000000-0005-0000-0000-00006D330000}"/>
    <cellStyle name="已瀏覽過的超連結" xfId="8075" xr:uid="{00000000-0005-0000-0000-00006E330000}"/>
    <cellStyle name="已瀏覽過的超連結 2" xfId="8076" xr:uid="{00000000-0005-0000-0000-00006F330000}"/>
    <cellStyle name="已瀏覽過的超連結 3" xfId="8077" xr:uid="{00000000-0005-0000-0000-000070330000}"/>
    <cellStyle name="常?_Sales Forecast - TCLVN" xfId="8078" xr:uid="{00000000-0005-0000-0000-000071330000}"/>
    <cellStyle name="常规_4403-200312" xfId="8079" xr:uid="{00000000-0005-0000-0000-000072330000}"/>
    <cellStyle name="桁区切り [0.00]_††††† " xfId="8080" xr:uid="{00000000-0005-0000-0000-000073330000}"/>
    <cellStyle name="桁区切り_††††† " xfId="8081" xr:uid="{00000000-0005-0000-0000-000074330000}"/>
    <cellStyle name="標準_#265_Rebates and Pricing" xfId="8082" xr:uid="{00000000-0005-0000-0000-000075330000}"/>
    <cellStyle name="貨幣 [0]_00Q3902REV.1" xfId="46" xr:uid="{00000000-0005-0000-0000-000076330000}"/>
    <cellStyle name="貨幣[0]_BRE" xfId="47" xr:uid="{00000000-0005-0000-0000-000077330000}"/>
    <cellStyle name="貨幣_00Q3902REV.1" xfId="48" xr:uid="{00000000-0005-0000-0000-000078330000}"/>
    <cellStyle name="超级链接_销售公司-2002年报表体系（12.21）" xfId="8083" xr:uid="{00000000-0005-0000-0000-000079330000}"/>
    <cellStyle name="超連結" xfId="8084" xr:uid="{00000000-0005-0000-0000-00007A330000}"/>
    <cellStyle name="超連結_x000f_" xfId="8085" xr:uid="{00000000-0005-0000-0000-00007B330000}"/>
    <cellStyle name="超連結 10" xfId="8086" xr:uid="{00000000-0005-0000-0000-00007C330000}"/>
    <cellStyle name="超連結_x000f_ 10" xfId="8087" xr:uid="{00000000-0005-0000-0000-00007D330000}"/>
    <cellStyle name="超連結 11" xfId="8088" xr:uid="{00000000-0005-0000-0000-00007E330000}"/>
    <cellStyle name="超連結_x000f_ 11" xfId="8089" xr:uid="{00000000-0005-0000-0000-00007F330000}"/>
    <cellStyle name="超連結 12" xfId="8090" xr:uid="{00000000-0005-0000-0000-000080330000}"/>
    <cellStyle name="超連結_x000f_ 12" xfId="8091" xr:uid="{00000000-0005-0000-0000-000081330000}"/>
    <cellStyle name="超連結 13" xfId="8092" xr:uid="{00000000-0005-0000-0000-000082330000}"/>
    <cellStyle name="超連結_x000f_ 13" xfId="8093" xr:uid="{00000000-0005-0000-0000-000083330000}"/>
    <cellStyle name="超連結 14" xfId="8094" xr:uid="{00000000-0005-0000-0000-000084330000}"/>
    <cellStyle name="超連結_x000f_ 14" xfId="8095" xr:uid="{00000000-0005-0000-0000-000085330000}"/>
    <cellStyle name="超連結 15" xfId="8096" xr:uid="{00000000-0005-0000-0000-000086330000}"/>
    <cellStyle name="超連結_x000f_ 15" xfId="8097" xr:uid="{00000000-0005-0000-0000-000087330000}"/>
    <cellStyle name="超連結 16" xfId="8098" xr:uid="{00000000-0005-0000-0000-000088330000}"/>
    <cellStyle name="超連結_x000f_ 16" xfId="8099" xr:uid="{00000000-0005-0000-0000-000089330000}"/>
    <cellStyle name="超連結 17" xfId="8100" xr:uid="{00000000-0005-0000-0000-00008A330000}"/>
    <cellStyle name="超連結_x000f_ 17" xfId="8101" xr:uid="{00000000-0005-0000-0000-00008B330000}"/>
    <cellStyle name="超連結 18" xfId="8102" xr:uid="{00000000-0005-0000-0000-00008C330000}"/>
    <cellStyle name="超連結_x000f_ 18" xfId="8103" xr:uid="{00000000-0005-0000-0000-00008D330000}"/>
    <cellStyle name="超連結 19" xfId="8104" xr:uid="{00000000-0005-0000-0000-00008E330000}"/>
    <cellStyle name="超連結_x000f_ 19" xfId="8105" xr:uid="{00000000-0005-0000-0000-00008F330000}"/>
    <cellStyle name="超連結 2" xfId="8106" xr:uid="{00000000-0005-0000-0000-000090330000}"/>
    <cellStyle name="超連結_x000f_ 2" xfId="8107" xr:uid="{00000000-0005-0000-0000-000091330000}"/>
    <cellStyle name="超連結 20" xfId="8108" xr:uid="{00000000-0005-0000-0000-000092330000}"/>
    <cellStyle name="超連結_x000f_ 20" xfId="8109" xr:uid="{00000000-0005-0000-0000-000093330000}"/>
    <cellStyle name="超連結 21" xfId="8110" xr:uid="{00000000-0005-0000-0000-000094330000}"/>
    <cellStyle name="超連結_x000f_ 21" xfId="8111" xr:uid="{00000000-0005-0000-0000-000095330000}"/>
    <cellStyle name="超連結 22" xfId="8112" xr:uid="{00000000-0005-0000-0000-000096330000}"/>
    <cellStyle name="超連結_x000f_ 22" xfId="8113" xr:uid="{00000000-0005-0000-0000-000097330000}"/>
    <cellStyle name="超連結 23" xfId="8114" xr:uid="{00000000-0005-0000-0000-000098330000}"/>
    <cellStyle name="超連結_x000f_ 23" xfId="8115" xr:uid="{00000000-0005-0000-0000-000099330000}"/>
    <cellStyle name="超連結 24" xfId="8116" xr:uid="{00000000-0005-0000-0000-00009A330000}"/>
    <cellStyle name="超連結_x000f_ 24" xfId="8117" xr:uid="{00000000-0005-0000-0000-00009B330000}"/>
    <cellStyle name="超連結 25" xfId="8118" xr:uid="{00000000-0005-0000-0000-00009C330000}"/>
    <cellStyle name="超連結_x000f_ 25" xfId="8119" xr:uid="{00000000-0005-0000-0000-00009D330000}"/>
    <cellStyle name="超連結 26" xfId="8120" xr:uid="{00000000-0005-0000-0000-00009E330000}"/>
    <cellStyle name="超連結_x000f_ 26" xfId="8121" xr:uid="{00000000-0005-0000-0000-00009F330000}"/>
    <cellStyle name="超連結 27" xfId="8122" xr:uid="{00000000-0005-0000-0000-0000A0330000}"/>
    <cellStyle name="超連結_x000f_ 27" xfId="8123" xr:uid="{00000000-0005-0000-0000-0000A1330000}"/>
    <cellStyle name="超連結 28" xfId="8124" xr:uid="{00000000-0005-0000-0000-0000A2330000}"/>
    <cellStyle name="超連結_x000f_ 28" xfId="8125" xr:uid="{00000000-0005-0000-0000-0000A3330000}"/>
    <cellStyle name="超連結 29" xfId="8126" xr:uid="{00000000-0005-0000-0000-0000A4330000}"/>
    <cellStyle name="超連結_x000f_ 29" xfId="8127" xr:uid="{00000000-0005-0000-0000-0000A5330000}"/>
    <cellStyle name="超連結 3" xfId="8128" xr:uid="{00000000-0005-0000-0000-0000A6330000}"/>
    <cellStyle name="超連結_x000f_ 3" xfId="8129" xr:uid="{00000000-0005-0000-0000-0000A7330000}"/>
    <cellStyle name="超連結 30" xfId="8130" xr:uid="{00000000-0005-0000-0000-0000A8330000}"/>
    <cellStyle name="超連結_x000f_ 30" xfId="8131" xr:uid="{00000000-0005-0000-0000-0000A9330000}"/>
    <cellStyle name="超連結 31" xfId="8132" xr:uid="{00000000-0005-0000-0000-0000AA330000}"/>
    <cellStyle name="超連結_x000f_ 31" xfId="8133" xr:uid="{00000000-0005-0000-0000-0000AB330000}"/>
    <cellStyle name="超連結 32" xfId="8134" xr:uid="{00000000-0005-0000-0000-0000AC330000}"/>
    <cellStyle name="超連結_x000f_ 32" xfId="8135" xr:uid="{00000000-0005-0000-0000-0000AD330000}"/>
    <cellStyle name="超連結 33" xfId="8136" xr:uid="{00000000-0005-0000-0000-0000AE330000}"/>
    <cellStyle name="超連結_x000f_ 33" xfId="8137" xr:uid="{00000000-0005-0000-0000-0000AF330000}"/>
    <cellStyle name="超連結 34" xfId="8138" xr:uid="{00000000-0005-0000-0000-0000B0330000}"/>
    <cellStyle name="超連結_x000f_ 34" xfId="8139" xr:uid="{00000000-0005-0000-0000-0000B1330000}"/>
    <cellStyle name="超連結 35" xfId="8140" xr:uid="{00000000-0005-0000-0000-0000B2330000}"/>
    <cellStyle name="超連結_x000f_ 35" xfId="8141" xr:uid="{00000000-0005-0000-0000-0000B3330000}"/>
    <cellStyle name="超連結 36" xfId="8142" xr:uid="{00000000-0005-0000-0000-0000B4330000}"/>
    <cellStyle name="超連結_x000f_ 36" xfId="8143" xr:uid="{00000000-0005-0000-0000-0000B5330000}"/>
    <cellStyle name="超連結 37" xfId="8144" xr:uid="{00000000-0005-0000-0000-0000B6330000}"/>
    <cellStyle name="超連結_x000f_ 37" xfId="8145" xr:uid="{00000000-0005-0000-0000-0000B7330000}"/>
    <cellStyle name="超連結 38" xfId="8146" xr:uid="{00000000-0005-0000-0000-0000B8330000}"/>
    <cellStyle name="超連結_x000f_ 38" xfId="8147" xr:uid="{00000000-0005-0000-0000-0000B9330000}"/>
    <cellStyle name="超連結 39" xfId="8148" xr:uid="{00000000-0005-0000-0000-0000BA330000}"/>
    <cellStyle name="超連結_x000f_ 39" xfId="8149" xr:uid="{00000000-0005-0000-0000-0000BB330000}"/>
    <cellStyle name="超連結 4" xfId="8150" xr:uid="{00000000-0005-0000-0000-0000BC330000}"/>
    <cellStyle name="超連結_x000f_ 4" xfId="8151" xr:uid="{00000000-0005-0000-0000-0000BD330000}"/>
    <cellStyle name="超連結 40" xfId="8152" xr:uid="{00000000-0005-0000-0000-0000BE330000}"/>
    <cellStyle name="超連結_x000f_ 40" xfId="8153" xr:uid="{00000000-0005-0000-0000-0000BF330000}"/>
    <cellStyle name="超連結 41" xfId="8154" xr:uid="{00000000-0005-0000-0000-0000C0330000}"/>
    <cellStyle name="超連結_x000f_ 41" xfId="8155" xr:uid="{00000000-0005-0000-0000-0000C1330000}"/>
    <cellStyle name="超連結 42" xfId="8156" xr:uid="{00000000-0005-0000-0000-0000C2330000}"/>
    <cellStyle name="超連結_x000f_ 42" xfId="8157" xr:uid="{00000000-0005-0000-0000-0000C3330000}"/>
    <cellStyle name="超連結 43" xfId="8158" xr:uid="{00000000-0005-0000-0000-0000C4330000}"/>
    <cellStyle name="超連結_x000f_ 43" xfId="8159" xr:uid="{00000000-0005-0000-0000-0000C5330000}"/>
    <cellStyle name="超連結 44" xfId="8160" xr:uid="{00000000-0005-0000-0000-0000C6330000}"/>
    <cellStyle name="超連結_x000f_ 44" xfId="8161" xr:uid="{00000000-0005-0000-0000-0000C7330000}"/>
    <cellStyle name="超連結 45" xfId="8162" xr:uid="{00000000-0005-0000-0000-0000C8330000}"/>
    <cellStyle name="超連結_x000f_ 45" xfId="8163" xr:uid="{00000000-0005-0000-0000-0000C9330000}"/>
    <cellStyle name="超連結 46" xfId="8164" xr:uid="{00000000-0005-0000-0000-0000CA330000}"/>
    <cellStyle name="超連結_x000f_ 46" xfId="8165" xr:uid="{00000000-0005-0000-0000-0000CB330000}"/>
    <cellStyle name="超連結 47" xfId="8166" xr:uid="{00000000-0005-0000-0000-0000CC330000}"/>
    <cellStyle name="超連結_x000f_ 47" xfId="8167" xr:uid="{00000000-0005-0000-0000-0000CD330000}"/>
    <cellStyle name="超連結 48" xfId="8168" xr:uid="{00000000-0005-0000-0000-0000CE330000}"/>
    <cellStyle name="超連結_x000f_ 48" xfId="8169" xr:uid="{00000000-0005-0000-0000-0000CF330000}"/>
    <cellStyle name="超連結 49" xfId="8170" xr:uid="{00000000-0005-0000-0000-0000D0330000}"/>
    <cellStyle name="超連結_x000f_ 49" xfId="8171" xr:uid="{00000000-0005-0000-0000-0000D1330000}"/>
    <cellStyle name="超連結 5" xfId="8172" xr:uid="{00000000-0005-0000-0000-0000D2330000}"/>
    <cellStyle name="超連結_x000f_ 5" xfId="8173" xr:uid="{00000000-0005-0000-0000-0000D3330000}"/>
    <cellStyle name="超連結 50" xfId="8174" xr:uid="{00000000-0005-0000-0000-0000D4330000}"/>
    <cellStyle name="超連結_x000f_ 50" xfId="8175" xr:uid="{00000000-0005-0000-0000-0000D5330000}"/>
    <cellStyle name="超連結 51" xfId="8176" xr:uid="{00000000-0005-0000-0000-0000D6330000}"/>
    <cellStyle name="超連結_x000f_ 51" xfId="8177" xr:uid="{00000000-0005-0000-0000-0000D7330000}"/>
    <cellStyle name="超連結 52" xfId="8178" xr:uid="{00000000-0005-0000-0000-0000D8330000}"/>
    <cellStyle name="超連結_x000f_ 52" xfId="8179" xr:uid="{00000000-0005-0000-0000-0000D9330000}"/>
    <cellStyle name="超連結 53" xfId="8180" xr:uid="{00000000-0005-0000-0000-0000DA330000}"/>
    <cellStyle name="超連結_x000f_ 53" xfId="8181" xr:uid="{00000000-0005-0000-0000-0000DB330000}"/>
    <cellStyle name="超連結 54" xfId="8182" xr:uid="{00000000-0005-0000-0000-0000DC330000}"/>
    <cellStyle name="超連結_x000f_ 54" xfId="8183" xr:uid="{00000000-0005-0000-0000-0000DD330000}"/>
    <cellStyle name="超連結 55" xfId="8184" xr:uid="{00000000-0005-0000-0000-0000DE330000}"/>
    <cellStyle name="超連結_x000f_ 55" xfId="8185" xr:uid="{00000000-0005-0000-0000-0000DF330000}"/>
    <cellStyle name="超連結 56" xfId="8186" xr:uid="{00000000-0005-0000-0000-0000E0330000}"/>
    <cellStyle name="超連結_x000f_ 56" xfId="8187" xr:uid="{00000000-0005-0000-0000-0000E1330000}"/>
    <cellStyle name="超連結 57" xfId="8188" xr:uid="{00000000-0005-0000-0000-0000E2330000}"/>
    <cellStyle name="超連結_x000f_ 57" xfId="8189" xr:uid="{00000000-0005-0000-0000-0000E3330000}"/>
    <cellStyle name="超連結 58" xfId="8190" xr:uid="{00000000-0005-0000-0000-0000E4330000}"/>
    <cellStyle name="超連結_x000f_ 58" xfId="8191" xr:uid="{00000000-0005-0000-0000-0000E5330000}"/>
    <cellStyle name="超連結 59" xfId="8192" xr:uid="{00000000-0005-0000-0000-0000E6330000}"/>
    <cellStyle name="超連結_x000f_ 59" xfId="8193" xr:uid="{00000000-0005-0000-0000-0000E7330000}"/>
    <cellStyle name="超連結 6" xfId="8194" xr:uid="{00000000-0005-0000-0000-0000E8330000}"/>
    <cellStyle name="超連結_x000f_ 6" xfId="8195" xr:uid="{00000000-0005-0000-0000-0000E9330000}"/>
    <cellStyle name="超連結 7" xfId="8196" xr:uid="{00000000-0005-0000-0000-0000EA330000}"/>
    <cellStyle name="超連結_x000f_ 7" xfId="8197" xr:uid="{00000000-0005-0000-0000-0000EB330000}"/>
    <cellStyle name="超連結 8" xfId="8198" xr:uid="{00000000-0005-0000-0000-0000EC330000}"/>
    <cellStyle name="超連結_x000f_ 8" xfId="8199" xr:uid="{00000000-0005-0000-0000-0000ED330000}"/>
    <cellStyle name="超連結 9" xfId="8200" xr:uid="{00000000-0005-0000-0000-0000EE330000}"/>
    <cellStyle name="超連結_x000f_ 9" xfId="8201" xr:uid="{00000000-0005-0000-0000-0000EF330000}"/>
    <cellStyle name="超連結_x000d_" xfId="8202" xr:uid="{00000000-0005-0000-0000-0000F0330000}"/>
    <cellStyle name="超連結_x000d_ 2" xfId="8203" xr:uid="{00000000-0005-0000-0000-0000F1330000}"/>
    <cellStyle name="超連結_x000d_ 3" xfId="8204" xr:uid="{00000000-0005-0000-0000-0000F2330000}"/>
    <cellStyle name="超連結??汸" xfId="8205" xr:uid="{00000000-0005-0000-0000-0000F3330000}"/>
    <cellStyle name="超連結??汸 2" xfId="8206" xr:uid="{00000000-0005-0000-0000-0000F4330000}"/>
    <cellStyle name="超連結??汸 3" xfId="8207" xr:uid="{00000000-0005-0000-0000-0000F5330000}"/>
    <cellStyle name="超連結?w?" xfId="8208" xr:uid="{00000000-0005-0000-0000-0000F6330000}"/>
    <cellStyle name="超連結?w? 2" xfId="8209" xr:uid="{00000000-0005-0000-0000-0000F7330000}"/>
    <cellStyle name="超連結?w? 3" xfId="8210" xr:uid="{00000000-0005-0000-0000-0000F8330000}"/>
    <cellStyle name="超連結?潒?" xfId="8211" xr:uid="{00000000-0005-0000-0000-0000F9330000}"/>
    <cellStyle name="超連結?潒? 2" xfId="8212" xr:uid="{00000000-0005-0000-0000-0000FA330000}"/>
    <cellStyle name="超連結?潒? 3" xfId="8213" xr:uid="{00000000-0005-0000-0000-0000FB330000}"/>
    <cellStyle name="超連結♇⹡汸" xfId="8214" xr:uid="{00000000-0005-0000-0000-0000FC330000}"/>
    <cellStyle name="超連結♇⹡汸 2" xfId="8215" xr:uid="{00000000-0005-0000-0000-0000FD330000}"/>
    <cellStyle name="超連結♇⹡汸 3" xfId="8216" xr:uid="{00000000-0005-0000-0000-0000FE330000}"/>
    <cellStyle name="超連結⁷潒慭" xfId="8217" xr:uid="{00000000-0005-0000-0000-0000FF330000}"/>
    <cellStyle name="超連結⁷潒慭 2" xfId="8218" xr:uid="{00000000-0005-0000-0000-000000340000}"/>
    <cellStyle name="超連結⁷潒慭 3" xfId="8219" xr:uid="{00000000-0005-0000-0000-000001340000}"/>
    <cellStyle name="超連結敎w慭" xfId="8220" xr:uid="{00000000-0005-0000-0000-000002340000}"/>
    <cellStyle name="超連結敎w慭 2" xfId="8221" xr:uid="{00000000-0005-0000-0000-000003340000}"/>
    <cellStyle name="超連結敎w慭 3" xfId="8222" xr:uid="{00000000-0005-0000-0000-000004340000}"/>
    <cellStyle name="通貨 [0.00]_††††† " xfId="8223" xr:uid="{00000000-0005-0000-0000-000005340000}"/>
    <cellStyle name="通貨_††††† " xfId="8224" xr:uid="{00000000-0005-0000-0000-000006340000}"/>
    <cellStyle name="隨後的超連結" xfId="8225" xr:uid="{00000000-0005-0000-0000-000007340000}"/>
    <cellStyle name="隨後的超連結 2" xfId="8226" xr:uid="{00000000-0005-0000-0000-000008340000}"/>
    <cellStyle name="隨後的超連結 3" xfId="8227" xr:uid="{00000000-0005-0000-0000-000009340000}"/>
    <cellStyle name="隨後的超連結n_x0003_" xfId="8228" xr:uid="{00000000-0005-0000-0000-00000A340000}"/>
    <cellStyle name="隨後的超連結n_x0003_ 2" xfId="8229" xr:uid="{00000000-0005-0000-0000-00000B340000}"/>
    <cellStyle name="隨後的超連結n_x0003_ 3" xfId="8230" xr:uid="{00000000-0005-0000-0000-00000C340000}"/>
    <cellStyle name="隨後的超連結n汸s?呃L" xfId="8231" xr:uid="{00000000-0005-0000-0000-00000D340000}"/>
    <cellStyle name="隨後的超連結n汸s?呃L 2" xfId="8232" xr:uid="{00000000-0005-0000-0000-00000E340000}"/>
    <cellStyle name="隨後的超連結n汸s?呃L 3" xfId="8233" xr:uid="{00000000-0005-0000-0000-00000F340000}"/>
    <cellStyle name="隨後的超連結n汸s䱘呃L" xfId="8234" xr:uid="{00000000-0005-0000-0000-000010340000}"/>
    <cellStyle name="隨後的超連結n汸s䱘呃L 2" xfId="8235" xr:uid="{00000000-0005-0000-0000-000011340000}"/>
    <cellStyle name="隨後的超連結n汸s䱘呃L 3" xfId="8236" xr:uid="{00000000-0005-0000-0000-000012340000}"/>
    <cellStyle name="隨後的超連結s?呃L?R" xfId="8237" xr:uid="{00000000-0005-0000-0000-000013340000}"/>
    <cellStyle name="隨後的超連結s?呃L?R 2" xfId="8238" xr:uid="{00000000-0005-0000-0000-000014340000}"/>
    <cellStyle name="隨後的超連結s?呃L?R 3" xfId="8239" xr:uid="{00000000-0005-0000-0000-000015340000}"/>
    <cellStyle name="隨後的超連結s䱘呃L䄀R" xfId="8240" xr:uid="{00000000-0005-0000-0000-000016340000}"/>
    <cellStyle name="隨後的超連結s䱘呃L䄀R 2" xfId="8241" xr:uid="{00000000-0005-0000-0000-000017340000}"/>
    <cellStyle name="隨後的超連結s䱘呃L䄀R 3" xfId="8242" xr:uid="{00000000-0005-0000-0000-000018340000}"/>
  </cellStyles>
  <dxfs count="26">
    <dxf>
      <font>
        <condense val="0"/>
        <extend val="0"/>
        <color indexed="12"/>
      </font>
    </dxf>
    <dxf>
      <font>
        <condense val="0"/>
        <extend val="0"/>
        <color indexed="12"/>
      </font>
    </dxf>
    <dxf>
      <font>
        <condense val="0"/>
        <extend val="0"/>
        <color indexed="12"/>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ndense val="0"/>
        <extend val="0"/>
        <color indexed="12"/>
      </font>
    </dxf>
    <dxf>
      <font>
        <condense val="0"/>
        <extend val="0"/>
        <color indexed="12"/>
      </font>
    </dxf>
    <dxf>
      <font>
        <b val="0"/>
        <i val="0"/>
        <condense val="0"/>
        <extend val="0"/>
        <color indexed="12"/>
      </font>
    </dxf>
    <dxf>
      <font>
        <b val="0"/>
        <i val="0"/>
        <condense val="0"/>
        <extend val="0"/>
        <color indexed="12"/>
      </font>
    </dxf>
    <dxf>
      <font>
        <b val="0"/>
        <i val="0"/>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b val="0"/>
        <i val="0"/>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y4\d\tien%20son\tien%20son%20chuan\Documents%20and%20Settings\IBM\Desktop\Thu%20Huyen\Goi%2013.1\DATA\khh\LOWLI\A-TUAN\khh\sua\biphuoc\tach-7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C%202010\BC%20tinh%20hinh%20thuc%20hien%20den%20ngay%2025%20thang%2001%202011%201\BC%20Dinh%20Ky\BC%20thang%207\TEDI\WC-T5%20-%20TEDI.EX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Documents\Zalo%20Received%20Files\7-6%20Phong%20tho%20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wnloads/TC-KH_BC%20S&#417;%20K&#7871;t%20Phong%20Th&#7893;%20(28.4.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SILICATE"/>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 val="dongia _2_"/>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eu 1"/>
      <sheetName val="Bieu 2"/>
      <sheetName val="Bieu 3"/>
      <sheetName val="Bieu 4"/>
    </sheetNames>
    <sheetDataSet>
      <sheetData sheetId="0"/>
      <sheetData sheetId="1">
        <row r="74">
          <cell r="J74">
            <v>1035</v>
          </cell>
        </row>
        <row r="78">
          <cell r="D78">
            <v>3244</v>
          </cell>
          <cell r="N78">
            <v>559.380178</v>
          </cell>
        </row>
        <row r="90">
          <cell r="E90">
            <v>1768</v>
          </cell>
          <cell r="J90">
            <v>385</v>
          </cell>
        </row>
        <row r="132">
          <cell r="E132">
            <v>100</v>
          </cell>
          <cell r="J132">
            <v>150</v>
          </cell>
        </row>
      </sheetData>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II.1"/>
      <sheetName val="PLII.2"/>
      <sheetName val="PLII.3"/>
      <sheetName val="PLII.4"/>
      <sheetName val="PLII.5"/>
    </sheetNames>
    <sheetDataSet>
      <sheetData sheetId="0" refreshError="1"/>
      <sheetData sheetId="1" refreshError="1"/>
      <sheetData sheetId="2" refreshError="1"/>
      <sheetData sheetId="3" refreshError="1">
        <row r="21">
          <cell r="C21">
            <v>853</v>
          </cell>
        </row>
        <row r="24">
          <cell r="AF24">
            <v>12531</v>
          </cell>
          <cell r="AR24">
            <v>1800</v>
          </cell>
        </row>
        <row r="25">
          <cell r="AF25">
            <v>4205</v>
          </cell>
          <cell r="AR25">
            <v>11518</v>
          </cell>
        </row>
        <row r="30">
          <cell r="C30">
            <v>1516</v>
          </cell>
        </row>
        <row r="36">
          <cell r="C36">
            <v>660</v>
          </cell>
          <cell r="AR36">
            <v>2611</v>
          </cell>
        </row>
        <row r="38">
          <cell r="C38">
            <v>397</v>
          </cell>
          <cell r="AR38">
            <v>1047</v>
          </cell>
        </row>
        <row r="40">
          <cell r="C40">
            <v>2562</v>
          </cell>
          <cell r="AR40">
            <v>6896</v>
          </cell>
        </row>
        <row r="42">
          <cell r="C42">
            <v>775</v>
          </cell>
        </row>
        <row r="44">
          <cell r="C44">
            <v>1222</v>
          </cell>
          <cell r="AR44">
            <v>3291</v>
          </cell>
        </row>
        <row r="46">
          <cell r="C46">
            <v>9160</v>
          </cell>
        </row>
        <row r="47">
          <cell r="C47">
            <v>281</v>
          </cell>
          <cell r="AR47">
            <v>744</v>
          </cell>
        </row>
        <row r="49">
          <cell r="C49">
            <v>176</v>
          </cell>
          <cell r="AR49">
            <v>693</v>
          </cell>
        </row>
        <row r="54">
          <cell r="C54">
            <v>84</v>
          </cell>
          <cell r="AR54">
            <v>289</v>
          </cell>
        </row>
        <row r="59">
          <cell r="C59">
            <v>4174</v>
          </cell>
          <cell r="AR59">
            <v>10515</v>
          </cell>
        </row>
        <row r="61">
          <cell r="C61">
            <v>1822</v>
          </cell>
          <cell r="AR61">
            <v>4679</v>
          </cell>
        </row>
        <row r="62">
          <cell r="AR62">
            <v>1128</v>
          </cell>
        </row>
        <row r="64">
          <cell r="C64">
            <v>1070</v>
          </cell>
          <cell r="AR64">
            <v>1832</v>
          </cell>
        </row>
        <row r="65">
          <cell r="C65">
            <v>293</v>
          </cell>
          <cell r="AR65">
            <v>957</v>
          </cell>
        </row>
        <row r="66">
          <cell r="C66">
            <v>240</v>
          </cell>
          <cell r="AR66">
            <v>634</v>
          </cell>
        </row>
        <row r="67">
          <cell r="AR67">
            <v>12060</v>
          </cell>
        </row>
        <row r="70">
          <cell r="AR70">
            <v>325</v>
          </cell>
        </row>
        <row r="72">
          <cell r="AR72">
            <v>852</v>
          </cell>
        </row>
        <row r="73">
          <cell r="AR73">
            <v>326</v>
          </cell>
        </row>
      </sheetData>
      <sheetData sheetId="4" refreshError="1">
        <row r="14">
          <cell r="H14">
            <v>8596</v>
          </cell>
          <cell r="T14">
            <v>5782</v>
          </cell>
        </row>
        <row r="17">
          <cell r="AS17">
            <v>1382</v>
          </cell>
        </row>
        <row r="18">
          <cell r="AS18">
            <v>1000</v>
          </cell>
        </row>
        <row r="19">
          <cell r="AS19">
            <v>1350</v>
          </cell>
        </row>
        <row r="20">
          <cell r="AK20">
            <v>2814</v>
          </cell>
        </row>
        <row r="24">
          <cell r="U24">
            <v>7624</v>
          </cell>
          <cell r="AK24">
            <v>10438</v>
          </cell>
        </row>
        <row r="26">
          <cell r="AK26">
            <v>10438</v>
          </cell>
        </row>
        <row r="31">
          <cell r="AK31">
            <v>1619</v>
          </cell>
        </row>
        <row r="32">
          <cell r="U32">
            <v>1208</v>
          </cell>
        </row>
        <row r="34">
          <cell r="U34">
            <v>34668.999100000001</v>
          </cell>
        </row>
        <row r="36">
          <cell r="AK36">
            <v>46474</v>
          </cell>
        </row>
        <row r="54">
          <cell r="U54">
            <v>2578</v>
          </cell>
          <cell r="AK54">
            <v>2956</v>
          </cell>
        </row>
        <row r="61">
          <cell r="U61">
            <v>528</v>
          </cell>
        </row>
        <row r="102">
          <cell r="U102">
            <v>24048.026999999998</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6"/>
  <sheetViews>
    <sheetView view="pageBreakPreview" zoomScale="60" zoomScaleNormal="70" workbookViewId="0">
      <selection activeCell="A3" sqref="A3:L3"/>
    </sheetView>
  </sheetViews>
  <sheetFormatPr defaultColWidth="9.08203125" defaultRowHeight="15.5"/>
  <cols>
    <col min="1" max="1" width="5.33203125" style="120" customWidth="1"/>
    <col min="2" max="2" width="33.33203125" style="120" customWidth="1"/>
    <col min="3" max="3" width="9.08203125" style="120"/>
    <col min="4" max="4" width="13" style="120" customWidth="1"/>
    <col min="5" max="11" width="13.08203125" style="120" customWidth="1"/>
    <col min="12" max="12" width="19.58203125" style="120" customWidth="1"/>
    <col min="13" max="16384" width="9.08203125" style="120"/>
  </cols>
  <sheetData>
    <row r="1" spans="1:15" ht="18.75" customHeight="1">
      <c r="A1" s="277"/>
      <c r="B1" s="277"/>
      <c r="C1" s="117"/>
      <c r="D1" s="117"/>
      <c r="E1" s="118"/>
      <c r="F1" s="118"/>
      <c r="G1" s="118"/>
      <c r="H1" s="119"/>
      <c r="I1" s="118"/>
      <c r="J1" s="118"/>
      <c r="K1" s="118"/>
      <c r="L1" s="278" t="s">
        <v>195</v>
      </c>
      <c r="M1" s="277"/>
      <c r="N1" s="118"/>
      <c r="O1" s="117"/>
    </row>
    <row r="2" spans="1:15" ht="18.75" customHeight="1">
      <c r="A2" s="1073" t="s">
        <v>213</v>
      </c>
      <c r="B2" s="1073"/>
      <c r="C2" s="1073"/>
      <c r="D2" s="1073"/>
      <c r="E2" s="1073"/>
      <c r="F2" s="1073"/>
      <c r="G2" s="1073"/>
      <c r="H2" s="1073"/>
      <c r="I2" s="1073"/>
      <c r="J2" s="1073"/>
      <c r="K2" s="1073"/>
      <c r="L2" s="1073"/>
      <c r="M2" s="119"/>
      <c r="N2" s="119"/>
      <c r="O2" s="119"/>
    </row>
    <row r="3" spans="1:15" s="517" customFormat="1" ht="24" customHeight="1">
      <c r="A3" s="1086" t="str">
        <f>+'03 Dau tu MTQG'!A3:U3</f>
        <v>(Kèm theo Báo cáo số          BC-UBND ngày     tháng 6 năm 2023 của UBND huyện Phong Thổ)</v>
      </c>
      <c r="B3" s="1086"/>
      <c r="C3" s="1086"/>
      <c r="D3" s="1086"/>
      <c r="E3" s="1086"/>
      <c r="F3" s="1086"/>
      <c r="G3" s="1086"/>
      <c r="H3" s="1086"/>
      <c r="I3" s="1086"/>
      <c r="J3" s="1086"/>
      <c r="K3" s="1086"/>
      <c r="L3" s="1086"/>
      <c r="M3" s="518"/>
      <c r="N3" s="518"/>
      <c r="O3" s="518"/>
    </row>
    <row r="4" spans="1:15" s="177" customFormat="1" ht="16" thickBot="1"/>
    <row r="5" spans="1:15" s="177" customFormat="1" ht="27.75" customHeight="1">
      <c r="A5" s="1076" t="s">
        <v>0</v>
      </c>
      <c r="B5" s="1074" t="s">
        <v>194</v>
      </c>
      <c r="C5" s="1074" t="s">
        <v>1</v>
      </c>
      <c r="D5" s="1074" t="s">
        <v>466</v>
      </c>
      <c r="E5" s="1083" t="s">
        <v>215</v>
      </c>
      <c r="F5" s="1084"/>
      <c r="G5" s="1084"/>
      <c r="H5" s="1085"/>
      <c r="I5" s="1080" t="s">
        <v>6</v>
      </c>
      <c r="J5" s="1081"/>
      <c r="K5" s="1082"/>
      <c r="L5" s="1078" t="s">
        <v>231</v>
      </c>
    </row>
    <row r="6" spans="1:15" s="177" customFormat="1" ht="45.5" thickBot="1">
      <c r="A6" s="1077"/>
      <c r="B6" s="1075"/>
      <c r="C6" s="1075"/>
      <c r="D6" s="1075"/>
      <c r="E6" s="347" t="s">
        <v>2</v>
      </c>
      <c r="F6" s="347" t="s">
        <v>226</v>
      </c>
      <c r="G6" s="347" t="s">
        <v>227</v>
      </c>
      <c r="H6" s="347" t="s">
        <v>228</v>
      </c>
      <c r="I6" s="348" t="s">
        <v>229</v>
      </c>
      <c r="J6" s="348" t="s">
        <v>230</v>
      </c>
      <c r="K6" s="348" t="s">
        <v>218</v>
      </c>
      <c r="L6" s="1079"/>
    </row>
    <row r="7" spans="1:15" s="177" customFormat="1" ht="35.25" customHeight="1">
      <c r="A7" s="254"/>
      <c r="B7" s="255"/>
      <c r="C7" s="256"/>
      <c r="D7" s="257"/>
      <c r="E7" s="258"/>
      <c r="F7" s="257"/>
      <c r="G7" s="257"/>
      <c r="H7" s="257"/>
      <c r="I7" s="259"/>
      <c r="J7" s="259"/>
      <c r="K7" s="260"/>
      <c r="L7" s="261"/>
    </row>
    <row r="8" spans="1:15" s="177" customFormat="1" ht="35.25" customHeight="1">
      <c r="A8" s="262"/>
      <c r="B8" s="269"/>
      <c r="C8" s="180"/>
      <c r="D8" s="263"/>
      <c r="E8" s="270"/>
      <c r="F8" s="263"/>
      <c r="G8" s="355"/>
      <c r="H8" s="263"/>
      <c r="I8" s="263"/>
      <c r="J8" s="263"/>
      <c r="K8" s="263"/>
      <c r="L8" s="264"/>
    </row>
    <row r="9" spans="1:15" s="177" customFormat="1" ht="35.25" customHeight="1">
      <c r="A9" s="268"/>
      <c r="B9" s="271"/>
      <c r="C9" s="181"/>
      <c r="D9" s="263"/>
      <c r="E9" s="273"/>
      <c r="F9" s="263"/>
      <c r="G9" s="355"/>
      <c r="H9" s="182"/>
      <c r="I9" s="263"/>
      <c r="J9" s="263"/>
      <c r="K9" s="267"/>
      <c r="L9" s="264"/>
    </row>
    <row r="10" spans="1:15" s="177" customFormat="1" ht="35.25" customHeight="1">
      <c r="A10" s="268"/>
      <c r="B10" s="271"/>
      <c r="C10" s="181"/>
      <c r="D10" s="263"/>
      <c r="E10" s="273"/>
      <c r="F10" s="263"/>
      <c r="G10" s="355"/>
      <c r="H10" s="182"/>
      <c r="I10" s="263"/>
      <c r="J10" s="263"/>
      <c r="K10" s="267"/>
      <c r="L10" s="264"/>
    </row>
    <row r="11" spans="1:15" s="177" customFormat="1" ht="35.25" customHeight="1">
      <c r="A11" s="268"/>
      <c r="B11" s="271"/>
      <c r="C11" s="181"/>
      <c r="D11" s="179"/>
      <c r="E11" s="266"/>
      <c r="F11" s="179"/>
      <c r="G11" s="356"/>
      <c r="H11" s="179"/>
      <c r="I11" s="265"/>
      <c r="J11" s="265"/>
      <c r="K11" s="265"/>
      <c r="L11" s="264"/>
    </row>
    <row r="12" spans="1:15" s="177" customFormat="1" ht="35.25" customHeight="1">
      <c r="A12" s="268"/>
      <c r="B12" s="271"/>
      <c r="C12" s="181"/>
      <c r="D12" s="183"/>
      <c r="E12" s="183"/>
      <c r="F12" s="183"/>
      <c r="G12" s="357"/>
      <c r="H12" s="183"/>
      <c r="I12" s="265"/>
      <c r="J12" s="265"/>
      <c r="K12" s="265"/>
      <c r="L12" s="264"/>
    </row>
    <row r="13" spans="1:15" s="177" customFormat="1" ht="35.25" customHeight="1">
      <c r="A13" s="268"/>
      <c r="B13" s="271"/>
      <c r="C13" s="181"/>
      <c r="D13" s="184"/>
      <c r="E13" s="184"/>
      <c r="F13" s="184"/>
      <c r="G13" s="358"/>
      <c r="H13" s="182"/>
      <c r="I13" s="265"/>
      <c r="J13" s="178"/>
      <c r="K13" s="267"/>
      <c r="L13" s="264"/>
    </row>
    <row r="14" spans="1:15" s="177" customFormat="1" ht="35.25" customHeight="1">
      <c r="A14" s="262"/>
      <c r="B14" s="269"/>
      <c r="C14" s="180"/>
      <c r="D14" s="263"/>
      <c r="E14" s="270"/>
      <c r="F14" s="263"/>
      <c r="G14" s="355"/>
      <c r="H14" s="263"/>
      <c r="I14" s="263"/>
      <c r="J14" s="263"/>
      <c r="K14" s="263"/>
      <c r="L14" s="264"/>
    </row>
    <row r="15" spans="1:15" s="177" customFormat="1" ht="35.25" customHeight="1">
      <c r="A15" s="268"/>
      <c r="B15" s="271"/>
      <c r="C15" s="181"/>
      <c r="D15" s="263"/>
      <c r="E15" s="272"/>
      <c r="F15" s="263"/>
      <c r="G15" s="355"/>
      <c r="H15" s="178"/>
      <c r="I15" s="263"/>
      <c r="J15" s="263"/>
      <c r="K15" s="267"/>
      <c r="L15" s="264"/>
    </row>
    <row r="16" spans="1:15" s="177" customFormat="1" ht="16" thickBot="1">
      <c r="A16" s="274"/>
      <c r="B16" s="275"/>
      <c r="C16" s="275"/>
      <c r="D16" s="275"/>
      <c r="E16" s="275"/>
      <c r="F16" s="275"/>
      <c r="G16" s="275"/>
      <c r="H16" s="275"/>
      <c r="I16" s="275"/>
      <c r="J16" s="275"/>
      <c r="K16" s="275"/>
      <c r="L16" s="276"/>
    </row>
  </sheetData>
  <mergeCells count="9">
    <mergeCell ref="A2:L2"/>
    <mergeCell ref="B5:B6"/>
    <mergeCell ref="A5:A6"/>
    <mergeCell ref="L5:L6"/>
    <mergeCell ref="I5:K5"/>
    <mergeCell ref="E5:H5"/>
    <mergeCell ref="D5:D6"/>
    <mergeCell ref="C5:C6"/>
    <mergeCell ref="A3:L3"/>
  </mergeCells>
  <pageMargins left="0.31496062992125984" right="0.23622047244094491" top="0.31496062992125984" bottom="0.23622047244094491"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54"/>
  <sheetViews>
    <sheetView workbookViewId="0">
      <pane ySplit="6" topLeftCell="A49" activePane="bottomLeft" state="frozen"/>
      <selection pane="bottomLeft" activeCell="L13" sqref="L13"/>
    </sheetView>
  </sheetViews>
  <sheetFormatPr defaultColWidth="9.08203125" defaultRowHeight="14"/>
  <cols>
    <col min="1" max="1" width="5.33203125" style="116" customWidth="1"/>
    <col min="2" max="2" width="35.33203125" style="116" customWidth="1"/>
    <col min="3" max="3" width="9.08203125" style="116"/>
    <col min="4" max="4" width="10.4140625" style="116" customWidth="1"/>
    <col min="5" max="7" width="11" style="116" customWidth="1"/>
    <col min="8" max="8" width="12.33203125" style="116" customWidth="1"/>
    <col min="9" max="9" width="12.08203125" style="116" customWidth="1"/>
    <col min="10" max="10" width="12" style="116" customWidth="1"/>
    <col min="11" max="11" width="33.6640625" style="116" customWidth="1"/>
    <col min="12" max="16384" width="9.08203125" style="116"/>
  </cols>
  <sheetData>
    <row r="1" spans="1:25" ht="15">
      <c r="A1" s="1089" t="s">
        <v>7</v>
      </c>
      <c r="B1" s="1089"/>
      <c r="C1" s="115"/>
      <c r="D1" s="115"/>
      <c r="E1" s="115"/>
      <c r="F1" s="115"/>
      <c r="G1" s="115"/>
      <c r="H1" s="115"/>
      <c r="I1" s="115"/>
      <c r="J1" s="115"/>
      <c r="K1" s="115"/>
    </row>
    <row r="2" spans="1:25" ht="15">
      <c r="A2" s="1090" t="s">
        <v>50</v>
      </c>
      <c r="B2" s="1090"/>
      <c r="C2" s="1090"/>
      <c r="D2" s="1090"/>
      <c r="E2" s="1090"/>
      <c r="F2" s="1090"/>
      <c r="G2" s="1090"/>
      <c r="H2" s="1090"/>
      <c r="I2" s="1090"/>
      <c r="J2" s="1090"/>
      <c r="K2" s="1090"/>
    </row>
    <row r="3" spans="1:25" ht="18" customHeight="1">
      <c r="A3" s="1091" t="e">
        <f>'01 Bieu KTXH'!#REF!</f>
        <v>#REF!</v>
      </c>
      <c r="B3" s="1091"/>
      <c r="C3" s="1091"/>
      <c r="D3" s="1091"/>
      <c r="E3" s="1091"/>
      <c r="F3" s="1091"/>
      <c r="G3" s="1091"/>
      <c r="H3" s="1091"/>
      <c r="I3" s="1091"/>
      <c r="J3" s="1091"/>
      <c r="K3" s="1091"/>
    </row>
    <row r="4" spans="1:25" ht="15.5">
      <c r="A4" s="18"/>
      <c r="B4" s="19"/>
      <c r="C4" s="19"/>
      <c r="D4" s="19"/>
      <c r="E4" s="19"/>
      <c r="F4" s="19"/>
      <c r="G4" s="19"/>
      <c r="H4" s="20"/>
      <c r="I4" s="20"/>
      <c r="J4" s="20"/>
      <c r="K4" s="20"/>
    </row>
    <row r="5" spans="1:25" ht="19.5" customHeight="1">
      <c r="A5" s="1092" t="s">
        <v>8</v>
      </c>
      <c r="B5" s="1092" t="s">
        <v>9</v>
      </c>
      <c r="C5" s="1092" t="s">
        <v>10</v>
      </c>
      <c r="D5" s="1093" t="s">
        <v>54</v>
      </c>
      <c r="E5" s="1095" t="s">
        <v>55</v>
      </c>
      <c r="F5" s="1095"/>
      <c r="G5" s="1095"/>
      <c r="H5" s="1095" t="s">
        <v>6</v>
      </c>
      <c r="I5" s="1095"/>
      <c r="J5" s="1095"/>
      <c r="K5" s="1088" t="s">
        <v>70</v>
      </c>
    </row>
    <row r="6" spans="1:25" ht="66" customHeight="1">
      <c r="A6" s="1092"/>
      <c r="B6" s="1092"/>
      <c r="C6" s="1092"/>
      <c r="D6" s="1094"/>
      <c r="E6" s="21" t="s">
        <v>2</v>
      </c>
      <c r="F6" s="21" t="s">
        <v>3</v>
      </c>
      <c r="G6" s="21" t="s">
        <v>4</v>
      </c>
      <c r="H6" s="22" t="s">
        <v>51</v>
      </c>
      <c r="I6" s="22" t="s">
        <v>52</v>
      </c>
      <c r="J6" s="22" t="s">
        <v>53</v>
      </c>
      <c r="K6" s="1088"/>
    </row>
    <row r="7" spans="1:25" s="29" customFormat="1" ht="38.25" customHeight="1">
      <c r="A7" s="23" t="s">
        <v>11</v>
      </c>
      <c r="B7" s="24" t="s">
        <v>15</v>
      </c>
      <c r="C7" s="23"/>
      <c r="D7" s="25"/>
      <c r="E7" s="25"/>
      <c r="F7" s="25"/>
      <c r="G7" s="25"/>
      <c r="H7" s="26"/>
      <c r="I7" s="26"/>
      <c r="J7" s="26"/>
      <c r="K7" s="26"/>
      <c r="L7" s="27"/>
      <c r="M7" s="28"/>
      <c r="N7" s="28"/>
      <c r="O7" s="28"/>
      <c r="P7" s="28"/>
      <c r="Q7" s="28"/>
      <c r="R7" s="28"/>
      <c r="S7" s="28"/>
      <c r="T7" s="28"/>
      <c r="U7" s="28"/>
      <c r="V7" s="28"/>
      <c r="W7" s="28"/>
      <c r="X7" s="28"/>
      <c r="Y7" s="28"/>
    </row>
    <row r="8" spans="1:25" s="39" customFormat="1" ht="21.75" customHeight="1">
      <c r="A8" s="30" t="s">
        <v>14</v>
      </c>
      <c r="B8" s="31" t="s">
        <v>22</v>
      </c>
      <c r="C8" s="32"/>
      <c r="D8" s="33"/>
      <c r="E8" s="34"/>
      <c r="F8" s="34"/>
      <c r="G8" s="34"/>
      <c r="H8" s="35"/>
      <c r="I8" s="35"/>
      <c r="J8" s="36"/>
      <c r="K8" s="37"/>
      <c r="L8" s="27"/>
      <c r="M8" s="38"/>
      <c r="N8" s="38"/>
      <c r="O8" s="38"/>
      <c r="P8" s="38"/>
      <c r="Q8" s="38"/>
      <c r="R8" s="38"/>
      <c r="S8" s="38"/>
      <c r="T8" s="38"/>
      <c r="U8" s="38"/>
      <c r="V8" s="38"/>
      <c r="W8" s="38"/>
      <c r="X8" s="38"/>
      <c r="Y8" s="38"/>
    </row>
    <row r="9" spans="1:25" s="39" customFormat="1" ht="21.75" customHeight="1">
      <c r="A9" s="122"/>
      <c r="B9" s="169" t="s">
        <v>56</v>
      </c>
      <c r="C9" s="124"/>
      <c r="D9" s="125"/>
      <c r="E9" s="126"/>
      <c r="F9" s="126"/>
      <c r="G9" s="126"/>
      <c r="H9" s="127"/>
      <c r="I9" s="127"/>
      <c r="J9" s="128"/>
      <c r="K9" s="129"/>
      <c r="L9" s="27"/>
      <c r="M9" s="38"/>
      <c r="N9" s="38"/>
      <c r="O9" s="38"/>
      <c r="P9" s="38"/>
      <c r="Q9" s="38"/>
      <c r="R9" s="38"/>
      <c r="S9" s="38"/>
      <c r="T9" s="38"/>
      <c r="U9" s="38"/>
      <c r="V9" s="38"/>
      <c r="W9" s="38"/>
      <c r="X9" s="38"/>
      <c r="Y9" s="38"/>
    </row>
    <row r="10" spans="1:25" s="39" customFormat="1" ht="21.75" customHeight="1">
      <c r="A10" s="30" t="s">
        <v>16</v>
      </c>
      <c r="B10" s="31" t="s">
        <v>23</v>
      </c>
      <c r="C10" s="32"/>
      <c r="D10" s="33"/>
      <c r="E10" s="33"/>
      <c r="F10" s="33"/>
      <c r="G10" s="33"/>
      <c r="H10" s="35"/>
      <c r="I10" s="35"/>
      <c r="J10" s="36"/>
      <c r="K10" s="121"/>
      <c r="L10" s="27"/>
      <c r="M10" s="38"/>
      <c r="N10" s="38"/>
      <c r="O10" s="38"/>
      <c r="P10" s="38"/>
      <c r="Q10" s="38"/>
      <c r="R10" s="38"/>
      <c r="S10" s="38"/>
      <c r="T10" s="38"/>
      <c r="U10" s="38"/>
      <c r="V10" s="38"/>
      <c r="W10" s="38"/>
      <c r="X10" s="38"/>
      <c r="Y10" s="38"/>
    </row>
    <row r="11" spans="1:25" s="39" customFormat="1" ht="21.75" customHeight="1">
      <c r="A11" s="122"/>
      <c r="B11" s="169" t="s">
        <v>57</v>
      </c>
      <c r="C11" s="124"/>
      <c r="D11" s="125"/>
      <c r="E11" s="125"/>
      <c r="F11" s="125"/>
      <c r="G11" s="125"/>
      <c r="H11" s="127"/>
      <c r="I11" s="127"/>
      <c r="J11" s="128"/>
      <c r="K11" s="121"/>
      <c r="L11" s="27"/>
      <c r="M11" s="38"/>
      <c r="N11" s="38"/>
      <c r="O11" s="38"/>
      <c r="P11" s="38"/>
      <c r="Q11" s="38"/>
      <c r="R11" s="38"/>
      <c r="S11" s="38"/>
      <c r="T11" s="38"/>
      <c r="U11" s="38"/>
      <c r="V11" s="38"/>
      <c r="W11" s="38"/>
      <c r="X11" s="38"/>
      <c r="Y11" s="38"/>
    </row>
    <row r="12" spans="1:25" s="39" customFormat="1" ht="21.75" customHeight="1">
      <c r="A12" s="42" t="s">
        <v>18</v>
      </c>
      <c r="B12" s="43" t="s">
        <v>24</v>
      </c>
      <c r="C12" s="44"/>
      <c r="D12" s="45"/>
      <c r="E12" s="45"/>
      <c r="F12" s="45"/>
      <c r="G12" s="45"/>
      <c r="H12" s="15"/>
      <c r="I12" s="15"/>
      <c r="J12" s="15"/>
      <c r="K12" s="37"/>
      <c r="L12" s="27"/>
      <c r="M12" s="38"/>
      <c r="N12" s="38"/>
      <c r="O12" s="38"/>
      <c r="P12" s="38"/>
      <c r="Q12" s="38"/>
      <c r="R12" s="38"/>
      <c r="S12" s="38"/>
      <c r="T12" s="38"/>
      <c r="U12" s="38"/>
      <c r="V12" s="38"/>
      <c r="W12" s="38"/>
      <c r="X12" s="38"/>
      <c r="Y12" s="38"/>
    </row>
    <row r="13" spans="1:25" s="39" customFormat="1" ht="21.75" customHeight="1">
      <c r="A13" s="130"/>
      <c r="B13" s="139" t="s">
        <v>58</v>
      </c>
      <c r="C13" s="131"/>
      <c r="D13" s="132"/>
      <c r="E13" s="132"/>
      <c r="F13" s="132"/>
      <c r="G13" s="132"/>
      <c r="H13" s="133"/>
      <c r="I13" s="133"/>
      <c r="J13" s="133"/>
      <c r="K13" s="134"/>
      <c r="L13" s="27"/>
      <c r="M13" s="38"/>
      <c r="N13" s="38"/>
      <c r="O13" s="38"/>
      <c r="P13" s="38"/>
      <c r="Q13" s="38"/>
      <c r="R13" s="38"/>
      <c r="S13" s="38"/>
      <c r="T13" s="38"/>
      <c r="U13" s="38"/>
      <c r="V13" s="38"/>
      <c r="W13" s="38"/>
      <c r="X13" s="38"/>
      <c r="Y13" s="38"/>
    </row>
    <row r="14" spans="1:25" s="39" customFormat="1" ht="21.75" customHeight="1">
      <c r="A14" s="41" t="s">
        <v>19</v>
      </c>
      <c r="B14" s="31" t="s">
        <v>41</v>
      </c>
      <c r="C14" s="48"/>
      <c r="D14" s="46"/>
      <c r="E14" s="46"/>
      <c r="F14" s="46"/>
      <c r="G14" s="46"/>
      <c r="H14" s="35"/>
      <c r="I14" s="35"/>
      <c r="J14" s="36"/>
      <c r="K14" s="37"/>
      <c r="L14" s="27"/>
      <c r="M14" s="38"/>
      <c r="N14" s="38"/>
      <c r="O14" s="38"/>
      <c r="P14" s="38"/>
      <c r="Q14" s="38"/>
      <c r="R14" s="38"/>
      <c r="S14" s="38"/>
      <c r="T14" s="38"/>
      <c r="U14" s="38"/>
      <c r="V14" s="38"/>
      <c r="W14" s="38"/>
      <c r="X14" s="38"/>
      <c r="Y14" s="38"/>
    </row>
    <row r="15" spans="1:25" s="39" customFormat="1" ht="21.75" customHeight="1">
      <c r="A15" s="135"/>
      <c r="B15" s="173" t="s">
        <v>59</v>
      </c>
      <c r="C15" s="136"/>
      <c r="D15" s="137"/>
      <c r="E15" s="137"/>
      <c r="F15" s="137"/>
      <c r="G15" s="137"/>
      <c r="H15" s="127"/>
      <c r="I15" s="127"/>
      <c r="J15" s="128"/>
      <c r="K15" s="134"/>
      <c r="L15" s="27"/>
      <c r="M15" s="38"/>
      <c r="N15" s="38"/>
      <c r="O15" s="38"/>
      <c r="P15" s="38"/>
      <c r="Q15" s="38"/>
      <c r="R15" s="38"/>
      <c r="S15" s="38"/>
      <c r="T15" s="38"/>
      <c r="U15" s="38"/>
      <c r="V15" s="38"/>
      <c r="W15" s="38"/>
      <c r="X15" s="38"/>
      <c r="Y15" s="38"/>
    </row>
    <row r="16" spans="1:25" s="39" customFormat="1" ht="21.75" customHeight="1">
      <c r="A16" s="50" t="s">
        <v>20</v>
      </c>
      <c r="B16" s="51" t="s">
        <v>25</v>
      </c>
      <c r="C16" s="52"/>
      <c r="D16" s="45"/>
      <c r="E16" s="45"/>
      <c r="F16" s="45"/>
      <c r="G16" s="45"/>
      <c r="H16" s="15"/>
      <c r="I16" s="15"/>
      <c r="J16" s="15"/>
      <c r="K16" s="37"/>
      <c r="L16" s="27"/>
      <c r="M16" s="38"/>
      <c r="N16" s="38"/>
      <c r="O16" s="38"/>
      <c r="P16" s="38"/>
      <c r="Q16" s="38"/>
      <c r="R16" s="38"/>
      <c r="S16" s="38"/>
      <c r="T16" s="38"/>
      <c r="U16" s="38"/>
      <c r="V16" s="38"/>
      <c r="W16" s="38"/>
      <c r="X16" s="38"/>
      <c r="Y16" s="38"/>
    </row>
    <row r="17" spans="1:25" s="59" customFormat="1" ht="21.75" customHeight="1">
      <c r="A17" s="14"/>
      <c r="B17" s="40" t="s">
        <v>60</v>
      </c>
      <c r="C17" s="47"/>
      <c r="D17" s="49"/>
      <c r="E17" s="49"/>
      <c r="F17" s="49"/>
      <c r="G17" s="49"/>
      <c r="H17" s="35"/>
      <c r="I17" s="35"/>
      <c r="J17" s="16"/>
      <c r="K17" s="57"/>
      <c r="L17" s="27"/>
      <c r="M17" s="58"/>
      <c r="N17" s="58"/>
      <c r="O17" s="58"/>
      <c r="P17" s="58"/>
      <c r="Q17" s="58"/>
      <c r="R17" s="58"/>
      <c r="S17" s="58"/>
      <c r="T17" s="58"/>
      <c r="U17" s="58"/>
      <c r="V17" s="58"/>
      <c r="W17" s="58"/>
      <c r="X17" s="58"/>
      <c r="Y17" s="58"/>
    </row>
    <row r="18" spans="1:25" s="59" customFormat="1" ht="31.5" customHeight="1">
      <c r="A18" s="130" t="s">
        <v>46</v>
      </c>
      <c r="B18" s="123" t="s">
        <v>69</v>
      </c>
      <c r="C18" s="170"/>
      <c r="D18" s="171"/>
      <c r="E18" s="171"/>
      <c r="F18" s="171"/>
      <c r="G18" s="171"/>
      <c r="H18" s="127"/>
      <c r="I18" s="127"/>
      <c r="J18" s="172"/>
      <c r="K18" s="142"/>
      <c r="L18" s="27"/>
      <c r="M18" s="58"/>
      <c r="N18" s="58"/>
      <c r="O18" s="58"/>
      <c r="P18" s="58"/>
      <c r="Q18" s="58"/>
      <c r="R18" s="58"/>
      <c r="S18" s="58"/>
      <c r="T18" s="58"/>
      <c r="U18" s="58"/>
      <c r="V18" s="58"/>
      <c r="W18" s="58"/>
      <c r="X18" s="58"/>
      <c r="Y18" s="58"/>
    </row>
    <row r="19" spans="1:25" s="59" customFormat="1" ht="31.5" customHeight="1">
      <c r="A19" s="155"/>
      <c r="B19" s="169" t="s">
        <v>56</v>
      </c>
      <c r="C19" s="170"/>
      <c r="D19" s="171"/>
      <c r="E19" s="171"/>
      <c r="F19" s="171"/>
      <c r="G19" s="171"/>
      <c r="H19" s="127"/>
      <c r="I19" s="127"/>
      <c r="J19" s="172"/>
      <c r="K19" s="142"/>
      <c r="L19" s="27"/>
      <c r="M19" s="58"/>
      <c r="N19" s="58"/>
      <c r="O19" s="58"/>
      <c r="P19" s="58"/>
      <c r="Q19" s="58"/>
      <c r="R19" s="58"/>
      <c r="S19" s="58"/>
      <c r="T19" s="58"/>
      <c r="U19" s="58"/>
      <c r="V19" s="58"/>
      <c r="W19" s="58"/>
      <c r="X19" s="58"/>
      <c r="Y19" s="58"/>
    </row>
    <row r="20" spans="1:25" s="39" customFormat="1" ht="21.75" customHeight="1">
      <c r="A20" s="42" t="s">
        <v>12</v>
      </c>
      <c r="B20" s="43" t="s">
        <v>17</v>
      </c>
      <c r="C20" s="44"/>
      <c r="D20" s="45"/>
      <c r="E20" s="45"/>
      <c r="F20" s="45"/>
      <c r="G20" s="45"/>
      <c r="H20" s="15"/>
      <c r="I20" s="15"/>
      <c r="J20" s="15"/>
      <c r="K20" s="37"/>
      <c r="L20" s="27"/>
      <c r="M20" s="38"/>
      <c r="N20" s="38"/>
      <c r="O20" s="38"/>
      <c r="P20" s="38"/>
      <c r="Q20" s="38"/>
      <c r="R20" s="38"/>
      <c r="S20" s="38"/>
      <c r="T20" s="38"/>
      <c r="U20" s="38"/>
      <c r="V20" s="38"/>
      <c r="W20" s="38"/>
      <c r="X20" s="38"/>
      <c r="Y20" s="38"/>
    </row>
    <row r="21" spans="1:25" s="59" customFormat="1" ht="15.5">
      <c r="A21" s="138"/>
      <c r="B21" s="139" t="s">
        <v>61</v>
      </c>
      <c r="C21" s="138"/>
      <c r="D21" s="140"/>
      <c r="E21" s="140"/>
      <c r="F21" s="140"/>
      <c r="G21" s="140"/>
      <c r="H21" s="141"/>
      <c r="I21" s="141"/>
      <c r="J21" s="141"/>
      <c r="K21" s="142"/>
      <c r="L21" s="1"/>
      <c r="M21" s="58"/>
      <c r="N21" s="58"/>
      <c r="O21" s="58"/>
      <c r="P21" s="58"/>
      <c r="Q21" s="58"/>
      <c r="R21" s="58"/>
      <c r="S21" s="58"/>
      <c r="T21" s="58"/>
      <c r="U21" s="58"/>
      <c r="V21" s="58"/>
      <c r="W21" s="58"/>
      <c r="X21" s="58"/>
      <c r="Y21" s="58"/>
    </row>
    <row r="22" spans="1:25" s="55" customFormat="1" ht="15">
      <c r="A22" s="12" t="s">
        <v>13</v>
      </c>
      <c r="B22" s="43" t="s">
        <v>26</v>
      </c>
      <c r="C22" s="67"/>
      <c r="D22" s="17"/>
      <c r="E22" s="34"/>
      <c r="F22" s="34"/>
      <c r="G22" s="34"/>
      <c r="H22" s="15"/>
      <c r="I22" s="15"/>
      <c r="J22" s="15"/>
      <c r="K22" s="53"/>
      <c r="L22" s="27"/>
      <c r="M22" s="54"/>
      <c r="N22" s="54"/>
      <c r="O22" s="54"/>
      <c r="P22" s="54"/>
      <c r="Q22" s="54"/>
      <c r="R22" s="54"/>
      <c r="S22" s="54"/>
      <c r="T22" s="54"/>
      <c r="U22" s="54"/>
      <c r="V22" s="54"/>
      <c r="W22" s="54"/>
      <c r="X22" s="54"/>
      <c r="Y22" s="54"/>
    </row>
    <row r="23" spans="1:25" s="55" customFormat="1" ht="33.75" customHeight="1">
      <c r="A23" s="12" t="s">
        <v>14</v>
      </c>
      <c r="B23" s="43" t="s">
        <v>27</v>
      </c>
      <c r="C23" s="60"/>
      <c r="D23" s="68"/>
      <c r="E23" s="65"/>
      <c r="F23" s="68"/>
      <c r="G23" s="65"/>
      <c r="H23" s="62"/>
      <c r="I23" s="62"/>
      <c r="J23" s="62"/>
      <c r="K23" s="53"/>
      <c r="L23" s="27"/>
      <c r="M23" s="54"/>
      <c r="N23" s="54"/>
      <c r="O23" s="54"/>
      <c r="P23" s="54"/>
      <c r="Q23" s="54"/>
      <c r="R23" s="54"/>
      <c r="S23" s="54"/>
      <c r="T23" s="54"/>
      <c r="U23" s="54"/>
      <c r="V23" s="54"/>
      <c r="W23" s="54"/>
      <c r="X23" s="54"/>
      <c r="Y23" s="54"/>
    </row>
    <row r="24" spans="1:25" s="55" customFormat="1" ht="33.75" customHeight="1">
      <c r="A24" s="143"/>
      <c r="B24" s="139" t="s">
        <v>62</v>
      </c>
      <c r="C24" s="138"/>
      <c r="D24" s="144"/>
      <c r="E24" s="145"/>
      <c r="F24" s="144"/>
      <c r="G24" s="145"/>
      <c r="H24" s="140"/>
      <c r="I24" s="140"/>
      <c r="J24" s="140"/>
      <c r="K24" s="146"/>
      <c r="L24" s="27"/>
      <c r="M24" s="54"/>
      <c r="N24" s="54"/>
      <c r="O24" s="54"/>
      <c r="P24" s="54"/>
      <c r="Q24" s="54"/>
      <c r="R24" s="54"/>
      <c r="S24" s="54"/>
      <c r="T24" s="54"/>
      <c r="U24" s="54"/>
      <c r="V24" s="54"/>
      <c r="W24" s="54"/>
      <c r="X24" s="54"/>
      <c r="Y24" s="54"/>
    </row>
    <row r="25" spans="1:25" s="55" customFormat="1" ht="21.75" customHeight="1">
      <c r="A25" s="12" t="s">
        <v>16</v>
      </c>
      <c r="B25" s="43" t="s">
        <v>28</v>
      </c>
      <c r="C25" s="60"/>
      <c r="D25" s="63"/>
      <c r="E25" s="63"/>
      <c r="F25" s="63"/>
      <c r="G25" s="63"/>
      <c r="H25" s="62"/>
      <c r="I25" s="62"/>
      <c r="J25" s="62"/>
      <c r="K25" s="53"/>
      <c r="L25" s="27"/>
      <c r="M25" s="54"/>
      <c r="N25" s="54"/>
      <c r="O25" s="54"/>
      <c r="P25" s="54"/>
      <c r="Q25" s="54"/>
      <c r="R25" s="54"/>
      <c r="S25" s="54"/>
      <c r="T25" s="54"/>
      <c r="U25" s="54"/>
      <c r="V25" s="54"/>
      <c r="W25" s="54"/>
      <c r="X25" s="54"/>
      <c r="Y25" s="54"/>
    </row>
    <row r="26" spans="1:25" s="55" customFormat="1" ht="21.75" customHeight="1">
      <c r="A26" s="143"/>
      <c r="B26" s="139" t="s">
        <v>63</v>
      </c>
      <c r="C26" s="138"/>
      <c r="D26" s="147"/>
      <c r="E26" s="147"/>
      <c r="F26" s="147"/>
      <c r="G26" s="147"/>
      <c r="H26" s="140"/>
      <c r="I26" s="140"/>
      <c r="J26" s="140"/>
      <c r="K26" s="146"/>
      <c r="L26" s="27"/>
      <c r="M26" s="54"/>
      <c r="N26" s="54"/>
      <c r="O26" s="54"/>
      <c r="P26" s="54"/>
      <c r="Q26" s="54"/>
      <c r="R26" s="54"/>
      <c r="S26" s="54"/>
      <c r="T26" s="54"/>
      <c r="U26" s="54"/>
      <c r="V26" s="54"/>
      <c r="W26" s="54"/>
      <c r="X26" s="54"/>
      <c r="Y26" s="54"/>
    </row>
    <row r="27" spans="1:25" s="55" customFormat="1" ht="21.75" customHeight="1">
      <c r="A27" s="12" t="s">
        <v>18</v>
      </c>
      <c r="B27" s="69" t="s">
        <v>29</v>
      </c>
      <c r="C27" s="70"/>
      <c r="D27" s="17"/>
      <c r="E27" s="17"/>
      <c r="F27" s="17"/>
      <c r="G27" s="17"/>
      <c r="H27" s="71"/>
      <c r="I27" s="72"/>
      <c r="J27" s="71"/>
      <c r="K27" s="1087"/>
      <c r="L27" s="27"/>
      <c r="M27" s="54"/>
      <c r="N27" s="54"/>
      <c r="O27" s="54"/>
      <c r="P27" s="54"/>
      <c r="Q27" s="54"/>
      <c r="R27" s="54"/>
      <c r="S27" s="54"/>
      <c r="T27" s="54"/>
      <c r="U27" s="54"/>
      <c r="V27" s="54"/>
      <c r="W27" s="54"/>
      <c r="X27" s="54"/>
      <c r="Y27" s="54"/>
    </row>
    <row r="28" spans="1:25" s="10" customFormat="1" ht="21.75" customHeight="1">
      <c r="A28" s="67"/>
      <c r="B28" s="73" t="s">
        <v>61</v>
      </c>
      <c r="C28" s="74"/>
      <c r="D28" s="17"/>
      <c r="E28" s="17"/>
      <c r="F28" s="17"/>
      <c r="G28" s="17"/>
      <c r="H28" s="71"/>
      <c r="I28" s="71"/>
      <c r="J28" s="71"/>
      <c r="K28" s="1087"/>
      <c r="L28" s="1"/>
      <c r="M28" s="75"/>
      <c r="N28" s="9"/>
      <c r="O28" s="9"/>
      <c r="P28" s="9"/>
      <c r="Q28" s="9"/>
      <c r="R28" s="9"/>
      <c r="S28" s="9"/>
      <c r="T28" s="9"/>
      <c r="U28" s="9"/>
      <c r="V28" s="9"/>
      <c r="W28" s="9"/>
      <c r="X28" s="9"/>
      <c r="Y28" s="9"/>
    </row>
    <row r="29" spans="1:25" s="10" customFormat="1" ht="24.75" customHeight="1">
      <c r="A29" s="12" t="s">
        <v>19</v>
      </c>
      <c r="B29" s="11" t="s">
        <v>42</v>
      </c>
      <c r="C29" s="5"/>
      <c r="D29" s="6"/>
      <c r="E29" s="6"/>
      <c r="F29" s="6"/>
      <c r="G29" s="6"/>
      <c r="H29" s="7"/>
      <c r="I29" s="7"/>
      <c r="J29" s="7"/>
      <c r="K29" s="8"/>
      <c r="L29" s="1"/>
      <c r="M29" s="9"/>
      <c r="N29" s="9"/>
      <c r="O29" s="9"/>
      <c r="P29" s="9"/>
      <c r="Q29" s="9"/>
      <c r="R29" s="9"/>
      <c r="S29" s="9"/>
      <c r="T29" s="9"/>
      <c r="U29" s="9"/>
      <c r="V29" s="9"/>
      <c r="W29" s="9"/>
      <c r="X29" s="9"/>
      <c r="Y29" s="9"/>
    </row>
    <row r="30" spans="1:25" s="55" customFormat="1" ht="26.25" customHeight="1">
      <c r="A30" s="12" t="s">
        <v>43</v>
      </c>
      <c r="B30" s="43" t="s">
        <v>44</v>
      </c>
      <c r="C30" s="67"/>
      <c r="D30" s="17"/>
      <c r="E30" s="17"/>
      <c r="F30" s="17"/>
      <c r="G30" s="17"/>
      <c r="H30" s="15"/>
      <c r="I30" s="15"/>
      <c r="J30" s="15"/>
      <c r="K30" s="53"/>
      <c r="L30" s="80"/>
    </row>
    <row r="31" spans="1:25" s="55" customFormat="1" ht="26.25" customHeight="1">
      <c r="A31" s="143"/>
      <c r="B31" s="139" t="s">
        <v>61</v>
      </c>
      <c r="C31" s="148"/>
      <c r="D31" s="98"/>
      <c r="E31" s="98"/>
      <c r="F31" s="98"/>
      <c r="G31" s="98"/>
      <c r="H31" s="133"/>
      <c r="I31" s="133"/>
      <c r="J31" s="133"/>
      <c r="K31" s="146"/>
      <c r="L31" s="80"/>
    </row>
    <row r="32" spans="1:25" s="55" customFormat="1" ht="26.25" customHeight="1">
      <c r="A32" s="12" t="s">
        <v>14</v>
      </c>
      <c r="B32" s="43" t="s">
        <v>39</v>
      </c>
      <c r="C32" s="67"/>
      <c r="D32" s="17"/>
      <c r="E32" s="17"/>
      <c r="F32" s="17"/>
      <c r="G32" s="17"/>
      <c r="H32" s="15"/>
      <c r="I32" s="15"/>
      <c r="J32" s="15"/>
      <c r="K32" s="53"/>
      <c r="L32" s="80"/>
    </row>
    <row r="33" spans="1:25" s="55" customFormat="1" ht="26.25" customHeight="1">
      <c r="A33" s="143"/>
      <c r="B33" s="139" t="s">
        <v>62</v>
      </c>
      <c r="C33" s="148"/>
      <c r="D33" s="98"/>
      <c r="E33" s="98"/>
      <c r="F33" s="98"/>
      <c r="G33" s="98"/>
      <c r="H33" s="133"/>
      <c r="I33" s="133"/>
      <c r="J33" s="133"/>
      <c r="K33" s="146"/>
      <c r="L33" s="80"/>
    </row>
    <row r="34" spans="1:25" s="55" customFormat="1" ht="22.5" customHeight="1">
      <c r="A34" s="12" t="s">
        <v>16</v>
      </c>
      <c r="B34" s="43" t="s">
        <v>40</v>
      </c>
      <c r="C34" s="67"/>
      <c r="D34" s="14"/>
      <c r="E34" s="17"/>
      <c r="F34" s="17"/>
      <c r="G34" s="17"/>
      <c r="H34" s="15"/>
      <c r="I34" s="15"/>
      <c r="J34" s="15"/>
      <c r="K34" s="53"/>
      <c r="L34" s="80"/>
    </row>
    <row r="35" spans="1:25" s="55" customFormat="1" ht="22.5" customHeight="1">
      <c r="A35" s="81"/>
      <c r="B35" s="174" t="s">
        <v>64</v>
      </c>
      <c r="C35" s="149"/>
      <c r="D35" s="150"/>
      <c r="E35" s="151"/>
      <c r="F35" s="151"/>
      <c r="G35" s="151"/>
      <c r="H35" s="85"/>
      <c r="I35" s="85"/>
      <c r="J35" s="85"/>
      <c r="K35" s="152"/>
      <c r="L35" s="80"/>
    </row>
    <row r="36" spans="1:25" s="88" customFormat="1" ht="21.75" customHeight="1">
      <c r="A36" s="81" t="s">
        <v>45</v>
      </c>
      <c r="B36" s="82" t="s">
        <v>21</v>
      </c>
      <c r="C36" s="83"/>
      <c r="D36" s="84"/>
      <c r="E36" s="84"/>
      <c r="F36" s="84"/>
      <c r="G36" s="84"/>
      <c r="H36" s="85"/>
      <c r="I36" s="85"/>
      <c r="J36" s="85"/>
      <c r="K36" s="86"/>
      <c r="L36" s="1"/>
      <c r="M36" s="87"/>
      <c r="N36" s="87"/>
      <c r="O36" s="87"/>
      <c r="P36" s="87"/>
      <c r="Q36" s="87"/>
      <c r="R36" s="87"/>
      <c r="S36" s="87"/>
      <c r="T36" s="87"/>
      <c r="U36" s="87"/>
      <c r="V36" s="87"/>
      <c r="W36" s="87"/>
      <c r="X36" s="87"/>
      <c r="Y36" s="87"/>
    </row>
    <row r="37" spans="1:25" s="88" customFormat="1" ht="21.75" customHeight="1">
      <c r="A37" s="89" t="s">
        <v>14</v>
      </c>
      <c r="B37" s="90" t="s">
        <v>30</v>
      </c>
      <c r="C37" s="91"/>
      <c r="D37" s="14"/>
      <c r="E37" s="14"/>
      <c r="F37" s="92"/>
      <c r="G37" s="14"/>
      <c r="H37" s="93"/>
      <c r="I37" s="94"/>
      <c r="J37" s="94"/>
      <c r="K37" s="4"/>
      <c r="L37" s="1"/>
      <c r="M37" s="87"/>
      <c r="N37" s="87"/>
      <c r="O37" s="87"/>
      <c r="P37" s="87"/>
      <c r="Q37" s="87"/>
      <c r="R37" s="87"/>
      <c r="S37" s="87"/>
      <c r="T37" s="87"/>
      <c r="U37" s="87"/>
      <c r="V37" s="87"/>
      <c r="W37" s="87"/>
      <c r="X37" s="87"/>
      <c r="Y37" s="87"/>
    </row>
    <row r="38" spans="1:25" s="88" customFormat="1" ht="21.75" customHeight="1">
      <c r="A38" s="153"/>
      <c r="B38" s="175" t="s">
        <v>65</v>
      </c>
      <c r="C38" s="154"/>
      <c r="D38" s="155"/>
      <c r="E38" s="155"/>
      <c r="F38" s="156"/>
      <c r="G38" s="155"/>
      <c r="H38" s="157"/>
      <c r="I38" s="158"/>
      <c r="J38" s="158"/>
      <c r="K38" s="159"/>
      <c r="L38" s="1"/>
      <c r="M38" s="87"/>
      <c r="N38" s="87"/>
      <c r="O38" s="87"/>
      <c r="P38" s="87"/>
      <c r="Q38" s="87"/>
      <c r="R38" s="87"/>
      <c r="S38" s="87"/>
      <c r="T38" s="87"/>
      <c r="U38" s="87"/>
      <c r="V38" s="87"/>
      <c r="W38" s="87"/>
      <c r="X38" s="87"/>
      <c r="Y38" s="87"/>
    </row>
    <row r="39" spans="1:25" s="3" customFormat="1" ht="27" customHeight="1">
      <c r="A39" s="89" t="s">
        <v>16</v>
      </c>
      <c r="B39" s="61" t="s">
        <v>31</v>
      </c>
      <c r="C39" s="60"/>
      <c r="D39" s="14"/>
      <c r="E39" s="14"/>
      <c r="F39" s="14"/>
      <c r="G39" s="14"/>
      <c r="H39" s="76"/>
      <c r="I39" s="77"/>
      <c r="J39" s="78"/>
      <c r="K39" s="56"/>
      <c r="L39" s="1"/>
      <c r="M39" s="2"/>
      <c r="N39" s="2"/>
      <c r="O39" s="99"/>
      <c r="P39" s="2"/>
      <c r="Q39" s="2"/>
      <c r="R39" s="2"/>
      <c r="S39" s="2"/>
      <c r="T39" s="2"/>
      <c r="U39" s="2"/>
      <c r="V39" s="2"/>
      <c r="W39" s="2"/>
      <c r="X39" s="2"/>
      <c r="Y39" s="2"/>
    </row>
    <row r="40" spans="1:25" s="3" customFormat="1" ht="23.25" customHeight="1">
      <c r="A40" s="95"/>
      <c r="B40" s="100" t="s">
        <v>60</v>
      </c>
      <c r="C40" s="67"/>
      <c r="D40" s="17"/>
      <c r="E40" s="17"/>
      <c r="F40" s="17"/>
      <c r="G40" s="17"/>
      <c r="H40" s="76"/>
      <c r="I40" s="77"/>
      <c r="J40" s="78"/>
      <c r="K40" s="56"/>
      <c r="L40" s="101"/>
      <c r="M40" s="2"/>
      <c r="N40" s="2"/>
      <c r="O40" s="2"/>
      <c r="P40" s="2"/>
      <c r="Q40" s="2"/>
      <c r="R40" s="2"/>
      <c r="S40" s="2"/>
      <c r="T40" s="2"/>
      <c r="U40" s="2"/>
      <c r="V40" s="2"/>
      <c r="W40" s="2"/>
      <c r="X40" s="2"/>
      <c r="Y40" s="2"/>
    </row>
    <row r="41" spans="1:25" s="3" customFormat="1" ht="23.25" customHeight="1">
      <c r="A41" s="12" t="s">
        <v>18</v>
      </c>
      <c r="B41" s="43" t="s">
        <v>32</v>
      </c>
      <c r="C41" s="67"/>
      <c r="D41" s="17"/>
      <c r="E41" s="17"/>
      <c r="F41" s="17"/>
      <c r="G41" s="17"/>
      <c r="H41" s="76"/>
      <c r="I41" s="77"/>
      <c r="J41" s="78"/>
      <c r="K41" s="56"/>
      <c r="L41" s="101"/>
      <c r="M41" s="2"/>
      <c r="N41" s="2"/>
      <c r="O41" s="2"/>
      <c r="P41" s="2"/>
      <c r="Q41" s="2"/>
      <c r="R41" s="2"/>
      <c r="S41" s="2"/>
      <c r="T41" s="2"/>
      <c r="U41" s="2"/>
      <c r="V41" s="2"/>
      <c r="W41" s="2"/>
      <c r="X41" s="2"/>
      <c r="Y41" s="2"/>
    </row>
    <row r="42" spans="1:25" s="3" customFormat="1" ht="15.5">
      <c r="A42" s="67"/>
      <c r="B42" s="66" t="s">
        <v>66</v>
      </c>
      <c r="C42" s="67"/>
      <c r="D42" s="13"/>
      <c r="E42" s="13"/>
      <c r="F42" s="13"/>
      <c r="G42" s="13"/>
      <c r="H42" s="76"/>
      <c r="I42" s="77"/>
      <c r="J42" s="78"/>
      <c r="K42" s="4"/>
      <c r="L42" s="101"/>
      <c r="M42" s="2"/>
      <c r="N42" s="2"/>
      <c r="O42" s="2"/>
      <c r="P42" s="2"/>
      <c r="Q42" s="2"/>
      <c r="R42" s="2"/>
      <c r="S42" s="2"/>
      <c r="T42" s="2"/>
      <c r="U42" s="2"/>
      <c r="V42" s="2"/>
      <c r="W42" s="2"/>
      <c r="X42" s="2"/>
      <c r="Y42" s="2"/>
    </row>
    <row r="43" spans="1:25" s="3" customFormat="1" ht="15.5">
      <c r="A43" s="12" t="s">
        <v>19</v>
      </c>
      <c r="B43" s="102" t="s">
        <v>33</v>
      </c>
      <c r="C43" s="67"/>
      <c r="D43" s="13"/>
      <c r="E43" s="13"/>
      <c r="F43" s="13"/>
      <c r="G43" s="13"/>
      <c r="H43" s="76"/>
      <c r="I43" s="77"/>
      <c r="J43" s="78"/>
      <c r="K43" s="56"/>
      <c r="L43" s="101"/>
      <c r="M43" s="2"/>
      <c r="N43" s="2"/>
      <c r="O43" s="2"/>
      <c r="P43" s="2"/>
      <c r="Q43" s="2"/>
      <c r="R43" s="2"/>
      <c r="S43" s="2"/>
      <c r="T43" s="2"/>
      <c r="U43" s="2"/>
      <c r="V43" s="2"/>
      <c r="W43" s="2"/>
      <c r="X43" s="2"/>
      <c r="Y43" s="2"/>
    </row>
    <row r="44" spans="1:25" s="3" customFormat="1" ht="15.5">
      <c r="A44" s="67"/>
      <c r="B44" s="103" t="s">
        <v>67</v>
      </c>
      <c r="C44" s="67"/>
      <c r="D44" s="13"/>
      <c r="E44" s="13"/>
      <c r="F44" s="13"/>
      <c r="G44" s="13"/>
      <c r="H44" s="76"/>
      <c r="I44" s="77"/>
      <c r="J44" s="78"/>
      <c r="K44" s="56"/>
      <c r="L44" s="101"/>
      <c r="M44" s="2"/>
      <c r="N44" s="2"/>
      <c r="O44" s="2"/>
      <c r="P44" s="2"/>
      <c r="Q44" s="2"/>
      <c r="R44" s="2"/>
      <c r="S44" s="2"/>
      <c r="T44" s="2"/>
      <c r="U44" s="2"/>
      <c r="V44" s="2"/>
      <c r="W44" s="2"/>
      <c r="X44" s="2"/>
      <c r="Y44" s="2"/>
    </row>
    <row r="45" spans="1:25" s="3" customFormat="1" ht="15.5">
      <c r="A45" s="42" t="s">
        <v>20</v>
      </c>
      <c r="B45" s="105" t="s">
        <v>34</v>
      </c>
      <c r="C45" s="14"/>
      <c r="D45" s="13"/>
      <c r="E45" s="13"/>
      <c r="F45" s="13"/>
      <c r="G45" s="13"/>
      <c r="H45" s="76"/>
      <c r="I45" s="77"/>
      <c r="J45" s="78"/>
      <c r="K45" s="53"/>
      <c r="L45" s="101"/>
      <c r="M45" s="2"/>
      <c r="N45" s="2"/>
      <c r="O45" s="2"/>
      <c r="P45" s="2"/>
      <c r="Q45" s="2"/>
      <c r="R45" s="2"/>
      <c r="S45" s="2"/>
      <c r="T45" s="2"/>
      <c r="U45" s="2"/>
      <c r="V45" s="2"/>
      <c r="W45" s="2"/>
      <c r="X45" s="2"/>
      <c r="Y45" s="2"/>
    </row>
    <row r="46" spans="1:25" s="3" customFormat="1" ht="15.5">
      <c r="A46" s="130"/>
      <c r="B46" s="104" t="s">
        <v>64</v>
      </c>
      <c r="C46" s="155"/>
      <c r="D46" s="104"/>
      <c r="E46" s="104"/>
      <c r="F46" s="104"/>
      <c r="G46" s="104"/>
      <c r="H46" s="96"/>
      <c r="I46" s="161"/>
      <c r="J46" s="162"/>
      <c r="K46" s="146"/>
      <c r="L46" s="101"/>
      <c r="M46" s="2"/>
      <c r="N46" s="2"/>
      <c r="O46" s="2"/>
      <c r="P46" s="2"/>
      <c r="Q46" s="2"/>
      <c r="R46" s="2"/>
      <c r="S46" s="2"/>
      <c r="T46" s="2"/>
      <c r="U46" s="2"/>
      <c r="V46" s="2"/>
      <c r="W46" s="2"/>
      <c r="X46" s="2"/>
      <c r="Y46" s="2"/>
    </row>
    <row r="47" spans="1:25" s="29" customFormat="1">
      <c r="A47" s="42" t="s">
        <v>46</v>
      </c>
      <c r="B47" s="105" t="s">
        <v>35</v>
      </c>
      <c r="C47" s="13"/>
      <c r="D47" s="13"/>
      <c r="E47" s="13"/>
      <c r="F47" s="13"/>
      <c r="G47" s="13"/>
      <c r="H47" s="56"/>
      <c r="I47" s="77"/>
      <c r="J47" s="78"/>
      <c r="K47" s="105"/>
    </row>
    <row r="48" spans="1:25" s="29" customFormat="1">
      <c r="A48" s="130"/>
      <c r="B48" s="104" t="s">
        <v>58</v>
      </c>
      <c r="C48" s="104"/>
      <c r="D48" s="104"/>
      <c r="E48" s="104"/>
      <c r="F48" s="104"/>
      <c r="G48" s="104"/>
      <c r="H48" s="163"/>
      <c r="I48" s="161"/>
      <c r="J48" s="162"/>
      <c r="K48" s="160"/>
    </row>
    <row r="49" spans="1:11" s="3" customFormat="1">
      <c r="A49" s="42" t="s">
        <v>47</v>
      </c>
      <c r="B49" s="106" t="s">
        <v>36</v>
      </c>
      <c r="C49" s="79"/>
      <c r="D49" s="13"/>
      <c r="E49" s="13"/>
      <c r="F49" s="13"/>
      <c r="G49" s="13"/>
      <c r="H49" s="97"/>
      <c r="I49" s="108"/>
      <c r="J49" s="109"/>
      <c r="K49" s="13"/>
    </row>
    <row r="50" spans="1:11" s="3" customFormat="1">
      <c r="A50" s="130"/>
      <c r="B50" s="176" t="s">
        <v>62</v>
      </c>
      <c r="C50" s="164"/>
      <c r="D50" s="104"/>
      <c r="E50" s="104"/>
      <c r="F50" s="104"/>
      <c r="G50" s="104"/>
      <c r="H50" s="165"/>
      <c r="I50" s="166"/>
      <c r="J50" s="167"/>
      <c r="K50" s="104"/>
    </row>
    <row r="51" spans="1:11" s="29" customFormat="1" ht="18.75" customHeight="1">
      <c r="A51" s="42" t="s">
        <v>48</v>
      </c>
      <c r="B51" s="105" t="s">
        <v>37</v>
      </c>
      <c r="C51" s="13"/>
      <c r="D51" s="13"/>
      <c r="E51" s="13"/>
      <c r="F51" s="13"/>
      <c r="G51" s="13"/>
      <c r="H51" s="97"/>
      <c r="I51" s="107"/>
      <c r="J51" s="107"/>
      <c r="K51" s="105"/>
    </row>
    <row r="52" spans="1:11" s="29" customFormat="1" ht="18.75" customHeight="1">
      <c r="A52" s="130"/>
      <c r="B52" s="104" t="s">
        <v>63</v>
      </c>
      <c r="C52" s="104"/>
      <c r="D52" s="104"/>
      <c r="E52" s="104"/>
      <c r="F52" s="104"/>
      <c r="G52" s="104"/>
      <c r="H52" s="165"/>
      <c r="I52" s="168"/>
      <c r="J52" s="168"/>
      <c r="K52" s="160"/>
    </row>
    <row r="53" spans="1:11" s="3" customFormat="1" ht="20.25" customHeight="1">
      <c r="A53" s="42" t="s">
        <v>49</v>
      </c>
      <c r="B53" s="111" t="s">
        <v>38</v>
      </c>
      <c r="C53" s="110"/>
      <c r="D53" s="13"/>
      <c r="E53" s="64"/>
      <c r="F53" s="64"/>
      <c r="G53" s="64"/>
      <c r="H53" s="112"/>
      <c r="I53" s="112"/>
      <c r="J53" s="112"/>
      <c r="K53" s="13"/>
    </row>
    <row r="54" spans="1:11" s="3" customFormat="1">
      <c r="A54" s="113"/>
      <c r="B54" s="114" t="s">
        <v>68</v>
      </c>
      <c r="C54" s="114"/>
      <c r="D54" s="114"/>
      <c r="E54" s="114"/>
      <c r="F54" s="114"/>
      <c r="G54" s="114"/>
      <c r="H54" s="114"/>
      <c r="I54" s="114"/>
      <c r="J54" s="114"/>
      <c r="K54" s="114"/>
    </row>
  </sheetData>
  <mergeCells count="11">
    <mergeCell ref="K27:K28"/>
    <mergeCell ref="K5:K6"/>
    <mergeCell ref="A1:B1"/>
    <mergeCell ref="A2:K2"/>
    <mergeCell ref="A3:K3"/>
    <mergeCell ref="A5:A6"/>
    <mergeCell ref="B5:B6"/>
    <mergeCell ref="C5:C6"/>
    <mergeCell ref="D5:D6"/>
    <mergeCell ref="E5:G5"/>
    <mergeCell ref="H5:J5"/>
  </mergeCells>
  <pageMargins left="0.5" right="0.25" top="0.5" bottom="0.2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526"/>
  <sheetViews>
    <sheetView view="pageBreakPreview" zoomScale="60" zoomScaleNormal="70" workbookViewId="0">
      <pane ySplit="8" topLeftCell="A84" activePane="bottomLeft" state="frozen"/>
      <selection pane="bottomLeft" activeCell="C18" sqref="C18"/>
    </sheetView>
  </sheetViews>
  <sheetFormatPr defaultColWidth="9.08203125" defaultRowHeight="13"/>
  <cols>
    <col min="1" max="1" width="5.33203125" style="868" customWidth="1"/>
    <col min="2" max="2" width="21.58203125" style="876" customWidth="1"/>
    <col min="3" max="4" width="8.4140625" style="870" customWidth="1"/>
    <col min="5" max="5" width="12" style="870" customWidth="1"/>
    <col min="6" max="8" width="9" style="785" customWidth="1"/>
    <col min="9" max="9" width="9.58203125" style="785" customWidth="1"/>
    <col min="10" max="10" width="11.08203125" style="785" customWidth="1"/>
    <col min="11" max="11" width="8.33203125" style="785" customWidth="1"/>
    <col min="12" max="12" width="9.33203125" style="785" customWidth="1"/>
    <col min="13" max="13" width="10.08203125" style="785" customWidth="1"/>
    <col min="14" max="14" width="8.08203125" style="877" customWidth="1"/>
    <col min="15" max="15" width="8.6640625" style="872" customWidth="1"/>
    <col min="16" max="16" width="10.33203125" style="786" hidden="1" customWidth="1"/>
    <col min="17" max="21" width="9.33203125" style="786" hidden="1" customWidth="1"/>
    <col min="22" max="24" width="9.08203125" style="786" hidden="1" customWidth="1"/>
    <col min="25" max="25" width="11.58203125" style="786" bestFit="1" customWidth="1"/>
    <col min="26" max="16384" width="9.08203125" style="786"/>
  </cols>
  <sheetData>
    <row r="1" spans="1:27" s="853" customFormat="1" ht="18.75" customHeight="1">
      <c r="A1" s="851"/>
      <c r="B1" s="851"/>
      <c r="C1" s="851"/>
      <c r="D1" s="851"/>
      <c r="E1" s="851"/>
      <c r="F1" s="851"/>
      <c r="G1" s="851"/>
      <c r="H1" s="851"/>
      <c r="I1" s="851"/>
      <c r="J1" s="851"/>
      <c r="K1" s="851"/>
      <c r="L1" s="851"/>
      <c r="M1" s="1103" t="s">
        <v>7</v>
      </c>
      <c r="N1" s="1103"/>
      <c r="O1" s="1103"/>
      <c r="P1" s="852"/>
      <c r="Q1" s="852"/>
      <c r="R1" s="852"/>
      <c r="S1" s="852"/>
      <c r="T1" s="852"/>
      <c r="U1" s="852"/>
    </row>
    <row r="2" spans="1:27">
      <c r="A2" s="1106" t="s">
        <v>472</v>
      </c>
      <c r="B2" s="1106"/>
      <c r="C2" s="1106"/>
      <c r="D2" s="1106"/>
      <c r="E2" s="1106"/>
      <c r="F2" s="1106"/>
      <c r="G2" s="1106"/>
      <c r="H2" s="1106"/>
      <c r="I2" s="1106"/>
      <c r="J2" s="1106"/>
      <c r="K2" s="1106"/>
      <c r="L2" s="1106"/>
      <c r="M2" s="1106"/>
      <c r="N2" s="1106"/>
      <c r="O2" s="1106"/>
    </row>
    <row r="3" spans="1:27" ht="20.25" customHeight="1">
      <c r="A3" s="1107" t="str">
        <f>+'03 Dau tu MTQG'!A3:U3</f>
        <v>(Kèm theo Báo cáo số          BC-UBND ngày     tháng 6 năm 2023 của UBND huyện Phong Thổ)</v>
      </c>
      <c r="B3" s="1107"/>
      <c r="C3" s="1107"/>
      <c r="D3" s="1107"/>
      <c r="E3" s="1107"/>
      <c r="F3" s="1107"/>
      <c r="G3" s="1107"/>
      <c r="H3" s="1107"/>
      <c r="I3" s="1107"/>
      <c r="J3" s="1107"/>
      <c r="K3" s="1107"/>
      <c r="L3" s="1107"/>
      <c r="M3" s="1107"/>
      <c r="N3" s="1107"/>
      <c r="O3" s="1107"/>
    </row>
    <row r="4" spans="1:27" ht="13.5">
      <c r="A4" s="1108" t="s">
        <v>198</v>
      </c>
      <c r="B4" s="1108"/>
      <c r="C4" s="1108"/>
      <c r="D4" s="1108"/>
      <c r="E4" s="1108"/>
      <c r="F4" s="1108"/>
      <c r="G4" s="1108"/>
      <c r="H4" s="1108"/>
      <c r="I4" s="1108"/>
      <c r="J4" s="1108"/>
      <c r="K4" s="1108"/>
      <c r="L4" s="1108"/>
      <c r="M4" s="1108"/>
      <c r="N4" s="1108"/>
      <c r="O4" s="1108"/>
    </row>
    <row r="5" spans="1:27" s="854" customFormat="1" ht="46.5" customHeight="1">
      <c r="A5" s="1109" t="s">
        <v>0</v>
      </c>
      <c r="B5" s="1099" t="s">
        <v>199</v>
      </c>
      <c r="C5" s="1099" t="s">
        <v>200</v>
      </c>
      <c r="D5" s="1099" t="s">
        <v>201</v>
      </c>
      <c r="E5" s="1099" t="s">
        <v>202</v>
      </c>
      <c r="F5" s="1099"/>
      <c r="G5" s="1099" t="s">
        <v>1174</v>
      </c>
      <c r="H5" s="1099" t="s">
        <v>1173</v>
      </c>
      <c r="I5" s="1099" t="s">
        <v>203</v>
      </c>
      <c r="J5" s="1099"/>
      <c r="K5" s="1104" t="s">
        <v>944</v>
      </c>
      <c r="L5" s="1104"/>
      <c r="M5" s="1104" t="s">
        <v>204</v>
      </c>
      <c r="N5" s="1105" t="s">
        <v>237</v>
      </c>
      <c r="O5" s="1099" t="s">
        <v>484</v>
      </c>
    </row>
    <row r="6" spans="1:27" s="854" customFormat="1" ht="26.25" customHeight="1">
      <c r="A6" s="1109"/>
      <c r="B6" s="1099"/>
      <c r="C6" s="1099"/>
      <c r="D6" s="1099"/>
      <c r="E6" s="1099" t="s">
        <v>205</v>
      </c>
      <c r="F6" s="1099" t="s">
        <v>207</v>
      </c>
      <c r="G6" s="1099"/>
      <c r="H6" s="1099"/>
      <c r="I6" s="1099" t="s">
        <v>208</v>
      </c>
      <c r="J6" s="1099" t="s">
        <v>212</v>
      </c>
      <c r="K6" s="1104" t="s">
        <v>206</v>
      </c>
      <c r="L6" s="1104" t="s">
        <v>209</v>
      </c>
      <c r="M6" s="1104"/>
      <c r="N6" s="1105"/>
      <c r="O6" s="1099"/>
    </row>
    <row r="7" spans="1:27" s="854" customFormat="1" ht="26.25" customHeight="1">
      <c r="A7" s="1109"/>
      <c r="B7" s="1099"/>
      <c r="C7" s="1099"/>
      <c r="D7" s="1099"/>
      <c r="E7" s="1099"/>
      <c r="F7" s="1099"/>
      <c r="G7" s="1099"/>
      <c r="H7" s="1099"/>
      <c r="I7" s="1099"/>
      <c r="J7" s="1099"/>
      <c r="K7" s="1104"/>
      <c r="L7" s="1104"/>
      <c r="M7" s="1104"/>
      <c r="N7" s="1105"/>
      <c r="O7" s="1099"/>
    </row>
    <row r="8" spans="1:27" s="854" customFormat="1" ht="90.75" customHeight="1">
      <c r="A8" s="1109"/>
      <c r="B8" s="1099"/>
      <c r="C8" s="1099"/>
      <c r="D8" s="1099"/>
      <c r="E8" s="1099"/>
      <c r="F8" s="1099"/>
      <c r="G8" s="1099"/>
      <c r="H8" s="1099"/>
      <c r="I8" s="1099"/>
      <c r="J8" s="1099"/>
      <c r="K8" s="1104"/>
      <c r="L8" s="1104"/>
      <c r="M8" s="1104"/>
      <c r="N8" s="1105"/>
      <c r="O8" s="1099"/>
      <c r="P8" s="1096" t="s">
        <v>656</v>
      </c>
      <c r="Q8" s="1096"/>
      <c r="R8" s="1096"/>
      <c r="S8" s="1096" t="s">
        <v>662</v>
      </c>
      <c r="T8" s="1096"/>
      <c r="U8" s="1096"/>
      <c r="V8" s="1097" t="s">
        <v>667</v>
      </c>
      <c r="W8" s="1097"/>
      <c r="X8" s="1097"/>
    </row>
    <row r="9" spans="1:27" s="857" customFormat="1">
      <c r="A9" s="727"/>
      <c r="B9" s="855" t="s">
        <v>634</v>
      </c>
      <c r="C9" s="728"/>
      <c r="D9" s="728"/>
      <c r="E9" s="728"/>
      <c r="F9" s="728">
        <f>+F10+F31</f>
        <v>987333.417304</v>
      </c>
      <c r="G9" s="728">
        <f t="shared" ref="G9" si="0">+G10+G31</f>
        <v>328823</v>
      </c>
      <c r="H9" s="728">
        <f t="shared" ref="H9:M9" si="1">+H10+H31</f>
        <v>323766</v>
      </c>
      <c r="I9" s="728">
        <f t="shared" si="1"/>
        <v>285302.142322</v>
      </c>
      <c r="J9" s="728">
        <f t="shared" si="1"/>
        <v>51652.400871999998</v>
      </c>
      <c r="K9" s="728">
        <f t="shared" si="1"/>
        <v>67200.03231699999</v>
      </c>
      <c r="L9" s="728">
        <f t="shared" si="1"/>
        <v>56651.023017000007</v>
      </c>
      <c r="M9" s="728">
        <f t="shared" si="1"/>
        <v>195738.967683</v>
      </c>
      <c r="N9" s="729">
        <f>+K9/H9</f>
        <v>0.20755740972492476</v>
      </c>
      <c r="O9" s="1034">
        <f>K9/G9</f>
        <v>0.20436536470076602</v>
      </c>
      <c r="P9" s="856" t="s">
        <v>1113</v>
      </c>
      <c r="Q9" s="856" t="s">
        <v>1115</v>
      </c>
      <c r="R9" s="856" t="s">
        <v>1114</v>
      </c>
      <c r="S9" s="856" t="s">
        <v>1113</v>
      </c>
      <c r="T9" s="856" t="s">
        <v>1115</v>
      </c>
      <c r="U9" s="856" t="s">
        <v>1114</v>
      </c>
      <c r="V9" s="856" t="s">
        <v>1113</v>
      </c>
      <c r="W9" s="856" t="s">
        <v>1115</v>
      </c>
      <c r="X9" s="856" t="s">
        <v>1114</v>
      </c>
      <c r="Y9" s="857">
        <v>329023</v>
      </c>
    </row>
    <row r="10" spans="1:27" s="857" customFormat="1">
      <c r="A10" s="537" t="s">
        <v>14</v>
      </c>
      <c r="B10" s="730" t="s">
        <v>653</v>
      </c>
      <c r="C10" s="731"/>
      <c r="D10" s="731"/>
      <c r="E10" s="731"/>
      <c r="F10" s="731">
        <f>+F11+F15</f>
        <v>278743</v>
      </c>
      <c r="G10" s="731">
        <v>51060</v>
      </c>
      <c r="H10" s="731">
        <f t="shared" ref="H10:M10" si="2">+H11+H15</f>
        <v>51060</v>
      </c>
      <c r="I10" s="731">
        <f t="shared" si="2"/>
        <v>116330.929</v>
      </c>
      <c r="J10" s="731">
        <f t="shared" si="2"/>
        <v>7068.1189999999997</v>
      </c>
      <c r="K10" s="731">
        <f t="shared" si="2"/>
        <v>9283.4700000000012</v>
      </c>
      <c r="L10" s="731">
        <f t="shared" si="2"/>
        <v>9283.4700000000012</v>
      </c>
      <c r="M10" s="731">
        <f t="shared" si="2"/>
        <v>41776.53</v>
      </c>
      <c r="N10" s="732">
        <f t="shared" ref="N10:N13" si="3">+K10/H10</f>
        <v>0.18181492361927146</v>
      </c>
      <c r="O10" s="858"/>
      <c r="P10" s="745"/>
      <c r="Q10" s="745"/>
      <c r="R10" s="745"/>
      <c r="S10" s="745"/>
      <c r="T10" s="745"/>
      <c r="U10" s="745"/>
      <c r="V10" s="745"/>
      <c r="W10" s="745"/>
      <c r="X10" s="745"/>
    </row>
    <row r="11" spans="1:27" s="857" customFormat="1">
      <c r="A11" s="537" t="s">
        <v>183</v>
      </c>
      <c r="B11" s="730" t="s">
        <v>654</v>
      </c>
      <c r="C11" s="731"/>
      <c r="D11" s="731"/>
      <c r="E11" s="562"/>
      <c r="F11" s="731">
        <f>+F12</f>
        <v>81743</v>
      </c>
      <c r="G11" s="731">
        <v>22960</v>
      </c>
      <c r="H11" s="731">
        <f t="shared" ref="H11:M13" si="4">+H12</f>
        <v>22960</v>
      </c>
      <c r="I11" s="731">
        <f t="shared" si="4"/>
        <v>58987.456000000006</v>
      </c>
      <c r="J11" s="731">
        <f t="shared" si="4"/>
        <v>3232.1859999999997</v>
      </c>
      <c r="K11" s="731">
        <f t="shared" si="4"/>
        <v>6660.6379999999999</v>
      </c>
      <c r="L11" s="731">
        <f t="shared" si="4"/>
        <v>6660.6379999999999</v>
      </c>
      <c r="M11" s="731">
        <f t="shared" si="4"/>
        <v>16299.362000000001</v>
      </c>
      <c r="N11" s="732">
        <f t="shared" si="3"/>
        <v>0.29009747386759582</v>
      </c>
      <c r="O11" s="858"/>
      <c r="P11" s="745"/>
      <c r="Q11" s="745"/>
      <c r="R11" s="745"/>
      <c r="S11" s="745"/>
      <c r="T11" s="745"/>
      <c r="U11" s="745"/>
      <c r="V11" s="745"/>
      <c r="W11" s="745"/>
      <c r="X11" s="745"/>
    </row>
    <row r="12" spans="1:27" s="857" customFormat="1">
      <c r="A12" s="537"/>
      <c r="B12" s="730" t="s">
        <v>655</v>
      </c>
      <c r="C12" s="731"/>
      <c r="D12" s="731"/>
      <c r="E12" s="562"/>
      <c r="F12" s="731">
        <f>+F13</f>
        <v>81743</v>
      </c>
      <c r="G12" s="731"/>
      <c r="H12" s="731">
        <f t="shared" si="4"/>
        <v>22960</v>
      </c>
      <c r="I12" s="731">
        <f t="shared" si="4"/>
        <v>58987.456000000006</v>
      </c>
      <c r="J12" s="731">
        <f t="shared" si="4"/>
        <v>3232.1859999999997</v>
      </c>
      <c r="K12" s="731">
        <f t="shared" si="4"/>
        <v>6660.6379999999999</v>
      </c>
      <c r="L12" s="731">
        <f t="shared" si="4"/>
        <v>6660.6379999999999</v>
      </c>
      <c r="M12" s="731">
        <f t="shared" si="4"/>
        <v>16299.362000000001</v>
      </c>
      <c r="N12" s="732">
        <f t="shared" si="3"/>
        <v>0.29009747386759582</v>
      </c>
      <c r="O12" s="858"/>
      <c r="P12" s="745"/>
      <c r="Q12" s="745"/>
      <c r="R12" s="745"/>
      <c r="S12" s="745"/>
      <c r="T12" s="745"/>
      <c r="U12" s="745"/>
      <c r="V12" s="745"/>
      <c r="W12" s="745"/>
      <c r="X12" s="745"/>
    </row>
    <row r="13" spans="1:27" s="857" customFormat="1" ht="27">
      <c r="A13" s="528"/>
      <c r="B13" s="733" t="s">
        <v>656</v>
      </c>
      <c r="C13" s="734"/>
      <c r="D13" s="734"/>
      <c r="E13" s="528"/>
      <c r="F13" s="734">
        <f>+F14</f>
        <v>81743</v>
      </c>
      <c r="G13" s="734"/>
      <c r="H13" s="734">
        <f t="shared" si="4"/>
        <v>22960</v>
      </c>
      <c r="I13" s="734">
        <f t="shared" si="4"/>
        <v>58987.456000000006</v>
      </c>
      <c r="J13" s="734">
        <f t="shared" si="4"/>
        <v>3232.1859999999997</v>
      </c>
      <c r="K13" s="734">
        <f t="shared" si="4"/>
        <v>6660.6379999999999</v>
      </c>
      <c r="L13" s="734">
        <f t="shared" si="4"/>
        <v>6660.6379999999999</v>
      </c>
      <c r="M13" s="734">
        <f t="shared" si="4"/>
        <v>16299.362000000001</v>
      </c>
      <c r="N13" s="732">
        <f t="shared" si="3"/>
        <v>0.29009747386759582</v>
      </c>
      <c r="O13" s="858"/>
      <c r="P13" s="745"/>
      <c r="Q13" s="745"/>
      <c r="R13" s="745"/>
      <c r="S13" s="745"/>
      <c r="T13" s="745"/>
      <c r="U13" s="745"/>
      <c r="V13" s="745"/>
      <c r="W13" s="745"/>
      <c r="X13" s="745"/>
    </row>
    <row r="14" spans="1:27" s="857" customFormat="1" ht="28.5" customHeight="1">
      <c r="A14" s="562" t="s">
        <v>183</v>
      </c>
      <c r="B14" s="735" t="s">
        <v>657</v>
      </c>
      <c r="C14" s="573" t="s">
        <v>382</v>
      </c>
      <c r="D14" s="573" t="s">
        <v>658</v>
      </c>
      <c r="E14" s="562" t="s">
        <v>385</v>
      </c>
      <c r="F14" s="606">
        <v>81743</v>
      </c>
      <c r="G14" s="573"/>
      <c r="H14" s="573">
        <v>22960</v>
      </c>
      <c r="I14" s="573">
        <v>58987.456000000006</v>
      </c>
      <c r="J14" s="573">
        <v>3232.1859999999997</v>
      </c>
      <c r="K14" s="573">
        <f>1.876+181.075+29.757+2770.243+30.786+3294.077+352.824</f>
        <v>6660.6379999999999</v>
      </c>
      <c r="L14" s="573">
        <f>1.876+181.075+29.757+2770.243+30.786+3294.077+352.824</f>
        <v>6660.6379999999999</v>
      </c>
      <c r="M14" s="573">
        <f>+H14-K14</f>
        <v>16299.362000000001</v>
      </c>
      <c r="N14" s="859">
        <f>+K14/H14</f>
        <v>0.29009747386759582</v>
      </c>
      <c r="O14" s="858"/>
      <c r="P14" s="745">
        <f>H14</f>
        <v>22960</v>
      </c>
      <c r="Q14" s="745">
        <f>J14</f>
        <v>3232.1859999999997</v>
      </c>
      <c r="R14" s="745">
        <f>K14</f>
        <v>6660.6379999999999</v>
      </c>
      <c r="S14" s="745"/>
      <c r="T14" s="745"/>
      <c r="U14" s="745"/>
      <c r="V14" s="745"/>
      <c r="W14" s="745"/>
      <c r="X14" s="745"/>
      <c r="AA14" s="857">
        <v>22960</v>
      </c>
    </row>
    <row r="15" spans="1:27" s="857" customFormat="1">
      <c r="A15" s="537" t="s">
        <v>187</v>
      </c>
      <c r="B15" s="736" t="s">
        <v>659</v>
      </c>
      <c r="C15" s="731"/>
      <c r="D15" s="573"/>
      <c r="E15" s="537"/>
      <c r="F15" s="737">
        <f>+F16+F22</f>
        <v>197000</v>
      </c>
      <c r="G15" s="737">
        <v>28100</v>
      </c>
      <c r="H15" s="737">
        <f t="shared" ref="H15:M15" si="5">+H16+H22</f>
        <v>28100</v>
      </c>
      <c r="I15" s="737">
        <f>+I16+I22</f>
        <v>57343.472999999998</v>
      </c>
      <c r="J15" s="737">
        <f t="shared" si="5"/>
        <v>3835.933</v>
      </c>
      <c r="K15" s="737">
        <f t="shared" si="5"/>
        <v>2622.8320000000003</v>
      </c>
      <c r="L15" s="737">
        <f t="shared" si="5"/>
        <v>2622.8320000000003</v>
      </c>
      <c r="M15" s="737">
        <f t="shared" si="5"/>
        <v>25477.167999999998</v>
      </c>
      <c r="N15" s="860">
        <f t="shared" ref="N15:N18" si="6">+K15/H15</f>
        <v>9.3339217081850542E-2</v>
      </c>
      <c r="O15" s="858"/>
      <c r="P15" s="745"/>
      <c r="Q15" s="745"/>
      <c r="R15" s="745"/>
      <c r="S15" s="745"/>
      <c r="T15" s="745"/>
      <c r="U15" s="745"/>
      <c r="V15" s="745"/>
      <c r="W15" s="745"/>
      <c r="X15" s="745"/>
    </row>
    <row r="16" spans="1:27" s="857" customFormat="1" ht="26">
      <c r="A16" s="537" t="s">
        <v>660</v>
      </c>
      <c r="B16" s="736" t="s">
        <v>661</v>
      </c>
      <c r="C16" s="731"/>
      <c r="D16" s="573"/>
      <c r="E16" s="537"/>
      <c r="F16" s="737">
        <f>+F17</f>
        <v>180000</v>
      </c>
      <c r="G16" s="737">
        <v>22900</v>
      </c>
      <c r="H16" s="737">
        <f t="shared" ref="H16:M16" si="7">+H17</f>
        <v>22900</v>
      </c>
      <c r="I16" s="737">
        <f t="shared" si="7"/>
        <v>45594.971999999994</v>
      </c>
      <c r="J16" s="737">
        <f t="shared" si="7"/>
        <v>1333.575</v>
      </c>
      <c r="K16" s="737">
        <f t="shared" si="7"/>
        <v>1333.575</v>
      </c>
      <c r="L16" s="737">
        <f t="shared" si="7"/>
        <v>1333.575</v>
      </c>
      <c r="M16" s="737">
        <f t="shared" si="7"/>
        <v>21566.424999999999</v>
      </c>
      <c r="N16" s="860">
        <f t="shared" si="6"/>
        <v>5.8234716157205241E-2</v>
      </c>
      <c r="O16" s="858"/>
      <c r="P16" s="745"/>
      <c r="Q16" s="745"/>
      <c r="R16" s="745"/>
      <c r="S16" s="745"/>
      <c r="T16" s="745"/>
      <c r="U16" s="745"/>
      <c r="V16" s="745"/>
      <c r="W16" s="745"/>
      <c r="X16" s="745"/>
    </row>
    <row r="17" spans="1:27" s="857" customFormat="1" ht="15.75" customHeight="1">
      <c r="A17" s="562"/>
      <c r="B17" s="730" t="s">
        <v>655</v>
      </c>
      <c r="C17" s="731"/>
      <c r="D17" s="573"/>
      <c r="E17" s="562"/>
      <c r="F17" s="731">
        <f>+F18+F20</f>
        <v>180000</v>
      </c>
      <c r="G17" s="731">
        <v>22900</v>
      </c>
      <c r="H17" s="731">
        <f t="shared" ref="H17:M17" si="8">+H18+H20</f>
        <v>22900</v>
      </c>
      <c r="I17" s="731">
        <f t="shared" si="8"/>
        <v>45594.971999999994</v>
      </c>
      <c r="J17" s="731">
        <f t="shared" si="8"/>
        <v>1333.575</v>
      </c>
      <c r="K17" s="731">
        <f t="shared" si="8"/>
        <v>1333.575</v>
      </c>
      <c r="L17" s="731">
        <f t="shared" si="8"/>
        <v>1333.575</v>
      </c>
      <c r="M17" s="731">
        <f t="shared" si="8"/>
        <v>21566.424999999999</v>
      </c>
      <c r="N17" s="860">
        <f t="shared" si="6"/>
        <v>5.8234716157205241E-2</v>
      </c>
      <c r="O17" s="858"/>
      <c r="P17" s="745"/>
      <c r="Q17" s="745"/>
      <c r="R17" s="745"/>
      <c r="S17" s="745"/>
      <c r="T17" s="745"/>
      <c r="U17" s="745"/>
      <c r="V17" s="745"/>
      <c r="W17" s="745"/>
      <c r="X17" s="745"/>
      <c r="AA17" s="857">
        <v>28100</v>
      </c>
    </row>
    <row r="18" spans="1:27" s="857" customFormat="1" ht="27">
      <c r="A18" s="528"/>
      <c r="B18" s="733" t="s">
        <v>662</v>
      </c>
      <c r="C18" s="734"/>
      <c r="D18" s="573"/>
      <c r="E18" s="528"/>
      <c r="F18" s="738">
        <f>+F19</f>
        <v>80000</v>
      </c>
      <c r="G18" s="738"/>
      <c r="H18" s="738">
        <f t="shared" ref="H18:M18" si="9">+H19</f>
        <v>9500</v>
      </c>
      <c r="I18" s="738">
        <f t="shared" si="9"/>
        <v>44261.396999999997</v>
      </c>
      <c r="J18" s="738">
        <f t="shared" si="9"/>
        <v>0</v>
      </c>
      <c r="K18" s="738">
        <f t="shared" si="9"/>
        <v>0</v>
      </c>
      <c r="L18" s="738">
        <f t="shared" si="9"/>
        <v>0</v>
      </c>
      <c r="M18" s="738">
        <f t="shared" si="9"/>
        <v>9500</v>
      </c>
      <c r="N18" s="860">
        <f t="shared" si="6"/>
        <v>0</v>
      </c>
      <c r="O18" s="858"/>
      <c r="P18" s="745"/>
      <c r="Q18" s="745"/>
      <c r="R18" s="745"/>
      <c r="S18" s="745"/>
      <c r="T18" s="745"/>
      <c r="U18" s="745"/>
      <c r="V18" s="745"/>
      <c r="W18" s="745"/>
      <c r="X18" s="745"/>
      <c r="AA18" s="857">
        <v>15200</v>
      </c>
    </row>
    <row r="19" spans="1:27" s="857" customFormat="1" ht="39">
      <c r="A19" s="562" t="s">
        <v>183</v>
      </c>
      <c r="B19" s="796" t="s">
        <v>663</v>
      </c>
      <c r="C19" s="569" t="s">
        <v>664</v>
      </c>
      <c r="D19" s="573" t="s">
        <v>665</v>
      </c>
      <c r="E19" s="739" t="s">
        <v>666</v>
      </c>
      <c r="F19" s="546">
        <v>80000</v>
      </c>
      <c r="G19" s="573"/>
      <c r="H19" s="573">
        <v>9500</v>
      </c>
      <c r="I19" s="573">
        <v>44261.396999999997</v>
      </c>
      <c r="J19" s="573"/>
      <c r="K19" s="573"/>
      <c r="L19" s="573"/>
      <c r="M19" s="573">
        <f>+H19-K19</f>
        <v>9500</v>
      </c>
      <c r="N19" s="859">
        <f t="shared" ref="N19:N79" si="10">+K19/H19</f>
        <v>0</v>
      </c>
      <c r="O19" s="858"/>
      <c r="P19" s="745"/>
      <c r="Q19" s="745"/>
      <c r="R19" s="745"/>
      <c r="S19" s="745">
        <f>H19</f>
        <v>9500</v>
      </c>
      <c r="T19" s="745">
        <f>J19</f>
        <v>0</v>
      </c>
      <c r="U19" s="745">
        <f>L19</f>
        <v>0</v>
      </c>
      <c r="V19" s="745"/>
      <c r="W19" s="745"/>
      <c r="X19" s="745"/>
      <c r="Y19" s="857">
        <f>H19</f>
        <v>9500</v>
      </c>
      <c r="AA19" s="857">
        <v>28272</v>
      </c>
    </row>
    <row r="20" spans="1:27" s="857" customFormat="1" ht="27">
      <c r="A20" s="528"/>
      <c r="B20" s="740" t="s">
        <v>667</v>
      </c>
      <c r="C20" s="536"/>
      <c r="D20" s="573"/>
      <c r="E20" s="741"/>
      <c r="F20" s="742">
        <f>+F21</f>
        <v>100000</v>
      </c>
      <c r="G20" s="742"/>
      <c r="H20" s="742">
        <f t="shared" ref="H20:M20" si="11">+H21</f>
        <v>13400</v>
      </c>
      <c r="I20" s="742">
        <f t="shared" si="11"/>
        <v>1333.575</v>
      </c>
      <c r="J20" s="742">
        <f t="shared" si="11"/>
        <v>1333.575</v>
      </c>
      <c r="K20" s="742">
        <f t="shared" si="11"/>
        <v>1333.575</v>
      </c>
      <c r="L20" s="742">
        <f t="shared" si="11"/>
        <v>1333.575</v>
      </c>
      <c r="M20" s="742">
        <f t="shared" si="11"/>
        <v>12066.424999999999</v>
      </c>
      <c r="N20" s="860">
        <f t="shared" si="10"/>
        <v>9.952052238805971E-2</v>
      </c>
      <c r="O20" s="858"/>
      <c r="P20" s="745"/>
      <c r="Q20" s="745"/>
      <c r="R20" s="745"/>
      <c r="S20" s="745"/>
      <c r="T20" s="745"/>
      <c r="U20" s="745"/>
      <c r="V20" s="745"/>
      <c r="W20" s="745"/>
      <c r="X20" s="745"/>
      <c r="AA20" s="857">
        <v>45806</v>
      </c>
    </row>
    <row r="21" spans="1:27" s="857" customFormat="1" ht="39">
      <c r="A21" s="562" t="s">
        <v>187</v>
      </c>
      <c r="B21" s="608" t="s">
        <v>668</v>
      </c>
      <c r="C21" s="569" t="s">
        <v>669</v>
      </c>
      <c r="D21" s="573" t="s">
        <v>670</v>
      </c>
      <c r="E21" s="739" t="s">
        <v>671</v>
      </c>
      <c r="F21" s="546">
        <v>100000</v>
      </c>
      <c r="G21" s="573"/>
      <c r="H21" s="573">
        <v>13400</v>
      </c>
      <c r="I21" s="573">
        <v>1333.575</v>
      </c>
      <c r="J21" s="573">
        <v>1333.575</v>
      </c>
      <c r="K21" s="573">
        <v>1333.575</v>
      </c>
      <c r="L21" s="573">
        <v>1333.575</v>
      </c>
      <c r="M21" s="573">
        <f>+H21-K21</f>
        <v>12066.424999999999</v>
      </c>
      <c r="N21" s="859">
        <f t="shared" si="10"/>
        <v>9.952052238805971E-2</v>
      </c>
      <c r="O21" s="858"/>
      <c r="P21" s="745"/>
      <c r="Q21" s="745"/>
      <c r="R21" s="745"/>
      <c r="S21" s="745"/>
      <c r="T21" s="745"/>
      <c r="U21" s="745"/>
      <c r="V21" s="745">
        <f>H21</f>
        <v>13400</v>
      </c>
      <c r="W21" s="745">
        <f>J21</f>
        <v>1333.575</v>
      </c>
      <c r="X21" s="745">
        <f>K21</f>
        <v>1333.575</v>
      </c>
      <c r="Y21" s="857">
        <v>13400</v>
      </c>
      <c r="AA21" s="857">
        <f>SUM(AA12:AA20)</f>
        <v>140338</v>
      </c>
    </row>
    <row r="22" spans="1:27" s="857" customFormat="1" ht="39">
      <c r="A22" s="537" t="s">
        <v>672</v>
      </c>
      <c r="B22" s="743" t="s">
        <v>673</v>
      </c>
      <c r="C22" s="538"/>
      <c r="D22" s="573"/>
      <c r="E22" s="744"/>
      <c r="F22" s="745">
        <f>+F23+F27</f>
        <v>17000</v>
      </c>
      <c r="G22" s="745">
        <v>5200</v>
      </c>
      <c r="H22" s="745">
        <f t="shared" ref="H22:M22" si="12">+H23+H27</f>
        <v>5200</v>
      </c>
      <c r="I22" s="745">
        <f t="shared" si="12"/>
        <v>11748.501</v>
      </c>
      <c r="J22" s="745">
        <f t="shared" si="12"/>
        <v>2502.3580000000002</v>
      </c>
      <c r="K22" s="745">
        <f t="shared" si="12"/>
        <v>1289.2570000000001</v>
      </c>
      <c r="L22" s="745">
        <f t="shared" si="12"/>
        <v>1289.2570000000001</v>
      </c>
      <c r="M22" s="745">
        <f t="shared" si="12"/>
        <v>3910.7429999999999</v>
      </c>
      <c r="N22" s="860">
        <f t="shared" si="10"/>
        <v>0.24793403846153847</v>
      </c>
      <c r="O22" s="858"/>
      <c r="P22" s="745"/>
      <c r="Q22" s="745"/>
      <c r="R22" s="745"/>
      <c r="S22" s="745"/>
      <c r="T22" s="745"/>
      <c r="U22" s="745"/>
      <c r="V22" s="745"/>
      <c r="W22" s="745"/>
      <c r="X22" s="745"/>
      <c r="AA22" s="857">
        <v>188685</v>
      </c>
    </row>
    <row r="23" spans="1:27" s="857" customFormat="1">
      <c r="A23" s="562"/>
      <c r="B23" s="730" t="s">
        <v>655</v>
      </c>
      <c r="C23" s="731"/>
      <c r="D23" s="573"/>
      <c r="E23" s="562"/>
      <c r="F23" s="731">
        <f>+F24</f>
        <v>14000</v>
      </c>
      <c r="G23" s="731">
        <v>4200</v>
      </c>
      <c r="H23" s="731">
        <f t="shared" ref="H23:M23" si="13">+H24</f>
        <v>4200</v>
      </c>
      <c r="I23" s="731">
        <f t="shared" si="13"/>
        <v>10350.504000000001</v>
      </c>
      <c r="J23" s="731">
        <f t="shared" si="13"/>
        <v>2502.3580000000002</v>
      </c>
      <c r="K23" s="731">
        <f t="shared" si="13"/>
        <v>1289.2570000000001</v>
      </c>
      <c r="L23" s="731">
        <f t="shared" si="13"/>
        <v>1289.2570000000001</v>
      </c>
      <c r="M23" s="731">
        <f t="shared" si="13"/>
        <v>2910.7429999999999</v>
      </c>
      <c r="N23" s="860">
        <f t="shared" si="10"/>
        <v>0.30696595238095242</v>
      </c>
      <c r="O23" s="858"/>
      <c r="P23" s="745"/>
      <c r="Q23" s="745"/>
      <c r="R23" s="745"/>
      <c r="S23" s="745"/>
      <c r="T23" s="745"/>
      <c r="U23" s="745"/>
      <c r="V23" s="745"/>
      <c r="W23" s="745"/>
      <c r="X23" s="745"/>
      <c r="AA23" s="857">
        <f>AA22+AA21</f>
        <v>329023</v>
      </c>
    </row>
    <row r="24" spans="1:27" s="857" customFormat="1" ht="27">
      <c r="A24" s="528"/>
      <c r="B24" s="733" t="s">
        <v>662</v>
      </c>
      <c r="C24" s="734"/>
      <c r="D24" s="573"/>
      <c r="E24" s="528"/>
      <c r="F24" s="738">
        <f>+F26</f>
        <v>14000</v>
      </c>
      <c r="G24" s="738">
        <v>4200</v>
      </c>
      <c r="H24" s="738">
        <f t="shared" ref="H24:M24" si="14">+H26</f>
        <v>4200</v>
      </c>
      <c r="I24" s="738">
        <f t="shared" si="14"/>
        <v>10350.504000000001</v>
      </c>
      <c r="J24" s="738">
        <f t="shared" si="14"/>
        <v>2502.3580000000002</v>
      </c>
      <c r="K24" s="738">
        <f t="shared" si="14"/>
        <v>1289.2570000000001</v>
      </c>
      <c r="L24" s="738">
        <f t="shared" si="14"/>
        <v>1289.2570000000001</v>
      </c>
      <c r="M24" s="738">
        <f t="shared" si="14"/>
        <v>2910.7429999999999</v>
      </c>
      <c r="N24" s="860">
        <f t="shared" si="10"/>
        <v>0.30696595238095242</v>
      </c>
      <c r="O24" s="858"/>
      <c r="P24" s="745"/>
      <c r="Q24" s="745"/>
      <c r="R24" s="745"/>
      <c r="S24" s="745"/>
      <c r="T24" s="745"/>
      <c r="U24" s="745"/>
      <c r="V24" s="745"/>
      <c r="W24" s="745"/>
      <c r="X24" s="745"/>
      <c r="Y24" s="857">
        <f>H24</f>
        <v>4200</v>
      </c>
      <c r="AA24" s="857">
        <f>AA23-323766</f>
        <v>5257</v>
      </c>
    </row>
    <row r="25" spans="1:27" s="857" customFormat="1" ht="143">
      <c r="A25" s="562" t="s">
        <v>183</v>
      </c>
      <c r="B25" s="796" t="s">
        <v>674</v>
      </c>
      <c r="C25" s="569"/>
      <c r="D25" s="573" t="s">
        <v>665</v>
      </c>
      <c r="E25" s="739" t="s">
        <v>675</v>
      </c>
      <c r="F25" s="546"/>
      <c r="G25" s="573"/>
      <c r="H25" s="573"/>
      <c r="I25" s="573"/>
      <c r="J25" s="573"/>
      <c r="K25" s="573"/>
      <c r="L25" s="573"/>
      <c r="M25" s="861"/>
      <c r="N25" s="859"/>
      <c r="O25" s="858"/>
      <c r="P25" s="745"/>
      <c r="Q25" s="745"/>
      <c r="R25" s="745"/>
      <c r="S25" s="745"/>
      <c r="T25" s="745"/>
      <c r="U25" s="745"/>
      <c r="V25" s="745"/>
      <c r="W25" s="745"/>
      <c r="X25" s="745"/>
    </row>
    <row r="26" spans="1:27" s="857" customFormat="1" ht="26">
      <c r="A26" s="562"/>
      <c r="B26" s="608" t="s">
        <v>676</v>
      </c>
      <c r="C26" s="569" t="s">
        <v>677</v>
      </c>
      <c r="D26" s="573" t="s">
        <v>665</v>
      </c>
      <c r="E26" s="739" t="s">
        <v>675</v>
      </c>
      <c r="F26" s="546">
        <v>14000</v>
      </c>
      <c r="G26" s="573">
        <v>4200</v>
      </c>
      <c r="H26" s="573">
        <v>4200</v>
      </c>
      <c r="I26" s="573">
        <v>10350.504000000001</v>
      </c>
      <c r="J26" s="573">
        <v>2502.3580000000002</v>
      </c>
      <c r="K26" s="573">
        <f>22.75+1266.507</f>
        <v>1289.2570000000001</v>
      </c>
      <c r="L26" s="573">
        <f>22.75+1266.507</f>
        <v>1289.2570000000001</v>
      </c>
      <c r="M26" s="573">
        <f>+H26-K26</f>
        <v>2910.7429999999999</v>
      </c>
      <c r="N26" s="859">
        <f t="shared" si="10"/>
        <v>0.30696595238095242</v>
      </c>
      <c r="O26" s="858"/>
      <c r="P26" s="745"/>
      <c r="Q26" s="745"/>
      <c r="R26" s="745"/>
      <c r="S26" s="745">
        <f>H26</f>
        <v>4200</v>
      </c>
      <c r="T26" s="745">
        <f>J26</f>
        <v>2502.3580000000002</v>
      </c>
      <c r="U26" s="745">
        <f>L26</f>
        <v>1289.2570000000001</v>
      </c>
      <c r="V26" s="745"/>
      <c r="W26" s="745"/>
      <c r="X26" s="745"/>
    </row>
    <row r="27" spans="1:27" s="857" customFormat="1" ht="39">
      <c r="A27" s="562"/>
      <c r="B27" s="730" t="s">
        <v>678</v>
      </c>
      <c r="C27" s="731"/>
      <c r="D27" s="573"/>
      <c r="E27" s="562"/>
      <c r="F27" s="731">
        <f>+F28</f>
        <v>3000</v>
      </c>
      <c r="G27" s="731">
        <v>1000</v>
      </c>
      <c r="H27" s="731">
        <f t="shared" ref="H27:M27" si="15">+H28</f>
        <v>1000</v>
      </c>
      <c r="I27" s="731">
        <f t="shared" si="15"/>
        <v>1397.9970000000001</v>
      </c>
      <c r="J27" s="731">
        <f t="shared" si="15"/>
        <v>0</v>
      </c>
      <c r="K27" s="731">
        <f t="shared" si="15"/>
        <v>0</v>
      </c>
      <c r="L27" s="731">
        <f t="shared" si="15"/>
        <v>0</v>
      </c>
      <c r="M27" s="731">
        <f t="shared" si="15"/>
        <v>1000</v>
      </c>
      <c r="N27" s="860">
        <f t="shared" si="10"/>
        <v>0</v>
      </c>
      <c r="O27" s="858"/>
      <c r="P27" s="745"/>
      <c r="Q27" s="745"/>
      <c r="R27" s="745"/>
      <c r="S27" s="745"/>
      <c r="T27" s="745"/>
      <c r="U27" s="745"/>
      <c r="V27" s="745"/>
      <c r="W27" s="745"/>
      <c r="X27" s="745"/>
    </row>
    <row r="28" spans="1:27" s="857" customFormat="1" ht="27">
      <c r="A28" s="528"/>
      <c r="B28" s="733" t="s">
        <v>679</v>
      </c>
      <c r="C28" s="734"/>
      <c r="D28" s="573"/>
      <c r="E28" s="528"/>
      <c r="F28" s="738">
        <f>+F30</f>
        <v>3000</v>
      </c>
      <c r="G28" s="738">
        <v>1000</v>
      </c>
      <c r="H28" s="738">
        <f t="shared" ref="H28:M28" si="16">+H30</f>
        <v>1000</v>
      </c>
      <c r="I28" s="738">
        <f t="shared" si="16"/>
        <v>1397.9970000000001</v>
      </c>
      <c r="J28" s="738">
        <f t="shared" si="16"/>
        <v>0</v>
      </c>
      <c r="K28" s="738">
        <f t="shared" si="16"/>
        <v>0</v>
      </c>
      <c r="L28" s="738">
        <f t="shared" si="16"/>
        <v>0</v>
      </c>
      <c r="M28" s="738">
        <f t="shared" si="16"/>
        <v>1000</v>
      </c>
      <c r="N28" s="860">
        <f t="shared" si="10"/>
        <v>0</v>
      </c>
      <c r="O28" s="858"/>
      <c r="P28" s="745"/>
      <c r="Q28" s="745"/>
      <c r="R28" s="745"/>
      <c r="S28" s="745"/>
      <c r="T28" s="745"/>
      <c r="U28" s="745"/>
      <c r="V28" s="745"/>
      <c r="W28" s="745"/>
      <c r="X28" s="745"/>
    </row>
    <row r="29" spans="1:27" s="857" customFormat="1" ht="130">
      <c r="A29" s="562" t="s">
        <v>187</v>
      </c>
      <c r="B29" s="608" t="s">
        <v>680</v>
      </c>
      <c r="C29" s="569"/>
      <c r="D29" s="573" t="s">
        <v>665</v>
      </c>
      <c r="E29" s="739" t="s">
        <v>681</v>
      </c>
      <c r="F29" s="546"/>
      <c r="G29" s="573"/>
      <c r="H29" s="573"/>
      <c r="I29" s="573"/>
      <c r="J29" s="573"/>
      <c r="K29" s="573"/>
      <c r="L29" s="573"/>
      <c r="M29" s="861"/>
      <c r="N29" s="859"/>
      <c r="O29" s="858"/>
      <c r="P29" s="745"/>
      <c r="Q29" s="745"/>
      <c r="R29" s="745"/>
      <c r="S29" s="745"/>
      <c r="T29" s="745"/>
      <c r="U29" s="745"/>
      <c r="V29" s="745"/>
      <c r="W29" s="745"/>
      <c r="X29" s="745"/>
    </row>
    <row r="30" spans="1:27" s="857" customFormat="1" ht="26">
      <c r="A30" s="562"/>
      <c r="B30" s="608" t="s">
        <v>676</v>
      </c>
      <c r="C30" s="569" t="s">
        <v>677</v>
      </c>
      <c r="D30" s="573" t="s">
        <v>665</v>
      </c>
      <c r="E30" s="739" t="s">
        <v>681</v>
      </c>
      <c r="F30" s="546">
        <v>3000</v>
      </c>
      <c r="G30" s="573">
        <v>1000</v>
      </c>
      <c r="H30" s="573">
        <v>1000</v>
      </c>
      <c r="I30" s="573">
        <v>1397.9970000000001</v>
      </c>
      <c r="J30" s="573"/>
      <c r="K30" s="573"/>
      <c r="L30" s="573"/>
      <c r="M30" s="573">
        <f>+H30-K30</f>
        <v>1000</v>
      </c>
      <c r="N30" s="859">
        <f t="shared" si="10"/>
        <v>0</v>
      </c>
      <c r="O30" s="858"/>
      <c r="P30" s="745"/>
      <c r="Q30" s="745"/>
      <c r="R30" s="745"/>
      <c r="S30" s="745">
        <f>H30</f>
        <v>1000</v>
      </c>
      <c r="T30" s="745">
        <f>J30</f>
        <v>0</v>
      </c>
      <c r="U30" s="745">
        <f>L30</f>
        <v>0</v>
      </c>
      <c r="V30" s="745"/>
      <c r="W30" s="745"/>
      <c r="X30" s="745"/>
      <c r="Y30" s="857">
        <f>H30</f>
        <v>1000</v>
      </c>
    </row>
    <row r="31" spans="1:27" s="857" customFormat="1">
      <c r="A31" s="537" t="s">
        <v>16</v>
      </c>
      <c r="B31" s="746" t="s">
        <v>682</v>
      </c>
      <c r="C31" s="747"/>
      <c r="D31" s="573"/>
      <c r="E31" s="562"/>
      <c r="F31" s="748">
        <f>+F32+F74+F88+F118+F121+F122+F123</f>
        <v>708590.417304</v>
      </c>
      <c r="G31" s="748">
        <f t="shared" ref="G31:M31" si="17">+G32+G74+G88+G118+G121+G122+G123</f>
        <v>277763</v>
      </c>
      <c r="H31" s="748">
        <f t="shared" si="17"/>
        <v>272706</v>
      </c>
      <c r="I31" s="748">
        <f t="shared" si="17"/>
        <v>168971.213322</v>
      </c>
      <c r="J31" s="748">
        <f t="shared" si="17"/>
        <v>44584.281872</v>
      </c>
      <c r="K31" s="748">
        <f t="shared" si="17"/>
        <v>57916.562316999989</v>
      </c>
      <c r="L31" s="748">
        <f t="shared" si="17"/>
        <v>47367.553017000006</v>
      </c>
      <c r="M31" s="748">
        <f t="shared" si="17"/>
        <v>153962.437683</v>
      </c>
      <c r="N31" s="860">
        <f t="shared" si="10"/>
        <v>0.21237729392459276</v>
      </c>
      <c r="O31" s="858"/>
      <c r="P31" s="745"/>
      <c r="Q31" s="745"/>
      <c r="R31" s="745"/>
      <c r="S31" s="745"/>
      <c r="T31" s="745"/>
      <c r="U31" s="745"/>
      <c r="V31" s="745"/>
      <c r="W31" s="745"/>
      <c r="X31" s="745"/>
    </row>
    <row r="32" spans="1:27" s="857" customFormat="1">
      <c r="A32" s="537" t="s">
        <v>183</v>
      </c>
      <c r="B32" s="743" t="s">
        <v>683</v>
      </c>
      <c r="C32" s="747"/>
      <c r="D32" s="573"/>
      <c r="E32" s="562"/>
      <c r="F32" s="749">
        <f>+F33+F47+F50+F61+F64+F69</f>
        <v>133550</v>
      </c>
      <c r="G32" s="749">
        <v>28272</v>
      </c>
      <c r="H32" s="749">
        <f t="shared" ref="H32:M32" si="18">+H33+H47+H50+H61+H64+H69</f>
        <v>28272</v>
      </c>
      <c r="I32" s="749">
        <f t="shared" si="18"/>
        <v>61657.561451000009</v>
      </c>
      <c r="J32" s="749">
        <f t="shared" si="18"/>
        <v>6505.3931009999997</v>
      </c>
      <c r="K32" s="749">
        <f t="shared" si="18"/>
        <v>20521.963245999999</v>
      </c>
      <c r="L32" s="749">
        <f t="shared" si="18"/>
        <v>18321.963245999999</v>
      </c>
      <c r="M32" s="749">
        <f t="shared" si="18"/>
        <v>7750.0367540000007</v>
      </c>
      <c r="N32" s="860">
        <f t="shared" si="10"/>
        <v>0.72587589296830779</v>
      </c>
      <c r="O32" s="858"/>
      <c r="P32" s="745"/>
      <c r="Q32" s="745"/>
      <c r="R32" s="745"/>
      <c r="S32" s="745"/>
      <c r="T32" s="745"/>
      <c r="U32" s="745"/>
      <c r="V32" s="745"/>
      <c r="W32" s="745"/>
      <c r="X32" s="745"/>
    </row>
    <row r="33" spans="1:24" s="857" customFormat="1" ht="26">
      <c r="A33" s="537"/>
      <c r="B33" s="743" t="s">
        <v>684</v>
      </c>
      <c r="C33" s="747"/>
      <c r="D33" s="573"/>
      <c r="E33" s="562"/>
      <c r="F33" s="749">
        <f>+F34+F39+F45</f>
        <v>57500</v>
      </c>
      <c r="G33" s="749"/>
      <c r="H33" s="749">
        <f t="shared" ref="H33:M33" si="19">+H34+H39+H45</f>
        <v>13380</v>
      </c>
      <c r="I33" s="749">
        <f t="shared" si="19"/>
        <v>30042.089101000001</v>
      </c>
      <c r="J33" s="749">
        <f t="shared" si="19"/>
        <v>5293.3331010000002</v>
      </c>
      <c r="K33" s="749">
        <f t="shared" si="19"/>
        <v>9280.2062459999997</v>
      </c>
      <c r="L33" s="749">
        <f t="shared" si="19"/>
        <v>9280.2062459999997</v>
      </c>
      <c r="M33" s="749">
        <f t="shared" si="19"/>
        <v>4099.7937540000003</v>
      </c>
      <c r="N33" s="860">
        <f t="shared" si="10"/>
        <v>0.69358791076233184</v>
      </c>
      <c r="O33" s="858"/>
      <c r="P33" s="745"/>
      <c r="Q33" s="745"/>
      <c r="R33" s="745"/>
      <c r="S33" s="745"/>
      <c r="T33" s="745"/>
      <c r="U33" s="745"/>
      <c r="V33" s="745"/>
      <c r="W33" s="745"/>
      <c r="X33" s="745"/>
    </row>
    <row r="34" spans="1:24" s="857" customFormat="1" ht="27">
      <c r="A34" s="528"/>
      <c r="B34" s="740" t="s">
        <v>685</v>
      </c>
      <c r="C34" s="750"/>
      <c r="D34" s="573"/>
      <c r="E34" s="751"/>
      <c r="F34" s="752">
        <f t="shared" ref="F34" si="20">+SUM(F35:F38)</f>
        <v>25500</v>
      </c>
      <c r="G34" s="752"/>
      <c r="H34" s="752">
        <f t="shared" ref="H34:M34" si="21">+SUM(H35:H38)</f>
        <v>7430</v>
      </c>
      <c r="I34" s="752">
        <f t="shared" si="21"/>
        <v>18925.749101000001</v>
      </c>
      <c r="J34" s="752">
        <f t="shared" si="21"/>
        <v>1205.707101</v>
      </c>
      <c r="K34" s="752">
        <f t="shared" si="21"/>
        <v>4076.2062459999997</v>
      </c>
      <c r="L34" s="752">
        <f t="shared" si="21"/>
        <v>4076.2062459999997</v>
      </c>
      <c r="M34" s="752">
        <f t="shared" si="21"/>
        <v>3353.7937540000003</v>
      </c>
      <c r="N34" s="862">
        <f t="shared" si="10"/>
        <v>0.54861456877523551</v>
      </c>
      <c r="O34" s="858"/>
      <c r="P34" s="745"/>
      <c r="Q34" s="745"/>
      <c r="R34" s="745"/>
      <c r="S34" s="745"/>
      <c r="T34" s="745"/>
      <c r="U34" s="745"/>
      <c r="V34" s="745"/>
      <c r="W34" s="745"/>
      <c r="X34" s="745"/>
    </row>
    <row r="35" spans="1:24" s="857" customFormat="1" ht="26">
      <c r="A35" s="562" t="s">
        <v>183</v>
      </c>
      <c r="B35" s="753" t="s">
        <v>686</v>
      </c>
      <c r="C35" s="569" t="s">
        <v>687</v>
      </c>
      <c r="D35" s="573" t="s">
        <v>688</v>
      </c>
      <c r="E35" s="569" t="s">
        <v>689</v>
      </c>
      <c r="F35" s="754">
        <v>8000</v>
      </c>
      <c r="G35" s="572"/>
      <c r="H35" s="572">
        <v>2500</v>
      </c>
      <c r="I35" s="573">
        <v>4731.5508550000004</v>
      </c>
      <c r="J35" s="573">
        <v>783.91185499999995</v>
      </c>
      <c r="K35" s="546">
        <f>350.639+11.975+4.9</f>
        <v>367.51400000000001</v>
      </c>
      <c r="L35" s="546">
        <f>350.639+11.975+4.9</f>
        <v>367.51400000000001</v>
      </c>
      <c r="M35" s="573">
        <f t="shared" ref="M35:M38" si="22">+H35-K35</f>
        <v>2132.4859999999999</v>
      </c>
      <c r="N35" s="859">
        <f t="shared" si="10"/>
        <v>0.14700560000000001</v>
      </c>
      <c r="O35" s="858"/>
      <c r="P35" s="745">
        <f>H35</f>
        <v>2500</v>
      </c>
      <c r="Q35" s="745">
        <f>J35</f>
        <v>783.91185499999995</v>
      </c>
      <c r="R35" s="745">
        <f>K35</f>
        <v>367.51400000000001</v>
      </c>
      <c r="S35" s="745"/>
      <c r="T35" s="745"/>
      <c r="U35" s="745"/>
      <c r="V35" s="745"/>
      <c r="W35" s="745"/>
      <c r="X35" s="745"/>
    </row>
    <row r="36" spans="1:24" s="857" customFormat="1" ht="26">
      <c r="A36" s="562" t="s">
        <v>187</v>
      </c>
      <c r="B36" s="753" t="s">
        <v>690</v>
      </c>
      <c r="C36" s="569" t="s">
        <v>691</v>
      </c>
      <c r="D36" s="573" t="s">
        <v>692</v>
      </c>
      <c r="E36" s="569" t="s">
        <v>693</v>
      </c>
      <c r="F36" s="654">
        <v>5000</v>
      </c>
      <c r="G36" s="572"/>
      <c r="H36" s="572">
        <v>64</v>
      </c>
      <c r="I36" s="573">
        <v>4933.4859999999999</v>
      </c>
      <c r="J36" s="572"/>
      <c r="K36" s="572">
        <f>0.95+28.12+21.416</f>
        <v>50.486000000000004</v>
      </c>
      <c r="L36" s="572">
        <f>0.95+28.12+21.416</f>
        <v>50.486000000000004</v>
      </c>
      <c r="M36" s="573">
        <f t="shared" si="22"/>
        <v>13.513999999999996</v>
      </c>
      <c r="N36" s="859">
        <f t="shared" si="10"/>
        <v>0.78884375000000007</v>
      </c>
      <c r="O36" s="858"/>
      <c r="P36" s="745">
        <f>H36</f>
        <v>64</v>
      </c>
      <c r="Q36" s="745">
        <f>J36</f>
        <v>0</v>
      </c>
      <c r="R36" s="745">
        <f>K36</f>
        <v>50.486000000000004</v>
      </c>
      <c r="S36" s="745"/>
      <c r="T36" s="745"/>
      <c r="U36" s="745"/>
      <c r="V36" s="745"/>
      <c r="W36" s="745"/>
      <c r="X36" s="745"/>
    </row>
    <row r="37" spans="1:24" s="857" customFormat="1" ht="26">
      <c r="A37" s="562" t="s">
        <v>694</v>
      </c>
      <c r="B37" s="755" t="s">
        <v>695</v>
      </c>
      <c r="C37" s="756" t="s">
        <v>696</v>
      </c>
      <c r="D37" s="573" t="s">
        <v>692</v>
      </c>
      <c r="E37" s="569" t="s">
        <v>697</v>
      </c>
      <c r="F37" s="754">
        <v>3500</v>
      </c>
      <c r="G37" s="572"/>
      <c r="H37" s="572">
        <v>1136</v>
      </c>
      <c r="I37" s="573">
        <v>3343.033246</v>
      </c>
      <c r="J37" s="572">
        <v>404.09724599999998</v>
      </c>
      <c r="K37" s="572">
        <f>85.297+2+25.8+595.833+404.097246</f>
        <v>1113.0272459999999</v>
      </c>
      <c r="L37" s="572">
        <f>85.297+2+25.8+595.833+404.097246</f>
        <v>1113.0272459999999</v>
      </c>
      <c r="M37" s="573">
        <f t="shared" si="22"/>
        <v>22.972754000000123</v>
      </c>
      <c r="N37" s="859">
        <f t="shared" si="10"/>
        <v>0.97977750528169005</v>
      </c>
      <c r="O37" s="858"/>
      <c r="P37" s="745">
        <f t="shared" ref="P37:P38" si="23">H37</f>
        <v>1136</v>
      </c>
      <c r="Q37" s="745">
        <f t="shared" ref="Q37:Q38" si="24">J37</f>
        <v>404.09724599999998</v>
      </c>
      <c r="R37" s="745">
        <f t="shared" ref="R37:R38" si="25">K37</f>
        <v>1113.0272459999999</v>
      </c>
      <c r="S37" s="745"/>
      <c r="T37" s="745"/>
      <c r="U37" s="745"/>
      <c r="V37" s="745"/>
      <c r="W37" s="745"/>
      <c r="X37" s="745"/>
    </row>
    <row r="38" spans="1:24" s="857" customFormat="1" ht="26">
      <c r="A38" s="562" t="s">
        <v>698</v>
      </c>
      <c r="B38" s="753" t="s">
        <v>699</v>
      </c>
      <c r="C38" s="569" t="s">
        <v>700</v>
      </c>
      <c r="D38" s="573" t="s">
        <v>688</v>
      </c>
      <c r="E38" s="569" t="s">
        <v>701</v>
      </c>
      <c r="F38" s="754">
        <v>9000</v>
      </c>
      <c r="G38" s="572"/>
      <c r="H38" s="572">
        <v>3730</v>
      </c>
      <c r="I38" s="573">
        <v>5917.6790000000001</v>
      </c>
      <c r="J38" s="573">
        <v>17.698</v>
      </c>
      <c r="K38" s="572">
        <f>2424.344+5.515+12.183+103.137</f>
        <v>2545.1790000000001</v>
      </c>
      <c r="L38" s="572">
        <f>2424.344+5.515+12.183+103.137</f>
        <v>2545.1790000000001</v>
      </c>
      <c r="M38" s="573">
        <f t="shared" si="22"/>
        <v>1184.8209999999999</v>
      </c>
      <c r="N38" s="859">
        <f t="shared" si="10"/>
        <v>0.68235361930294913</v>
      </c>
      <c r="O38" s="858"/>
      <c r="P38" s="745">
        <f t="shared" si="23"/>
        <v>3730</v>
      </c>
      <c r="Q38" s="745">
        <f t="shared" si="24"/>
        <v>17.698</v>
      </c>
      <c r="R38" s="745">
        <f t="shared" si="25"/>
        <v>2545.1790000000001</v>
      </c>
      <c r="S38" s="745"/>
      <c r="T38" s="745"/>
      <c r="U38" s="745"/>
      <c r="V38" s="745"/>
      <c r="W38" s="745"/>
      <c r="X38" s="745"/>
    </row>
    <row r="39" spans="1:24" s="857" customFormat="1" ht="27">
      <c r="A39" s="528"/>
      <c r="B39" s="740" t="s">
        <v>702</v>
      </c>
      <c r="C39" s="536"/>
      <c r="D39" s="573"/>
      <c r="E39" s="536"/>
      <c r="F39" s="752">
        <f>+SUM(F40:F44)</f>
        <v>25000</v>
      </c>
      <c r="G39" s="752"/>
      <c r="H39" s="752">
        <f t="shared" ref="H39:M39" si="26">+SUM(H40:H44)</f>
        <v>5550</v>
      </c>
      <c r="I39" s="752">
        <f t="shared" si="26"/>
        <v>11116.34</v>
      </c>
      <c r="J39" s="752">
        <f t="shared" si="26"/>
        <v>4087.6259999999997</v>
      </c>
      <c r="K39" s="752">
        <f t="shared" si="26"/>
        <v>5204</v>
      </c>
      <c r="L39" s="752">
        <f t="shared" si="26"/>
        <v>5204</v>
      </c>
      <c r="M39" s="752">
        <f t="shared" si="26"/>
        <v>346</v>
      </c>
      <c r="N39" s="860">
        <f t="shared" si="10"/>
        <v>0.93765765765765763</v>
      </c>
      <c r="O39" s="858"/>
      <c r="P39" s="745"/>
      <c r="Q39" s="745"/>
      <c r="R39" s="745"/>
      <c r="S39" s="745"/>
      <c r="T39" s="745"/>
      <c r="U39" s="745"/>
      <c r="V39" s="745"/>
      <c r="W39" s="745"/>
      <c r="X39" s="745"/>
    </row>
    <row r="40" spans="1:24" s="857" customFormat="1" ht="39">
      <c r="A40" s="562" t="s">
        <v>703</v>
      </c>
      <c r="B40" s="753" t="s">
        <v>704</v>
      </c>
      <c r="C40" s="569" t="s">
        <v>705</v>
      </c>
      <c r="D40" s="573" t="s">
        <v>706</v>
      </c>
      <c r="E40" s="569" t="s">
        <v>707</v>
      </c>
      <c r="F40" s="757">
        <v>10500</v>
      </c>
      <c r="G40" s="654"/>
      <c r="H40" s="654">
        <v>1600</v>
      </c>
      <c r="I40" s="573">
        <v>3079.8250000000003</v>
      </c>
      <c r="J40" s="654">
        <v>2110.3220000000001</v>
      </c>
      <c r="K40" s="654">
        <f>161.969+964.711+16.012+457.308</f>
        <v>1600</v>
      </c>
      <c r="L40" s="654">
        <f>161.969+964.711+16.012+457.308</f>
        <v>1600</v>
      </c>
      <c r="M40" s="573">
        <f t="shared" ref="M40:M104" si="27">+H40-K40</f>
        <v>0</v>
      </c>
      <c r="N40" s="859">
        <f t="shared" si="10"/>
        <v>1</v>
      </c>
      <c r="O40" s="858"/>
      <c r="P40" s="745"/>
      <c r="Q40" s="745"/>
      <c r="R40" s="745"/>
      <c r="S40" s="745">
        <f>H40</f>
        <v>1600</v>
      </c>
      <c r="T40" s="745">
        <f>J40</f>
        <v>2110.3220000000001</v>
      </c>
      <c r="U40" s="745">
        <f>L40</f>
        <v>1600</v>
      </c>
      <c r="V40" s="745"/>
      <c r="W40" s="745"/>
      <c r="X40" s="745"/>
    </row>
    <row r="41" spans="1:24" s="857" customFormat="1" ht="26">
      <c r="A41" s="562" t="s">
        <v>708</v>
      </c>
      <c r="B41" s="753" t="s">
        <v>709</v>
      </c>
      <c r="C41" s="569" t="s">
        <v>705</v>
      </c>
      <c r="D41" s="573" t="s">
        <v>710</v>
      </c>
      <c r="E41" s="569" t="s">
        <v>711</v>
      </c>
      <c r="F41" s="757">
        <v>3000</v>
      </c>
      <c r="G41" s="654"/>
      <c r="H41" s="654">
        <v>850</v>
      </c>
      <c r="I41" s="573">
        <v>2784.989</v>
      </c>
      <c r="J41" s="573">
        <v>1537.789</v>
      </c>
      <c r="K41" s="573">
        <f>761.8+4.502+83.698</f>
        <v>849.99999999999989</v>
      </c>
      <c r="L41" s="573">
        <f>761.8+4.502+83.698</f>
        <v>849.99999999999989</v>
      </c>
      <c r="M41" s="573">
        <f t="shared" si="27"/>
        <v>0</v>
      </c>
      <c r="N41" s="859">
        <f t="shared" si="10"/>
        <v>0.99999999999999989</v>
      </c>
      <c r="O41" s="858"/>
      <c r="P41" s="745">
        <f t="shared" ref="P41" si="28">H41</f>
        <v>850</v>
      </c>
      <c r="Q41" s="745">
        <f t="shared" ref="Q41" si="29">J41</f>
        <v>1537.789</v>
      </c>
      <c r="R41" s="745">
        <f t="shared" ref="R41" si="30">K41</f>
        <v>849.99999999999989</v>
      </c>
      <c r="S41" s="745"/>
      <c r="T41" s="745"/>
      <c r="U41" s="745"/>
      <c r="V41" s="745"/>
      <c r="W41" s="745"/>
      <c r="X41" s="745"/>
    </row>
    <row r="42" spans="1:24" s="857" customFormat="1" ht="26">
      <c r="A42" s="562" t="s">
        <v>712</v>
      </c>
      <c r="B42" s="753" t="s">
        <v>713</v>
      </c>
      <c r="C42" s="569" t="s">
        <v>714</v>
      </c>
      <c r="D42" s="573" t="s">
        <v>706</v>
      </c>
      <c r="E42" s="569" t="s">
        <v>715</v>
      </c>
      <c r="F42" s="757">
        <v>8000</v>
      </c>
      <c r="G42" s="654"/>
      <c r="H42" s="654">
        <v>1400</v>
      </c>
      <c r="I42" s="573">
        <v>3114.6259999999997</v>
      </c>
      <c r="J42" s="573">
        <v>385.51499999999999</v>
      </c>
      <c r="K42" s="654">
        <f>1014.485+13.696+79.555+292.264</f>
        <v>1400</v>
      </c>
      <c r="L42" s="654">
        <f>1014.485+13.696+79.555+292.264</f>
        <v>1400</v>
      </c>
      <c r="M42" s="573">
        <f t="shared" si="27"/>
        <v>0</v>
      </c>
      <c r="N42" s="859">
        <f t="shared" si="10"/>
        <v>1</v>
      </c>
      <c r="O42" s="858"/>
      <c r="P42" s="745"/>
      <c r="Q42" s="745"/>
      <c r="R42" s="745"/>
      <c r="S42" s="745">
        <f>H42</f>
        <v>1400</v>
      </c>
      <c r="T42" s="745">
        <f>J42</f>
        <v>385.51499999999999</v>
      </c>
      <c r="U42" s="745">
        <f>L42</f>
        <v>1400</v>
      </c>
      <c r="V42" s="745"/>
      <c r="W42" s="745"/>
      <c r="X42" s="745"/>
    </row>
    <row r="43" spans="1:24" s="857" customFormat="1" ht="39">
      <c r="A43" s="562" t="s">
        <v>716</v>
      </c>
      <c r="B43" s="753" t="s">
        <v>717</v>
      </c>
      <c r="C43" s="569" t="s">
        <v>669</v>
      </c>
      <c r="D43" s="573" t="s">
        <v>710</v>
      </c>
      <c r="E43" s="569" t="s">
        <v>718</v>
      </c>
      <c r="F43" s="758">
        <v>2500</v>
      </c>
      <c r="G43" s="758"/>
      <c r="H43" s="758">
        <v>1300</v>
      </c>
      <c r="I43" s="573">
        <v>2082.9</v>
      </c>
      <c r="J43" s="572"/>
      <c r="K43" s="758">
        <v>1300</v>
      </c>
      <c r="L43" s="758">
        <v>1300</v>
      </c>
      <c r="M43" s="573">
        <f t="shared" si="27"/>
        <v>0</v>
      </c>
      <c r="N43" s="859">
        <f t="shared" si="10"/>
        <v>1</v>
      </c>
      <c r="O43" s="858"/>
      <c r="P43" s="745">
        <f t="shared" ref="P43:P44" si="31">H43</f>
        <v>1300</v>
      </c>
      <c r="Q43" s="745">
        <f t="shared" ref="Q43:Q44" si="32">J43</f>
        <v>0</v>
      </c>
      <c r="R43" s="745">
        <f t="shared" ref="R43:R44" si="33">K43</f>
        <v>1300</v>
      </c>
      <c r="S43" s="745"/>
      <c r="T43" s="745"/>
      <c r="U43" s="745"/>
      <c r="V43" s="745"/>
      <c r="W43" s="745"/>
      <c r="X43" s="745"/>
    </row>
    <row r="44" spans="1:24" s="857" customFormat="1" ht="39">
      <c r="A44" s="562" t="s">
        <v>300</v>
      </c>
      <c r="B44" s="759" t="s">
        <v>719</v>
      </c>
      <c r="C44" s="760" t="s">
        <v>720</v>
      </c>
      <c r="D44" s="573" t="s">
        <v>710</v>
      </c>
      <c r="E44" s="569" t="s">
        <v>721</v>
      </c>
      <c r="F44" s="758">
        <v>1000</v>
      </c>
      <c r="G44" s="654"/>
      <c r="H44" s="654">
        <v>400</v>
      </c>
      <c r="I44" s="573">
        <v>54</v>
      </c>
      <c r="J44" s="573">
        <v>54</v>
      </c>
      <c r="K44" s="573">
        <v>54</v>
      </c>
      <c r="L44" s="573">
        <v>54</v>
      </c>
      <c r="M44" s="573">
        <f t="shared" si="27"/>
        <v>346</v>
      </c>
      <c r="N44" s="859">
        <f t="shared" si="10"/>
        <v>0.13500000000000001</v>
      </c>
      <c r="O44" s="858"/>
      <c r="P44" s="745">
        <f t="shared" si="31"/>
        <v>400</v>
      </c>
      <c r="Q44" s="745">
        <f t="shared" si="32"/>
        <v>54</v>
      </c>
      <c r="R44" s="745">
        <f t="shared" si="33"/>
        <v>54</v>
      </c>
      <c r="S44" s="745"/>
      <c r="T44" s="745"/>
      <c r="U44" s="745"/>
      <c r="V44" s="745"/>
      <c r="W44" s="745"/>
      <c r="X44" s="745"/>
    </row>
    <row r="45" spans="1:24" s="857" customFormat="1" ht="27">
      <c r="A45" s="528"/>
      <c r="B45" s="740" t="s">
        <v>667</v>
      </c>
      <c r="C45" s="536"/>
      <c r="D45" s="573"/>
      <c r="E45" s="536"/>
      <c r="F45" s="761">
        <f>+F46</f>
        <v>7000</v>
      </c>
      <c r="G45" s="761"/>
      <c r="H45" s="761">
        <f t="shared" ref="H45:M45" si="34">+H46</f>
        <v>400</v>
      </c>
      <c r="I45" s="761">
        <f t="shared" si="34"/>
        <v>0</v>
      </c>
      <c r="J45" s="761">
        <f t="shared" si="34"/>
        <v>0</v>
      </c>
      <c r="K45" s="761">
        <f t="shared" si="34"/>
        <v>0</v>
      </c>
      <c r="L45" s="761">
        <f t="shared" si="34"/>
        <v>0</v>
      </c>
      <c r="M45" s="761">
        <f t="shared" si="34"/>
        <v>400</v>
      </c>
      <c r="N45" s="860">
        <f t="shared" si="10"/>
        <v>0</v>
      </c>
      <c r="O45" s="858"/>
      <c r="P45" s="745"/>
      <c r="Q45" s="745"/>
      <c r="R45" s="745"/>
      <c r="S45" s="745"/>
      <c r="T45" s="745"/>
      <c r="U45" s="745"/>
      <c r="V45" s="745"/>
      <c r="W45" s="745"/>
      <c r="X45" s="745"/>
    </row>
    <row r="46" spans="1:24" s="857" customFormat="1" ht="26">
      <c r="A46" s="562" t="s">
        <v>305</v>
      </c>
      <c r="B46" s="762" t="s">
        <v>722</v>
      </c>
      <c r="C46" s="569" t="s">
        <v>723</v>
      </c>
      <c r="D46" s="573" t="s">
        <v>724</v>
      </c>
      <c r="E46" s="541" t="s">
        <v>725</v>
      </c>
      <c r="F46" s="542">
        <v>7000</v>
      </c>
      <c r="G46" s="758"/>
      <c r="H46" s="758">
        <v>400</v>
      </c>
      <c r="I46" s="573">
        <v>0</v>
      </c>
      <c r="J46" s="747"/>
      <c r="K46" s="758"/>
      <c r="L46" s="758"/>
      <c r="M46" s="573">
        <f t="shared" si="27"/>
        <v>400</v>
      </c>
      <c r="N46" s="859">
        <f t="shared" si="10"/>
        <v>0</v>
      </c>
      <c r="O46" s="858"/>
      <c r="P46" s="745"/>
      <c r="Q46" s="745"/>
      <c r="R46" s="745"/>
      <c r="S46" s="745"/>
      <c r="T46" s="745"/>
      <c r="U46" s="745"/>
      <c r="V46" s="745">
        <f>H46</f>
        <v>400</v>
      </c>
      <c r="W46" s="745">
        <f>J46</f>
        <v>0</v>
      </c>
      <c r="X46" s="745">
        <f>K46</f>
        <v>0</v>
      </c>
    </row>
    <row r="47" spans="1:24" s="857" customFormat="1">
      <c r="A47" s="537"/>
      <c r="B47" s="551" t="s">
        <v>726</v>
      </c>
      <c r="C47" s="538"/>
      <c r="D47" s="573"/>
      <c r="E47" s="538"/>
      <c r="F47" s="763">
        <f>+F48</f>
        <v>950</v>
      </c>
      <c r="G47" s="763"/>
      <c r="H47" s="763">
        <f t="shared" ref="H47:M48" si="35">+H48</f>
        <v>300</v>
      </c>
      <c r="I47" s="763">
        <f t="shared" si="35"/>
        <v>793.90899999999999</v>
      </c>
      <c r="J47" s="763">
        <f t="shared" si="35"/>
        <v>0</v>
      </c>
      <c r="K47" s="763">
        <f t="shared" si="35"/>
        <v>300</v>
      </c>
      <c r="L47" s="763">
        <f t="shared" si="35"/>
        <v>300</v>
      </c>
      <c r="M47" s="763">
        <f t="shared" si="35"/>
        <v>0</v>
      </c>
      <c r="N47" s="860">
        <f t="shared" si="10"/>
        <v>1</v>
      </c>
      <c r="O47" s="858"/>
      <c r="P47" s="745"/>
      <c r="Q47" s="745"/>
      <c r="R47" s="745"/>
      <c r="S47" s="745"/>
      <c r="T47" s="745"/>
      <c r="U47" s="745"/>
      <c r="V47" s="745"/>
      <c r="W47" s="745"/>
      <c r="X47" s="745"/>
    </row>
    <row r="48" spans="1:24" s="857" customFormat="1" ht="27">
      <c r="A48" s="528"/>
      <c r="B48" s="740" t="s">
        <v>702</v>
      </c>
      <c r="C48" s="536"/>
      <c r="D48" s="573"/>
      <c r="E48" s="536"/>
      <c r="F48" s="761">
        <f>+F49</f>
        <v>950</v>
      </c>
      <c r="G48" s="761"/>
      <c r="H48" s="761">
        <f t="shared" si="35"/>
        <v>300</v>
      </c>
      <c r="I48" s="761">
        <f t="shared" si="35"/>
        <v>793.90899999999999</v>
      </c>
      <c r="J48" s="761">
        <f t="shared" si="35"/>
        <v>0</v>
      </c>
      <c r="K48" s="761">
        <f t="shared" si="35"/>
        <v>300</v>
      </c>
      <c r="L48" s="761">
        <f t="shared" si="35"/>
        <v>300</v>
      </c>
      <c r="M48" s="761">
        <f t="shared" si="35"/>
        <v>0</v>
      </c>
      <c r="N48" s="860">
        <f t="shared" si="10"/>
        <v>1</v>
      </c>
      <c r="O48" s="858"/>
      <c r="P48" s="745"/>
      <c r="Q48" s="745"/>
      <c r="R48" s="745"/>
      <c r="S48" s="745"/>
      <c r="T48" s="745"/>
      <c r="U48" s="745"/>
      <c r="V48" s="745"/>
      <c r="W48" s="745"/>
      <c r="X48" s="745"/>
    </row>
    <row r="49" spans="1:24" s="857" customFormat="1" ht="52">
      <c r="A49" s="562" t="s">
        <v>311</v>
      </c>
      <c r="B49" s="753" t="s">
        <v>727</v>
      </c>
      <c r="C49" s="569" t="s">
        <v>669</v>
      </c>
      <c r="D49" s="573" t="s">
        <v>728</v>
      </c>
      <c r="E49" s="569" t="s">
        <v>729</v>
      </c>
      <c r="F49" s="758">
        <v>950</v>
      </c>
      <c r="G49" s="758"/>
      <c r="H49" s="758">
        <v>300</v>
      </c>
      <c r="I49" s="573">
        <v>793.90899999999999</v>
      </c>
      <c r="J49" s="747"/>
      <c r="K49" s="758">
        <v>300</v>
      </c>
      <c r="L49" s="758">
        <v>300</v>
      </c>
      <c r="M49" s="573">
        <f t="shared" si="27"/>
        <v>0</v>
      </c>
      <c r="N49" s="859">
        <f t="shared" si="10"/>
        <v>1</v>
      </c>
      <c r="O49" s="858"/>
      <c r="P49" s="745">
        <f t="shared" ref="P49" si="36">H49</f>
        <v>300</v>
      </c>
      <c r="Q49" s="745">
        <f t="shared" ref="Q49" si="37">J49</f>
        <v>0</v>
      </c>
      <c r="R49" s="745">
        <f t="shared" ref="R49" si="38">K49</f>
        <v>300</v>
      </c>
      <c r="S49" s="745"/>
      <c r="T49" s="745"/>
      <c r="U49" s="745"/>
      <c r="V49" s="745"/>
      <c r="W49" s="745"/>
      <c r="X49" s="745"/>
    </row>
    <row r="50" spans="1:24" s="857" customFormat="1" ht="26">
      <c r="A50" s="537"/>
      <c r="B50" s="551" t="s">
        <v>730</v>
      </c>
      <c r="C50" s="538"/>
      <c r="D50" s="573"/>
      <c r="E50" s="538"/>
      <c r="F50" s="763">
        <f>+F51+F55+F59</f>
        <v>58900</v>
      </c>
      <c r="G50" s="763"/>
      <c r="H50" s="763">
        <f t="shared" ref="H50:M50" si="39">+H51+H55+H59</f>
        <v>12892</v>
      </c>
      <c r="I50" s="763">
        <f t="shared" si="39"/>
        <v>28819.416350000003</v>
      </c>
      <c r="J50" s="763">
        <f t="shared" si="39"/>
        <v>1203.5620000000001</v>
      </c>
      <c r="K50" s="763">
        <f t="shared" si="39"/>
        <v>10612.294</v>
      </c>
      <c r="L50" s="763">
        <f t="shared" si="39"/>
        <v>8412.2939999999999</v>
      </c>
      <c r="M50" s="763">
        <f t="shared" si="39"/>
        <v>2279.7060000000001</v>
      </c>
      <c r="N50" s="860">
        <f t="shared" si="10"/>
        <v>0.82316894197952217</v>
      </c>
      <c r="O50" s="858"/>
      <c r="P50" s="745"/>
      <c r="Q50" s="745"/>
      <c r="R50" s="745"/>
      <c r="S50" s="745"/>
      <c r="T50" s="745"/>
      <c r="U50" s="745"/>
      <c r="V50" s="745"/>
      <c r="W50" s="745"/>
      <c r="X50" s="745"/>
    </row>
    <row r="51" spans="1:24" s="857" customFormat="1" ht="27">
      <c r="A51" s="528"/>
      <c r="B51" s="740" t="s">
        <v>685</v>
      </c>
      <c r="C51" s="536"/>
      <c r="D51" s="573"/>
      <c r="E51" s="536"/>
      <c r="F51" s="752">
        <f>+SUM(F52:F54)</f>
        <v>29400</v>
      </c>
      <c r="G51" s="752"/>
      <c r="H51" s="752">
        <f t="shared" ref="H51:M51" si="40">+SUM(H52:H54)</f>
        <v>7320</v>
      </c>
      <c r="I51" s="752">
        <f t="shared" si="40"/>
        <v>25171.911350000002</v>
      </c>
      <c r="J51" s="752">
        <f t="shared" si="40"/>
        <v>1182.2</v>
      </c>
      <c r="K51" s="752">
        <f t="shared" si="40"/>
        <v>7320</v>
      </c>
      <c r="L51" s="752">
        <f t="shared" si="40"/>
        <v>7320</v>
      </c>
      <c r="M51" s="752">
        <f t="shared" si="40"/>
        <v>0</v>
      </c>
      <c r="N51" s="860">
        <f t="shared" si="10"/>
        <v>1</v>
      </c>
      <c r="O51" s="858"/>
      <c r="P51" s="745"/>
      <c r="Q51" s="745"/>
      <c r="R51" s="745"/>
      <c r="S51" s="745"/>
      <c r="T51" s="745"/>
      <c r="U51" s="745"/>
      <c r="V51" s="745"/>
      <c r="W51" s="745"/>
      <c r="X51" s="745"/>
    </row>
    <row r="52" spans="1:24" s="857" customFormat="1" ht="39">
      <c r="A52" s="562" t="s">
        <v>317</v>
      </c>
      <c r="B52" s="764" t="s">
        <v>731</v>
      </c>
      <c r="C52" s="569" t="s">
        <v>677</v>
      </c>
      <c r="D52" s="573" t="s">
        <v>688</v>
      </c>
      <c r="E52" s="569" t="s">
        <v>732</v>
      </c>
      <c r="F52" s="757">
        <v>8500</v>
      </c>
      <c r="G52" s="572"/>
      <c r="H52" s="572">
        <v>1590</v>
      </c>
      <c r="I52" s="573">
        <v>6461.0509999999995</v>
      </c>
      <c r="J52" s="572">
        <v>94.856000000000009</v>
      </c>
      <c r="K52" s="572">
        <f>1554.195+5.614+9.934+20.257</f>
        <v>1590</v>
      </c>
      <c r="L52" s="572">
        <f>1554.195+5.614+9.934+20.257</f>
        <v>1590</v>
      </c>
      <c r="M52" s="573">
        <f t="shared" si="27"/>
        <v>0</v>
      </c>
      <c r="N52" s="859">
        <f t="shared" si="10"/>
        <v>1</v>
      </c>
      <c r="O52" s="858"/>
      <c r="P52" s="745">
        <f t="shared" ref="P52:P54" si="41">H52</f>
        <v>1590</v>
      </c>
      <c r="Q52" s="745">
        <f t="shared" ref="Q52:Q54" si="42">J52</f>
        <v>94.856000000000009</v>
      </c>
      <c r="R52" s="745">
        <f t="shared" ref="R52:R54" si="43">K52</f>
        <v>1590</v>
      </c>
      <c r="S52" s="745"/>
      <c r="T52" s="745"/>
      <c r="U52" s="745"/>
      <c r="V52" s="745"/>
      <c r="W52" s="745"/>
      <c r="X52" s="745"/>
    </row>
    <row r="53" spans="1:24" s="857" customFormat="1" ht="39">
      <c r="A53" s="562" t="s">
        <v>320</v>
      </c>
      <c r="B53" s="608" t="s">
        <v>733</v>
      </c>
      <c r="C53" s="569" t="s">
        <v>677</v>
      </c>
      <c r="D53" s="573" t="s">
        <v>688</v>
      </c>
      <c r="E53" s="569" t="s">
        <v>734</v>
      </c>
      <c r="F53" s="757">
        <v>6000</v>
      </c>
      <c r="G53" s="572"/>
      <c r="H53" s="572">
        <v>1160</v>
      </c>
      <c r="I53" s="573">
        <v>5637.7290000000003</v>
      </c>
      <c r="J53" s="572"/>
      <c r="K53" s="572">
        <v>1160</v>
      </c>
      <c r="L53" s="572">
        <v>1160</v>
      </c>
      <c r="M53" s="573">
        <f t="shared" si="27"/>
        <v>0</v>
      </c>
      <c r="N53" s="859">
        <f t="shared" si="10"/>
        <v>1</v>
      </c>
      <c r="O53" s="858"/>
      <c r="P53" s="745">
        <f t="shared" si="41"/>
        <v>1160</v>
      </c>
      <c r="Q53" s="745">
        <f t="shared" si="42"/>
        <v>0</v>
      </c>
      <c r="R53" s="745">
        <f t="shared" si="43"/>
        <v>1160</v>
      </c>
      <c r="S53" s="745"/>
      <c r="T53" s="745"/>
      <c r="U53" s="745"/>
      <c r="V53" s="745"/>
      <c r="W53" s="745"/>
      <c r="X53" s="745"/>
    </row>
    <row r="54" spans="1:24" s="857" customFormat="1" ht="39">
      <c r="A54" s="562" t="s">
        <v>735</v>
      </c>
      <c r="B54" s="755" t="s">
        <v>736</v>
      </c>
      <c r="C54" s="756" t="s">
        <v>677</v>
      </c>
      <c r="D54" s="573" t="s">
        <v>688</v>
      </c>
      <c r="E54" s="569" t="s">
        <v>737</v>
      </c>
      <c r="F54" s="754">
        <v>14900</v>
      </c>
      <c r="G54" s="572"/>
      <c r="H54" s="572">
        <v>4570</v>
      </c>
      <c r="I54" s="573">
        <v>13073.131350000003</v>
      </c>
      <c r="J54" s="572">
        <v>1087.3440000000001</v>
      </c>
      <c r="K54" s="572">
        <f>3482.688+18.323+2.725+1066.264</f>
        <v>4570</v>
      </c>
      <c r="L54" s="572">
        <f>3482.688+18.323+2.725+1066.264</f>
        <v>4570</v>
      </c>
      <c r="M54" s="573">
        <f t="shared" si="27"/>
        <v>0</v>
      </c>
      <c r="N54" s="859">
        <f t="shared" si="10"/>
        <v>1</v>
      </c>
      <c r="O54" s="858"/>
      <c r="P54" s="745">
        <f t="shared" si="41"/>
        <v>4570</v>
      </c>
      <c r="Q54" s="745">
        <f t="shared" si="42"/>
        <v>1087.3440000000001</v>
      </c>
      <c r="R54" s="745">
        <f t="shared" si="43"/>
        <v>4570</v>
      </c>
      <c r="S54" s="745"/>
      <c r="T54" s="745"/>
      <c r="U54" s="745"/>
      <c r="V54" s="745"/>
      <c r="W54" s="745"/>
      <c r="X54" s="745"/>
    </row>
    <row r="55" spans="1:24" s="857" customFormat="1" ht="27">
      <c r="A55" s="528"/>
      <c r="B55" s="740" t="s">
        <v>702</v>
      </c>
      <c r="C55" s="765"/>
      <c r="D55" s="573"/>
      <c r="E55" s="536"/>
      <c r="F55" s="752">
        <f>+SUM(F56:F58)</f>
        <v>29500</v>
      </c>
      <c r="G55" s="752"/>
      <c r="H55" s="752">
        <f t="shared" ref="H55:M55" si="44">+SUM(H56:H58)</f>
        <v>4572</v>
      </c>
      <c r="I55" s="752">
        <f t="shared" si="44"/>
        <v>3647.5049999999997</v>
      </c>
      <c r="J55" s="752">
        <f t="shared" si="44"/>
        <v>21.362000000000002</v>
      </c>
      <c r="K55" s="752">
        <f t="shared" si="44"/>
        <v>3292.2939999999999</v>
      </c>
      <c r="L55" s="752">
        <f t="shared" si="44"/>
        <v>1092.2940000000001</v>
      </c>
      <c r="M55" s="752">
        <f t="shared" si="44"/>
        <v>1279.7059999999999</v>
      </c>
      <c r="N55" s="860">
        <f t="shared" si="10"/>
        <v>0.72009930008748901</v>
      </c>
      <c r="O55" s="858"/>
      <c r="P55" s="745"/>
      <c r="Q55" s="745"/>
      <c r="R55" s="745"/>
      <c r="S55" s="745"/>
      <c r="T55" s="745"/>
      <c r="U55" s="745"/>
      <c r="V55" s="745"/>
      <c r="W55" s="745"/>
      <c r="X55" s="745"/>
    </row>
    <row r="56" spans="1:24" s="857" customFormat="1" ht="52">
      <c r="A56" s="562" t="s">
        <v>738</v>
      </c>
      <c r="B56" s="753" t="s">
        <v>739</v>
      </c>
      <c r="C56" s="569" t="s">
        <v>740</v>
      </c>
      <c r="D56" s="573" t="s">
        <v>688</v>
      </c>
      <c r="E56" s="569" t="s">
        <v>741</v>
      </c>
      <c r="F56" s="757">
        <v>9000</v>
      </c>
      <c r="G56" s="572"/>
      <c r="H56" s="572">
        <v>1472</v>
      </c>
      <c r="I56" s="573">
        <v>1612.4069999999999</v>
      </c>
      <c r="J56" s="572">
        <v>12.162000000000001</v>
      </c>
      <c r="K56" s="572">
        <f>1070.932+12.162</f>
        <v>1083.0940000000001</v>
      </c>
      <c r="L56" s="572">
        <f>1070.932+12.162</f>
        <v>1083.0940000000001</v>
      </c>
      <c r="M56" s="573">
        <f t="shared" si="27"/>
        <v>388.90599999999995</v>
      </c>
      <c r="N56" s="859">
        <f t="shared" si="10"/>
        <v>0.73579755434782612</v>
      </c>
      <c r="O56" s="858"/>
      <c r="P56" s="745"/>
      <c r="Q56" s="745"/>
      <c r="R56" s="745"/>
      <c r="S56" s="745">
        <f t="shared" ref="S56:S58" si="45">H56</f>
        <v>1472</v>
      </c>
      <c r="T56" s="745">
        <f t="shared" ref="T56:T58" si="46">J56</f>
        <v>12.162000000000001</v>
      </c>
      <c r="U56" s="745">
        <f t="shared" ref="U56:U58" si="47">L56</f>
        <v>1083.0940000000001</v>
      </c>
      <c r="V56" s="745"/>
      <c r="W56" s="745"/>
      <c r="X56" s="745"/>
    </row>
    <row r="57" spans="1:24" s="857" customFormat="1" ht="39">
      <c r="A57" s="562" t="s">
        <v>742</v>
      </c>
      <c r="B57" s="753" t="s">
        <v>743</v>
      </c>
      <c r="C57" s="569" t="s">
        <v>744</v>
      </c>
      <c r="D57" s="573" t="s">
        <v>706</v>
      </c>
      <c r="E57" s="569" t="s">
        <v>745</v>
      </c>
      <c r="F57" s="757">
        <v>7000</v>
      </c>
      <c r="G57" s="654"/>
      <c r="H57" s="654">
        <v>900</v>
      </c>
      <c r="I57" s="573">
        <v>427.51599999999996</v>
      </c>
      <c r="J57" s="572">
        <v>9.1999999999999993</v>
      </c>
      <c r="K57" s="572">
        <v>9.1999999999999993</v>
      </c>
      <c r="L57" s="572">
        <v>9.1999999999999993</v>
      </c>
      <c r="M57" s="573">
        <f t="shared" si="27"/>
        <v>890.8</v>
      </c>
      <c r="N57" s="859">
        <f t="shared" si="10"/>
        <v>1.0222222222222221E-2</v>
      </c>
      <c r="O57" s="858"/>
      <c r="P57" s="745"/>
      <c r="Q57" s="745"/>
      <c r="R57" s="745"/>
      <c r="S57" s="745">
        <f t="shared" si="45"/>
        <v>900</v>
      </c>
      <c r="T57" s="745">
        <f t="shared" si="46"/>
        <v>9.1999999999999993</v>
      </c>
      <c r="U57" s="745">
        <f t="shared" si="47"/>
        <v>9.1999999999999993</v>
      </c>
      <c r="V57" s="745"/>
      <c r="W57" s="745"/>
      <c r="X57" s="745"/>
    </row>
    <row r="58" spans="1:24" s="857" customFormat="1" ht="39">
      <c r="A58" s="562" t="s">
        <v>342</v>
      </c>
      <c r="B58" s="753" t="s">
        <v>746</v>
      </c>
      <c r="C58" s="569" t="s">
        <v>714</v>
      </c>
      <c r="D58" s="573" t="s">
        <v>706</v>
      </c>
      <c r="E58" s="569" t="s">
        <v>747</v>
      </c>
      <c r="F58" s="757">
        <v>13500</v>
      </c>
      <c r="G58" s="654"/>
      <c r="H58" s="654">
        <v>2200</v>
      </c>
      <c r="I58" s="573">
        <v>1607.5819999999999</v>
      </c>
      <c r="J58" s="572"/>
      <c r="K58" s="654">
        <v>2200</v>
      </c>
      <c r="L58" s="654"/>
      <c r="M58" s="573">
        <f t="shared" si="27"/>
        <v>0</v>
      </c>
      <c r="N58" s="859">
        <f t="shared" si="10"/>
        <v>1</v>
      </c>
      <c r="O58" s="858"/>
      <c r="P58" s="745"/>
      <c r="Q58" s="745"/>
      <c r="R58" s="745"/>
      <c r="S58" s="745">
        <f t="shared" si="45"/>
        <v>2200</v>
      </c>
      <c r="T58" s="745">
        <f t="shared" si="46"/>
        <v>0</v>
      </c>
      <c r="U58" s="745">
        <f t="shared" si="47"/>
        <v>0</v>
      </c>
      <c r="V58" s="745"/>
      <c r="W58" s="745"/>
      <c r="X58" s="745"/>
    </row>
    <row r="59" spans="1:24" s="857" customFormat="1" ht="54">
      <c r="A59" s="528"/>
      <c r="B59" s="863" t="s">
        <v>748</v>
      </c>
      <c r="C59" s="536"/>
      <c r="D59" s="573"/>
      <c r="E59" s="536"/>
      <c r="F59" s="761"/>
      <c r="G59" s="761"/>
      <c r="H59" s="761">
        <f>+H60</f>
        <v>1000</v>
      </c>
      <c r="I59" s="761">
        <f t="shared" ref="I59:M59" si="48">+I60</f>
        <v>0</v>
      </c>
      <c r="J59" s="761">
        <f t="shared" si="48"/>
        <v>0</v>
      </c>
      <c r="K59" s="761">
        <f t="shared" si="48"/>
        <v>0</v>
      </c>
      <c r="L59" s="761">
        <f t="shared" si="48"/>
        <v>0</v>
      </c>
      <c r="M59" s="761">
        <f t="shared" si="48"/>
        <v>1000</v>
      </c>
      <c r="N59" s="860">
        <f t="shared" si="10"/>
        <v>0</v>
      </c>
      <c r="O59" s="858"/>
      <c r="P59" s="745"/>
      <c r="Q59" s="745"/>
      <c r="R59" s="745"/>
      <c r="S59" s="745"/>
      <c r="T59" s="745"/>
      <c r="U59" s="745"/>
      <c r="V59" s="745"/>
      <c r="W59" s="745"/>
      <c r="X59" s="745"/>
    </row>
    <row r="60" spans="1:24" s="857" customFormat="1" ht="39">
      <c r="A60" s="562" t="s">
        <v>344</v>
      </c>
      <c r="B60" s="598" t="s">
        <v>749</v>
      </c>
      <c r="C60" s="593" t="s">
        <v>677</v>
      </c>
      <c r="D60" s="573" t="s">
        <v>706</v>
      </c>
      <c r="E60" s="594" t="s">
        <v>750</v>
      </c>
      <c r="F60" s="593" t="s">
        <v>751</v>
      </c>
      <c r="G60" s="595"/>
      <c r="H60" s="595">
        <v>1000</v>
      </c>
      <c r="I60" s="573">
        <v>0</v>
      </c>
      <c r="J60" s="572"/>
      <c r="K60" s="572"/>
      <c r="L60" s="572"/>
      <c r="M60" s="573">
        <f t="shared" si="27"/>
        <v>1000</v>
      </c>
      <c r="N60" s="859">
        <f t="shared" si="10"/>
        <v>0</v>
      </c>
      <c r="O60" s="858"/>
      <c r="P60" s="745"/>
      <c r="Q60" s="745"/>
      <c r="R60" s="745"/>
      <c r="S60" s="745">
        <f>H60</f>
        <v>1000</v>
      </c>
      <c r="T60" s="745">
        <f>J60</f>
        <v>0</v>
      </c>
      <c r="U60" s="745">
        <f>L60</f>
        <v>0</v>
      </c>
      <c r="V60" s="745"/>
      <c r="W60" s="745"/>
      <c r="X60" s="745"/>
    </row>
    <row r="61" spans="1:24" s="857" customFormat="1" ht="26">
      <c r="A61" s="562"/>
      <c r="B61" s="743" t="s">
        <v>752</v>
      </c>
      <c r="C61" s="569"/>
      <c r="D61" s="573"/>
      <c r="E61" s="569"/>
      <c r="F61" s="763">
        <f>+F62</f>
        <v>2000</v>
      </c>
      <c r="G61" s="763"/>
      <c r="H61" s="763">
        <f t="shared" ref="H61:M62" si="49">+H62</f>
        <v>300</v>
      </c>
      <c r="I61" s="763">
        <f t="shared" si="49"/>
        <v>1572.6839999999997</v>
      </c>
      <c r="J61" s="763">
        <f t="shared" si="49"/>
        <v>0</v>
      </c>
      <c r="K61" s="763">
        <f t="shared" si="49"/>
        <v>0</v>
      </c>
      <c r="L61" s="763">
        <f t="shared" si="49"/>
        <v>0</v>
      </c>
      <c r="M61" s="763">
        <f t="shared" si="49"/>
        <v>300</v>
      </c>
      <c r="N61" s="860">
        <f t="shared" si="10"/>
        <v>0</v>
      </c>
      <c r="O61" s="858"/>
      <c r="P61" s="745"/>
      <c r="Q61" s="745"/>
      <c r="R61" s="745"/>
      <c r="S61" s="745"/>
      <c r="T61" s="745"/>
      <c r="U61" s="745"/>
      <c r="V61" s="745"/>
      <c r="W61" s="745"/>
      <c r="X61" s="745"/>
    </row>
    <row r="62" spans="1:24" s="857" customFormat="1" ht="27">
      <c r="A62" s="528"/>
      <c r="B62" s="740" t="s">
        <v>702</v>
      </c>
      <c r="C62" s="536"/>
      <c r="D62" s="573"/>
      <c r="E62" s="536"/>
      <c r="F62" s="761">
        <f>+F63</f>
        <v>2000</v>
      </c>
      <c r="G62" s="761"/>
      <c r="H62" s="761">
        <f t="shared" si="49"/>
        <v>300</v>
      </c>
      <c r="I62" s="761">
        <f t="shared" si="49"/>
        <v>1572.6839999999997</v>
      </c>
      <c r="J62" s="761">
        <f t="shared" si="49"/>
        <v>0</v>
      </c>
      <c r="K62" s="761">
        <f t="shared" si="49"/>
        <v>0</v>
      </c>
      <c r="L62" s="761">
        <f t="shared" si="49"/>
        <v>0</v>
      </c>
      <c r="M62" s="761">
        <f t="shared" si="49"/>
        <v>300</v>
      </c>
      <c r="N62" s="860">
        <f t="shared" si="10"/>
        <v>0</v>
      </c>
      <c r="O62" s="858"/>
      <c r="P62" s="745"/>
      <c r="Q62" s="745"/>
      <c r="R62" s="745"/>
      <c r="S62" s="745"/>
      <c r="T62" s="745"/>
      <c r="U62" s="745"/>
      <c r="V62" s="745"/>
      <c r="W62" s="745"/>
      <c r="X62" s="745"/>
    </row>
    <row r="63" spans="1:24" s="857" customFormat="1" ht="26">
      <c r="A63" s="562" t="s">
        <v>753</v>
      </c>
      <c r="B63" s="753" t="s">
        <v>754</v>
      </c>
      <c r="C63" s="569" t="s">
        <v>669</v>
      </c>
      <c r="D63" s="573" t="s">
        <v>710</v>
      </c>
      <c r="E63" s="569" t="s">
        <v>755</v>
      </c>
      <c r="F63" s="758">
        <v>2000</v>
      </c>
      <c r="G63" s="758"/>
      <c r="H63" s="758">
        <v>300</v>
      </c>
      <c r="I63" s="573">
        <v>1572.6839999999997</v>
      </c>
      <c r="J63" s="572"/>
      <c r="K63" s="758"/>
      <c r="L63" s="758"/>
      <c r="M63" s="573">
        <f t="shared" si="27"/>
        <v>300</v>
      </c>
      <c r="N63" s="859">
        <f t="shared" si="10"/>
        <v>0</v>
      </c>
      <c r="O63" s="858"/>
      <c r="P63" s="745">
        <f t="shared" ref="P63" si="50">H63</f>
        <v>300</v>
      </c>
      <c r="Q63" s="745">
        <f t="shared" ref="Q63" si="51">J63</f>
        <v>0</v>
      </c>
      <c r="R63" s="745">
        <f t="shared" ref="R63" si="52">K63</f>
        <v>0</v>
      </c>
      <c r="S63" s="745"/>
      <c r="T63" s="745"/>
      <c r="U63" s="745"/>
      <c r="V63" s="745"/>
      <c r="W63" s="745"/>
      <c r="X63" s="745"/>
    </row>
    <row r="64" spans="1:24" s="857" customFormat="1">
      <c r="A64" s="537"/>
      <c r="B64" s="766" t="s">
        <v>756</v>
      </c>
      <c r="C64" s="538"/>
      <c r="D64" s="573"/>
      <c r="E64" s="538"/>
      <c r="F64" s="763">
        <f>+F65+F67</f>
        <v>8500</v>
      </c>
      <c r="G64" s="763"/>
      <c r="H64" s="763">
        <f t="shared" ref="H64:M64" si="53">+H65+H67</f>
        <v>1000</v>
      </c>
      <c r="I64" s="763">
        <f t="shared" si="53"/>
        <v>429.46299999999997</v>
      </c>
      <c r="J64" s="763">
        <f t="shared" si="53"/>
        <v>8.4979999999999993</v>
      </c>
      <c r="K64" s="763">
        <f t="shared" si="53"/>
        <v>329.46299999999997</v>
      </c>
      <c r="L64" s="763">
        <f t="shared" si="53"/>
        <v>329.46299999999997</v>
      </c>
      <c r="M64" s="763">
        <f t="shared" si="53"/>
        <v>670.53700000000003</v>
      </c>
      <c r="N64" s="860">
        <f t="shared" si="10"/>
        <v>0.32946299999999995</v>
      </c>
      <c r="O64" s="858"/>
      <c r="P64" s="745"/>
      <c r="Q64" s="745"/>
      <c r="R64" s="745"/>
      <c r="S64" s="745"/>
      <c r="T64" s="745"/>
      <c r="U64" s="745"/>
      <c r="V64" s="745"/>
      <c r="W64" s="745"/>
      <c r="X64" s="745"/>
    </row>
    <row r="65" spans="1:24" s="857" customFormat="1" ht="27">
      <c r="A65" s="528"/>
      <c r="B65" s="740" t="s">
        <v>702</v>
      </c>
      <c r="C65" s="536"/>
      <c r="D65" s="573"/>
      <c r="E65" s="536"/>
      <c r="F65" s="761">
        <f>+F66</f>
        <v>6000</v>
      </c>
      <c r="G65" s="761"/>
      <c r="H65" s="761">
        <f t="shared" ref="H65:M65" si="54">+H66</f>
        <v>900</v>
      </c>
      <c r="I65" s="761">
        <f t="shared" si="54"/>
        <v>429.46299999999997</v>
      </c>
      <c r="J65" s="761">
        <f t="shared" si="54"/>
        <v>8.4979999999999993</v>
      </c>
      <c r="K65" s="761">
        <f t="shared" si="54"/>
        <v>329.46299999999997</v>
      </c>
      <c r="L65" s="761">
        <f t="shared" si="54"/>
        <v>329.46299999999997</v>
      </c>
      <c r="M65" s="761">
        <f t="shared" si="54"/>
        <v>570.53700000000003</v>
      </c>
      <c r="N65" s="860">
        <f t="shared" si="10"/>
        <v>0.36606999999999995</v>
      </c>
      <c r="O65" s="858"/>
      <c r="P65" s="745"/>
      <c r="Q65" s="745"/>
      <c r="R65" s="745"/>
      <c r="S65" s="745"/>
      <c r="T65" s="745"/>
      <c r="U65" s="745"/>
      <c r="V65" s="745"/>
      <c r="W65" s="745"/>
      <c r="X65" s="745"/>
    </row>
    <row r="66" spans="1:24" s="857" customFormat="1" ht="26">
      <c r="A66" s="562" t="s">
        <v>757</v>
      </c>
      <c r="B66" s="753" t="s">
        <v>758</v>
      </c>
      <c r="C66" s="569" t="s">
        <v>759</v>
      </c>
      <c r="D66" s="573" t="s">
        <v>710</v>
      </c>
      <c r="E66" s="569" t="s">
        <v>760</v>
      </c>
      <c r="F66" s="757">
        <v>6000</v>
      </c>
      <c r="G66" s="654"/>
      <c r="H66" s="654">
        <v>900</v>
      </c>
      <c r="I66" s="573">
        <v>429.46299999999997</v>
      </c>
      <c r="J66" s="572">
        <v>8.4979999999999993</v>
      </c>
      <c r="K66" s="546">
        <f>8.498+320.965</f>
        <v>329.46299999999997</v>
      </c>
      <c r="L66" s="546">
        <f>8.498+320.965</f>
        <v>329.46299999999997</v>
      </c>
      <c r="M66" s="573">
        <f t="shared" si="27"/>
        <v>570.53700000000003</v>
      </c>
      <c r="N66" s="859">
        <f t="shared" si="10"/>
        <v>0.36606999999999995</v>
      </c>
      <c r="O66" s="858"/>
      <c r="P66" s="745">
        <f t="shared" ref="P66" si="55">H66</f>
        <v>900</v>
      </c>
      <c r="Q66" s="745">
        <f t="shared" ref="Q66" si="56">J66</f>
        <v>8.4979999999999993</v>
      </c>
      <c r="R66" s="745">
        <f t="shared" ref="R66" si="57">K66</f>
        <v>329.46299999999997</v>
      </c>
      <c r="S66" s="745"/>
      <c r="T66" s="745"/>
      <c r="U66" s="745"/>
      <c r="V66" s="745"/>
      <c r="W66" s="745"/>
      <c r="X66" s="745"/>
    </row>
    <row r="67" spans="1:24" s="857" customFormat="1" ht="27">
      <c r="A67" s="562"/>
      <c r="B67" s="740" t="s">
        <v>667</v>
      </c>
      <c r="C67" s="569"/>
      <c r="D67" s="573"/>
      <c r="E67" s="569"/>
      <c r="F67" s="763">
        <f>+F68</f>
        <v>2500</v>
      </c>
      <c r="G67" s="763"/>
      <c r="H67" s="763">
        <f t="shared" ref="H67:M67" si="58">+H68</f>
        <v>100</v>
      </c>
      <c r="I67" s="763">
        <f t="shared" si="58"/>
        <v>0</v>
      </c>
      <c r="J67" s="763">
        <f t="shared" si="58"/>
        <v>0</v>
      </c>
      <c r="K67" s="763">
        <f t="shared" si="58"/>
        <v>0</v>
      </c>
      <c r="L67" s="763">
        <f t="shared" si="58"/>
        <v>0</v>
      </c>
      <c r="M67" s="763">
        <f t="shared" si="58"/>
        <v>100</v>
      </c>
      <c r="N67" s="860">
        <f t="shared" si="10"/>
        <v>0</v>
      </c>
      <c r="O67" s="858"/>
      <c r="P67" s="745"/>
      <c r="Q67" s="745"/>
      <c r="R67" s="745"/>
      <c r="S67" s="745"/>
      <c r="T67" s="745"/>
      <c r="U67" s="745"/>
      <c r="V67" s="745"/>
      <c r="W67" s="745"/>
      <c r="X67" s="745"/>
    </row>
    <row r="68" spans="1:24" s="857" customFormat="1" ht="39">
      <c r="A68" s="562" t="s">
        <v>761</v>
      </c>
      <c r="B68" s="545" t="s">
        <v>762</v>
      </c>
      <c r="C68" s="541" t="s">
        <v>723</v>
      </c>
      <c r="D68" s="573" t="s">
        <v>763</v>
      </c>
      <c r="E68" s="541" t="s">
        <v>764</v>
      </c>
      <c r="F68" s="542">
        <v>2500</v>
      </c>
      <c r="G68" s="571"/>
      <c r="H68" s="571">
        <v>100</v>
      </c>
      <c r="I68" s="573">
        <v>0</v>
      </c>
      <c r="J68" s="572"/>
      <c r="K68" s="546"/>
      <c r="L68" s="546"/>
      <c r="M68" s="573">
        <f t="shared" si="27"/>
        <v>100</v>
      </c>
      <c r="N68" s="859">
        <f t="shared" si="10"/>
        <v>0</v>
      </c>
      <c r="O68" s="858"/>
      <c r="P68" s="745"/>
      <c r="Q68" s="745"/>
      <c r="R68" s="745"/>
      <c r="S68" s="745"/>
      <c r="T68" s="745"/>
      <c r="U68" s="745"/>
      <c r="V68" s="745">
        <f>H68</f>
        <v>100</v>
      </c>
      <c r="W68" s="745">
        <f>J68</f>
        <v>0</v>
      </c>
      <c r="X68" s="745">
        <f>K68</f>
        <v>0</v>
      </c>
    </row>
    <row r="69" spans="1:24" s="857" customFormat="1" ht="26">
      <c r="A69" s="562"/>
      <c r="B69" s="767" t="s">
        <v>765</v>
      </c>
      <c r="C69" s="569"/>
      <c r="D69" s="573"/>
      <c r="E69" s="569"/>
      <c r="F69" s="763">
        <f>+F70</f>
        <v>5700</v>
      </c>
      <c r="G69" s="763"/>
      <c r="H69" s="763">
        <f t="shared" ref="H69:M69" si="59">+H70</f>
        <v>400</v>
      </c>
      <c r="I69" s="763">
        <f t="shared" si="59"/>
        <v>0</v>
      </c>
      <c r="J69" s="763">
        <f t="shared" si="59"/>
        <v>0</v>
      </c>
      <c r="K69" s="763">
        <f t="shared" si="59"/>
        <v>0</v>
      </c>
      <c r="L69" s="763">
        <f t="shared" si="59"/>
        <v>0</v>
      </c>
      <c r="M69" s="763">
        <f t="shared" si="59"/>
        <v>400</v>
      </c>
      <c r="N69" s="860">
        <f t="shared" si="10"/>
        <v>0</v>
      </c>
      <c r="O69" s="858"/>
      <c r="P69" s="745"/>
      <c r="Q69" s="745"/>
      <c r="R69" s="745"/>
      <c r="S69" s="745"/>
      <c r="T69" s="745"/>
      <c r="U69" s="745"/>
      <c r="V69" s="745"/>
      <c r="W69" s="745"/>
      <c r="X69" s="745"/>
    </row>
    <row r="70" spans="1:24" s="857" customFormat="1" ht="27">
      <c r="A70" s="562"/>
      <c r="B70" s="740" t="s">
        <v>667</v>
      </c>
      <c r="C70" s="569"/>
      <c r="D70" s="573"/>
      <c r="E70" s="763">
        <f t="shared" ref="E70:F70" si="60">+SUM(E71:E73)</f>
        <v>0</v>
      </c>
      <c r="F70" s="763">
        <f t="shared" si="60"/>
        <v>5700</v>
      </c>
      <c r="G70" s="763"/>
      <c r="H70" s="763">
        <f>+SUM(H71:H73)</f>
        <v>400</v>
      </c>
      <c r="I70" s="763">
        <f t="shared" ref="I70:M70" si="61">+SUM(I71:I73)</f>
        <v>0</v>
      </c>
      <c r="J70" s="763">
        <f t="shared" si="61"/>
        <v>0</v>
      </c>
      <c r="K70" s="763">
        <f t="shared" si="61"/>
        <v>0</v>
      </c>
      <c r="L70" s="763">
        <f t="shared" si="61"/>
        <v>0</v>
      </c>
      <c r="M70" s="763">
        <f t="shared" si="61"/>
        <v>400</v>
      </c>
      <c r="N70" s="860">
        <f t="shared" si="10"/>
        <v>0</v>
      </c>
      <c r="O70" s="858"/>
      <c r="P70" s="745"/>
      <c r="Q70" s="745"/>
      <c r="R70" s="745"/>
      <c r="S70" s="745"/>
      <c r="T70" s="745"/>
      <c r="U70" s="745"/>
      <c r="V70" s="745"/>
      <c r="W70" s="745"/>
      <c r="X70" s="745"/>
    </row>
    <row r="71" spans="1:24" s="857" customFormat="1" ht="52">
      <c r="A71" s="562" t="s">
        <v>766</v>
      </c>
      <c r="B71" s="753" t="s">
        <v>767</v>
      </c>
      <c r="C71" s="541" t="s">
        <v>723</v>
      </c>
      <c r="D71" s="573" t="s">
        <v>724</v>
      </c>
      <c r="E71" s="541" t="s">
        <v>768</v>
      </c>
      <c r="F71" s="542">
        <v>1400</v>
      </c>
      <c r="G71" s="571"/>
      <c r="H71" s="571">
        <v>200</v>
      </c>
      <c r="I71" s="573">
        <v>0</v>
      </c>
      <c r="J71" s="572"/>
      <c r="K71" s="546"/>
      <c r="L71" s="546"/>
      <c r="M71" s="573">
        <f t="shared" si="27"/>
        <v>200</v>
      </c>
      <c r="N71" s="859">
        <f t="shared" si="10"/>
        <v>0</v>
      </c>
      <c r="O71" s="858"/>
      <c r="P71" s="745"/>
      <c r="Q71" s="745"/>
      <c r="R71" s="745"/>
      <c r="S71" s="745"/>
      <c r="T71" s="745"/>
      <c r="U71" s="745"/>
      <c r="V71" s="745">
        <f t="shared" ref="V71:V73" si="62">H71</f>
        <v>200</v>
      </c>
      <c r="W71" s="745">
        <f t="shared" ref="W71:W73" si="63">J71</f>
        <v>0</v>
      </c>
      <c r="X71" s="745">
        <f t="shared" ref="X71:X73" si="64">K71</f>
        <v>0</v>
      </c>
    </row>
    <row r="72" spans="1:24" s="857" customFormat="1" ht="65">
      <c r="A72" s="562" t="s">
        <v>769</v>
      </c>
      <c r="B72" s="546" t="s">
        <v>770</v>
      </c>
      <c r="C72" s="541" t="s">
        <v>723</v>
      </c>
      <c r="D72" s="573" t="s">
        <v>763</v>
      </c>
      <c r="E72" s="541" t="s">
        <v>771</v>
      </c>
      <c r="F72" s="542">
        <v>1100</v>
      </c>
      <c r="G72" s="571"/>
      <c r="H72" s="571">
        <v>100</v>
      </c>
      <c r="I72" s="573">
        <v>0</v>
      </c>
      <c r="J72" s="572"/>
      <c r="K72" s="546"/>
      <c r="L72" s="546"/>
      <c r="M72" s="573">
        <f t="shared" si="27"/>
        <v>100</v>
      </c>
      <c r="N72" s="859">
        <f t="shared" si="10"/>
        <v>0</v>
      </c>
      <c r="O72" s="858"/>
      <c r="P72" s="745"/>
      <c r="Q72" s="745"/>
      <c r="R72" s="745"/>
      <c r="S72" s="745"/>
      <c r="T72" s="745"/>
      <c r="U72" s="745"/>
      <c r="V72" s="745">
        <f t="shared" si="62"/>
        <v>100</v>
      </c>
      <c r="W72" s="745">
        <f t="shared" si="63"/>
        <v>0</v>
      </c>
      <c r="X72" s="745">
        <f t="shared" si="64"/>
        <v>0</v>
      </c>
    </row>
    <row r="73" spans="1:24" s="857" customFormat="1" ht="26">
      <c r="A73" s="562"/>
      <c r="B73" s="753" t="s">
        <v>1111</v>
      </c>
      <c r="C73" s="541" t="s">
        <v>723</v>
      </c>
      <c r="D73" s="573" t="s">
        <v>763</v>
      </c>
      <c r="E73" s="794" t="s">
        <v>1112</v>
      </c>
      <c r="F73" s="795">
        <v>3200</v>
      </c>
      <c r="G73" s="571"/>
      <c r="H73" s="571">
        <v>100</v>
      </c>
      <c r="I73" s="573"/>
      <c r="J73" s="572"/>
      <c r="K73" s="546"/>
      <c r="L73" s="546"/>
      <c r="M73" s="573">
        <f t="shared" si="27"/>
        <v>100</v>
      </c>
      <c r="N73" s="859">
        <f t="shared" si="10"/>
        <v>0</v>
      </c>
      <c r="O73" s="858"/>
      <c r="P73" s="745"/>
      <c r="Q73" s="745"/>
      <c r="R73" s="745"/>
      <c r="S73" s="745"/>
      <c r="T73" s="745"/>
      <c r="U73" s="745"/>
      <c r="V73" s="745">
        <f t="shared" si="62"/>
        <v>100</v>
      </c>
      <c r="W73" s="745">
        <f t="shared" si="63"/>
        <v>0</v>
      </c>
      <c r="X73" s="745">
        <f t="shared" si="64"/>
        <v>0</v>
      </c>
    </row>
    <row r="74" spans="1:24" s="857" customFormat="1" ht="52">
      <c r="A74" s="537" t="s">
        <v>187</v>
      </c>
      <c r="B74" s="768" t="s">
        <v>772</v>
      </c>
      <c r="C74" s="769"/>
      <c r="D74" s="573"/>
      <c r="E74" s="570"/>
      <c r="F74" s="553">
        <f>+F75+F85</f>
        <v>118251</v>
      </c>
      <c r="G74" s="553">
        <v>45806</v>
      </c>
      <c r="H74" s="553">
        <f t="shared" ref="H74:M74" si="65">+H75+H85</f>
        <v>45806</v>
      </c>
      <c r="I74" s="553">
        <f t="shared" si="65"/>
        <v>12767.957999999999</v>
      </c>
      <c r="J74" s="553">
        <f t="shared" si="65"/>
        <v>8185.8110000000006</v>
      </c>
      <c r="K74" s="553">
        <f t="shared" si="65"/>
        <v>15371.997299999997</v>
      </c>
      <c r="L74" s="553">
        <f t="shared" si="65"/>
        <v>7951.8110000000006</v>
      </c>
      <c r="M74" s="553">
        <f t="shared" si="65"/>
        <v>30434.002699999997</v>
      </c>
      <c r="N74" s="860">
        <f t="shared" si="10"/>
        <v>0.33558916517486787</v>
      </c>
      <c r="O74" s="858"/>
      <c r="P74" s="745"/>
      <c r="Q74" s="745"/>
      <c r="R74" s="745"/>
      <c r="S74" s="745"/>
      <c r="T74" s="745"/>
      <c r="U74" s="745"/>
      <c r="V74" s="745"/>
      <c r="W74" s="745"/>
      <c r="X74" s="745"/>
    </row>
    <row r="75" spans="1:24" s="857" customFormat="1" ht="39">
      <c r="A75" s="537"/>
      <c r="B75" s="743" t="s">
        <v>773</v>
      </c>
      <c r="C75" s="769"/>
      <c r="D75" s="573"/>
      <c r="E75" s="570"/>
      <c r="F75" s="553">
        <f>+F76+F82</f>
        <v>115151</v>
      </c>
      <c r="G75" s="553"/>
      <c r="H75" s="553">
        <f t="shared" ref="H75:M75" si="66">+H76+H82</f>
        <v>44320</v>
      </c>
      <c r="I75" s="553">
        <f t="shared" si="66"/>
        <v>12535.957999999999</v>
      </c>
      <c r="J75" s="553">
        <f t="shared" si="66"/>
        <v>8185.8110000000006</v>
      </c>
      <c r="K75" s="553">
        <f t="shared" si="66"/>
        <v>15042.997299999997</v>
      </c>
      <c r="L75" s="553">
        <f t="shared" si="66"/>
        <v>7951.8110000000006</v>
      </c>
      <c r="M75" s="553">
        <f t="shared" si="66"/>
        <v>29277.002699999997</v>
      </c>
      <c r="N75" s="860">
        <f t="shared" si="10"/>
        <v>0.33941780911552338</v>
      </c>
      <c r="O75" s="858"/>
      <c r="P75" s="745"/>
      <c r="Q75" s="745"/>
      <c r="R75" s="745"/>
      <c r="S75" s="745"/>
      <c r="T75" s="745"/>
      <c r="U75" s="745"/>
      <c r="V75" s="745"/>
      <c r="W75" s="745"/>
      <c r="X75" s="745"/>
    </row>
    <row r="76" spans="1:24" s="857" customFormat="1" ht="27">
      <c r="A76" s="528"/>
      <c r="B76" s="864" t="s">
        <v>774</v>
      </c>
      <c r="C76" s="770"/>
      <c r="D76" s="573"/>
      <c r="E76" s="548"/>
      <c r="F76" s="549">
        <f>+SUM(F77:F81)</f>
        <v>76401</v>
      </c>
      <c r="G76" s="549"/>
      <c r="H76" s="549">
        <f t="shared" ref="H76:M76" si="67">+SUM(H77:H81)</f>
        <v>36570</v>
      </c>
      <c r="I76" s="549">
        <f t="shared" si="67"/>
        <v>12028.072999999999</v>
      </c>
      <c r="J76" s="549">
        <f t="shared" si="67"/>
        <v>7677.9260000000004</v>
      </c>
      <c r="K76" s="549">
        <f t="shared" si="67"/>
        <v>14535.112299999997</v>
      </c>
      <c r="L76" s="549">
        <f t="shared" si="67"/>
        <v>7443.9260000000004</v>
      </c>
      <c r="M76" s="549">
        <f t="shared" si="67"/>
        <v>22034.887699999999</v>
      </c>
      <c r="N76" s="860">
        <f t="shared" si="10"/>
        <v>0.39746000273448173</v>
      </c>
      <c r="O76" s="858"/>
      <c r="P76" s="745"/>
      <c r="Q76" s="745"/>
      <c r="R76" s="745"/>
      <c r="S76" s="745"/>
      <c r="T76" s="745"/>
      <c r="U76" s="745"/>
      <c r="V76" s="745"/>
      <c r="W76" s="745"/>
      <c r="X76" s="745"/>
    </row>
    <row r="77" spans="1:24" s="857" customFormat="1" ht="39">
      <c r="A77" s="562" t="s">
        <v>183</v>
      </c>
      <c r="B77" s="608" t="s">
        <v>775</v>
      </c>
      <c r="C77" s="569" t="s">
        <v>776</v>
      </c>
      <c r="D77" s="573" t="s">
        <v>706</v>
      </c>
      <c r="E77" s="569" t="s">
        <v>777</v>
      </c>
      <c r="F77" s="771">
        <v>49132</v>
      </c>
      <c r="G77" s="574"/>
      <c r="H77" s="574">
        <v>23542</v>
      </c>
      <c r="I77" s="573">
        <v>9643.4459999999999</v>
      </c>
      <c r="J77" s="574">
        <v>6547.991</v>
      </c>
      <c r="K77" s="574">
        <f>1415.9601+1856.2944+34.845+1200+2177.0892+1039.399+1066.625+39.684+3125.534</f>
        <v>11955.430699999999</v>
      </c>
      <c r="L77" s="574">
        <f>34.845+1039.399+1066.625+39.684+3125.534+1200+41.904</f>
        <v>6547.991</v>
      </c>
      <c r="M77" s="573">
        <f t="shared" si="27"/>
        <v>11586.569300000001</v>
      </c>
      <c r="N77" s="859">
        <f t="shared" si="10"/>
        <v>0.50783411349927787</v>
      </c>
      <c r="O77" s="858"/>
      <c r="P77" s="745"/>
      <c r="Q77" s="745"/>
      <c r="R77" s="745"/>
      <c r="S77" s="745">
        <f t="shared" ref="S77:S81" si="68">H77</f>
        <v>23542</v>
      </c>
      <c r="T77" s="745">
        <f t="shared" ref="T77:T81" si="69">J77</f>
        <v>6547.991</v>
      </c>
      <c r="U77" s="745">
        <f t="shared" ref="U77:U81" si="70">L77</f>
        <v>6547.991</v>
      </c>
      <c r="V77" s="745"/>
      <c r="W77" s="745"/>
      <c r="X77" s="745"/>
    </row>
    <row r="78" spans="1:24" s="857" customFormat="1" ht="26">
      <c r="A78" s="562" t="s">
        <v>187</v>
      </c>
      <c r="B78" s="772" t="s">
        <v>778</v>
      </c>
      <c r="C78" s="569" t="s">
        <v>779</v>
      </c>
      <c r="D78" s="573" t="s">
        <v>706</v>
      </c>
      <c r="E78" s="569" t="s">
        <v>780</v>
      </c>
      <c r="F78" s="771">
        <v>4650</v>
      </c>
      <c r="G78" s="574"/>
      <c r="H78" s="574">
        <v>2229</v>
      </c>
      <c r="I78" s="573">
        <v>291.93399999999997</v>
      </c>
      <c r="J78" s="574"/>
      <c r="K78" s="574">
        <v>940</v>
      </c>
      <c r="L78" s="574"/>
      <c r="M78" s="573">
        <f t="shared" si="27"/>
        <v>1289</v>
      </c>
      <c r="N78" s="859">
        <f t="shared" si="10"/>
        <v>0.42171377299237328</v>
      </c>
      <c r="O78" s="858"/>
      <c r="P78" s="745"/>
      <c r="Q78" s="745"/>
      <c r="R78" s="745"/>
      <c r="S78" s="745">
        <f t="shared" si="68"/>
        <v>2229</v>
      </c>
      <c r="T78" s="745">
        <f t="shared" si="69"/>
        <v>0</v>
      </c>
      <c r="U78" s="745">
        <f t="shared" si="70"/>
        <v>0</v>
      </c>
      <c r="V78" s="745"/>
      <c r="W78" s="745"/>
      <c r="X78" s="745"/>
    </row>
    <row r="79" spans="1:24" s="857" customFormat="1" ht="39">
      <c r="A79" s="562" t="s">
        <v>694</v>
      </c>
      <c r="B79" s="772" t="s">
        <v>781</v>
      </c>
      <c r="C79" s="569" t="s">
        <v>782</v>
      </c>
      <c r="D79" s="573" t="s">
        <v>706</v>
      </c>
      <c r="E79" s="569" t="s">
        <v>783</v>
      </c>
      <c r="F79" s="771">
        <v>9300</v>
      </c>
      <c r="G79" s="574"/>
      <c r="H79" s="574">
        <v>4459</v>
      </c>
      <c r="I79" s="573">
        <v>513.14400000000001</v>
      </c>
      <c r="J79" s="546">
        <v>26.782</v>
      </c>
      <c r="K79" s="546">
        <f>14.73+12.052</f>
        <v>26.782</v>
      </c>
      <c r="L79" s="546">
        <f>14.73+12.052</f>
        <v>26.782</v>
      </c>
      <c r="M79" s="573">
        <f t="shared" si="27"/>
        <v>4432.2179999999998</v>
      </c>
      <c r="N79" s="859">
        <f t="shared" si="10"/>
        <v>6.0062794348508634E-3</v>
      </c>
      <c r="O79" s="858"/>
      <c r="P79" s="745"/>
      <c r="Q79" s="745"/>
      <c r="R79" s="745"/>
      <c r="S79" s="745">
        <f t="shared" si="68"/>
        <v>4459</v>
      </c>
      <c r="T79" s="745">
        <f t="shared" si="69"/>
        <v>26.782</v>
      </c>
      <c r="U79" s="745">
        <f t="shared" si="70"/>
        <v>26.782</v>
      </c>
      <c r="V79" s="745"/>
      <c r="W79" s="745"/>
      <c r="X79" s="745"/>
    </row>
    <row r="80" spans="1:24" s="857" customFormat="1" ht="39">
      <c r="A80" s="562" t="s">
        <v>698</v>
      </c>
      <c r="B80" s="608" t="s">
        <v>784</v>
      </c>
      <c r="C80" s="569" t="s">
        <v>785</v>
      </c>
      <c r="D80" s="573" t="s">
        <v>706</v>
      </c>
      <c r="E80" s="569" t="s">
        <v>786</v>
      </c>
      <c r="F80" s="771">
        <v>4794</v>
      </c>
      <c r="G80" s="574"/>
      <c r="H80" s="574">
        <v>2253</v>
      </c>
      <c r="I80" s="573">
        <v>271.51700000000005</v>
      </c>
      <c r="J80" s="546">
        <v>266.41700000000003</v>
      </c>
      <c r="K80" s="546">
        <f>260.122+6.295</f>
        <v>266.41700000000003</v>
      </c>
      <c r="L80" s="546">
        <f>260.122+6.295</f>
        <v>266.41700000000003</v>
      </c>
      <c r="M80" s="573">
        <f t="shared" si="27"/>
        <v>1986.5830000000001</v>
      </c>
      <c r="N80" s="859">
        <f t="shared" ref="N80:N120" si="71">+K80/H80</f>
        <v>0.11824988903683978</v>
      </c>
      <c r="O80" s="858"/>
      <c r="P80" s="745"/>
      <c r="Q80" s="745"/>
      <c r="R80" s="745"/>
      <c r="S80" s="745">
        <f t="shared" si="68"/>
        <v>2253</v>
      </c>
      <c r="T80" s="745">
        <f t="shared" si="69"/>
        <v>266.41700000000003</v>
      </c>
      <c r="U80" s="745">
        <f t="shared" si="70"/>
        <v>266.41700000000003</v>
      </c>
      <c r="V80" s="745"/>
      <c r="W80" s="745"/>
      <c r="X80" s="745"/>
    </row>
    <row r="81" spans="1:24" s="857" customFormat="1" ht="39">
      <c r="A81" s="562" t="s">
        <v>703</v>
      </c>
      <c r="B81" s="608" t="s">
        <v>787</v>
      </c>
      <c r="C81" s="569" t="s">
        <v>788</v>
      </c>
      <c r="D81" s="573" t="s">
        <v>706</v>
      </c>
      <c r="E81" s="569" t="s">
        <v>789</v>
      </c>
      <c r="F81" s="771">
        <v>8525</v>
      </c>
      <c r="G81" s="574"/>
      <c r="H81" s="574">
        <v>4087</v>
      </c>
      <c r="I81" s="573">
        <v>1308.0319999999999</v>
      </c>
      <c r="J81" s="574">
        <v>836.73599999999999</v>
      </c>
      <c r="K81" s="574">
        <f>757.312+578.0406+11.13</f>
        <v>1346.4826000000003</v>
      </c>
      <c r="L81" s="574">
        <f>578.0406+11.13+7.506+6.0594</f>
        <v>602.73599999999999</v>
      </c>
      <c r="M81" s="573">
        <f t="shared" si="27"/>
        <v>2740.5173999999997</v>
      </c>
      <c r="N81" s="859">
        <f t="shared" si="71"/>
        <v>0.32945500367017377</v>
      </c>
      <c r="O81" s="858"/>
      <c r="P81" s="745"/>
      <c r="Q81" s="745"/>
      <c r="R81" s="745"/>
      <c r="S81" s="745">
        <f t="shared" si="68"/>
        <v>4087</v>
      </c>
      <c r="T81" s="745">
        <f t="shared" si="69"/>
        <v>836.73599999999999</v>
      </c>
      <c r="U81" s="745">
        <f t="shared" si="70"/>
        <v>602.73599999999999</v>
      </c>
      <c r="V81" s="745"/>
      <c r="W81" s="745"/>
      <c r="X81" s="745"/>
    </row>
    <row r="82" spans="1:24" s="857" customFormat="1" ht="27">
      <c r="A82" s="528"/>
      <c r="B82" s="864" t="s">
        <v>667</v>
      </c>
      <c r="C82" s="536"/>
      <c r="D82" s="573"/>
      <c r="E82" s="536"/>
      <c r="F82" s="773">
        <f>+SUM(F83:F84)</f>
        <v>38750</v>
      </c>
      <c r="G82" s="773"/>
      <c r="H82" s="773">
        <f t="shared" ref="H82:M82" si="72">+SUM(H83:H84)</f>
        <v>7750</v>
      </c>
      <c r="I82" s="773">
        <f t="shared" si="72"/>
        <v>507.88499999999999</v>
      </c>
      <c r="J82" s="773">
        <f t="shared" si="72"/>
        <v>507.88499999999999</v>
      </c>
      <c r="K82" s="773">
        <f t="shared" si="72"/>
        <v>507.88499999999999</v>
      </c>
      <c r="L82" s="773">
        <f t="shared" si="72"/>
        <v>507.88499999999999</v>
      </c>
      <c r="M82" s="773">
        <f t="shared" si="72"/>
        <v>7242.1149999999998</v>
      </c>
      <c r="N82" s="860">
        <f t="shared" si="71"/>
        <v>6.5533548387096768E-2</v>
      </c>
      <c r="O82" s="858"/>
      <c r="P82" s="745"/>
      <c r="Q82" s="745"/>
      <c r="R82" s="745"/>
      <c r="S82" s="745"/>
      <c r="T82" s="745"/>
      <c r="U82" s="745"/>
      <c r="V82" s="745"/>
      <c r="W82" s="745"/>
      <c r="X82" s="745"/>
    </row>
    <row r="83" spans="1:24" s="857" customFormat="1" ht="78">
      <c r="A83" s="562" t="s">
        <v>708</v>
      </c>
      <c r="B83" s="608" t="s">
        <v>790</v>
      </c>
      <c r="C83" s="569" t="s">
        <v>791</v>
      </c>
      <c r="D83" s="573" t="s">
        <v>724</v>
      </c>
      <c r="E83" s="569" t="s">
        <v>792</v>
      </c>
      <c r="F83" s="754">
        <v>21700</v>
      </c>
      <c r="G83" s="574"/>
      <c r="H83" s="574">
        <v>4340</v>
      </c>
      <c r="I83" s="573">
        <v>0</v>
      </c>
      <c r="J83" s="574"/>
      <c r="K83" s="574"/>
      <c r="L83" s="574"/>
      <c r="M83" s="573">
        <f t="shared" si="27"/>
        <v>4340</v>
      </c>
      <c r="N83" s="859">
        <f t="shared" si="71"/>
        <v>0</v>
      </c>
      <c r="O83" s="858"/>
      <c r="P83" s="745"/>
      <c r="Q83" s="745"/>
      <c r="R83" s="745"/>
      <c r="S83" s="745"/>
      <c r="T83" s="745"/>
      <c r="U83" s="745"/>
      <c r="V83" s="745">
        <f t="shared" ref="V83:V84" si="73">H83</f>
        <v>4340</v>
      </c>
      <c r="W83" s="745">
        <f t="shared" ref="W83:W84" si="74">J83</f>
        <v>0</v>
      </c>
      <c r="X83" s="745">
        <f t="shared" ref="X83:X84" si="75">K83</f>
        <v>0</v>
      </c>
    </row>
    <row r="84" spans="1:24" s="857" customFormat="1" ht="52">
      <c r="A84" s="562" t="s">
        <v>712</v>
      </c>
      <c r="B84" s="608" t="s">
        <v>793</v>
      </c>
      <c r="C84" s="569" t="s">
        <v>794</v>
      </c>
      <c r="D84" s="573" t="s">
        <v>724</v>
      </c>
      <c r="E84" s="569" t="s">
        <v>795</v>
      </c>
      <c r="F84" s="754">
        <v>17050</v>
      </c>
      <c r="G84" s="574"/>
      <c r="H84" s="574">
        <v>3410</v>
      </c>
      <c r="I84" s="573">
        <v>507.88499999999999</v>
      </c>
      <c r="J84" s="574">
        <v>507.88499999999999</v>
      </c>
      <c r="K84" s="574">
        <f>172.249+319.891+15.745</f>
        <v>507.88499999999999</v>
      </c>
      <c r="L84" s="574">
        <f>172.249+319.891+15.745</f>
        <v>507.88499999999999</v>
      </c>
      <c r="M84" s="573">
        <f t="shared" si="27"/>
        <v>2902.1149999999998</v>
      </c>
      <c r="N84" s="859">
        <f t="shared" si="71"/>
        <v>0.14893988269794722</v>
      </c>
      <c r="O84" s="858"/>
      <c r="P84" s="745"/>
      <c r="Q84" s="745"/>
      <c r="R84" s="745"/>
      <c r="S84" s="745"/>
      <c r="T84" s="745"/>
      <c r="U84" s="745"/>
      <c r="V84" s="745">
        <f t="shared" si="73"/>
        <v>3410</v>
      </c>
      <c r="W84" s="745">
        <f t="shared" si="74"/>
        <v>507.88499999999999</v>
      </c>
      <c r="X84" s="745">
        <f t="shared" si="75"/>
        <v>507.88499999999999</v>
      </c>
    </row>
    <row r="85" spans="1:24" s="857" customFormat="1" ht="39">
      <c r="A85" s="562"/>
      <c r="B85" s="743" t="s">
        <v>796</v>
      </c>
      <c r="C85" s="538"/>
      <c r="D85" s="573"/>
      <c r="E85" s="538"/>
      <c r="F85" s="763">
        <f>+SUM(F86:F87)</f>
        <v>3100</v>
      </c>
      <c r="G85" s="763"/>
      <c r="H85" s="763">
        <f t="shared" ref="H85:M85" si="76">+SUM(H86:H87)</f>
        <v>1486</v>
      </c>
      <c r="I85" s="763">
        <f t="shared" si="76"/>
        <v>232</v>
      </c>
      <c r="J85" s="763">
        <f t="shared" si="76"/>
        <v>0</v>
      </c>
      <c r="K85" s="763">
        <f t="shared" si="76"/>
        <v>329</v>
      </c>
      <c r="L85" s="763">
        <f t="shared" si="76"/>
        <v>0</v>
      </c>
      <c r="M85" s="763">
        <f t="shared" si="76"/>
        <v>1157</v>
      </c>
      <c r="N85" s="860">
        <f t="shared" si="71"/>
        <v>0.22139973082099595</v>
      </c>
      <c r="O85" s="858"/>
      <c r="P85" s="745"/>
      <c r="Q85" s="745"/>
      <c r="R85" s="745"/>
      <c r="S85" s="745"/>
      <c r="T85" s="745"/>
      <c r="U85" s="745"/>
      <c r="V85" s="745"/>
      <c r="W85" s="745"/>
      <c r="X85" s="745"/>
    </row>
    <row r="86" spans="1:24" s="857" customFormat="1" ht="39">
      <c r="A86" s="562" t="s">
        <v>716</v>
      </c>
      <c r="B86" s="772" t="s">
        <v>797</v>
      </c>
      <c r="C86" s="604" t="s">
        <v>798</v>
      </c>
      <c r="D86" s="573" t="s">
        <v>706</v>
      </c>
      <c r="E86" s="569" t="s">
        <v>799</v>
      </c>
      <c r="F86" s="771">
        <v>1550</v>
      </c>
      <c r="G86" s="574"/>
      <c r="H86" s="574">
        <v>743</v>
      </c>
      <c r="I86" s="573">
        <v>116</v>
      </c>
      <c r="J86" s="574"/>
      <c r="K86" s="574"/>
      <c r="L86" s="574"/>
      <c r="M86" s="573">
        <f t="shared" si="27"/>
        <v>743</v>
      </c>
      <c r="N86" s="859">
        <f t="shared" si="71"/>
        <v>0</v>
      </c>
      <c r="O86" s="858"/>
      <c r="P86" s="745"/>
      <c r="Q86" s="745"/>
      <c r="R86" s="745"/>
      <c r="S86" s="745">
        <f t="shared" ref="S86:S87" si="77">H86</f>
        <v>743</v>
      </c>
      <c r="T86" s="745">
        <f t="shared" ref="T86:T87" si="78">J86</f>
        <v>0</v>
      </c>
      <c r="U86" s="745">
        <f t="shared" ref="U86:U87" si="79">L86</f>
        <v>0</v>
      </c>
      <c r="V86" s="745"/>
      <c r="W86" s="745"/>
      <c r="X86" s="745"/>
    </row>
    <row r="87" spans="1:24" s="857" customFormat="1" ht="52">
      <c r="A87" s="562" t="s">
        <v>300</v>
      </c>
      <c r="B87" s="772" t="s">
        <v>800</v>
      </c>
      <c r="C87" s="604" t="s">
        <v>798</v>
      </c>
      <c r="D87" s="573" t="s">
        <v>706</v>
      </c>
      <c r="E87" s="569" t="s">
        <v>801</v>
      </c>
      <c r="F87" s="771">
        <v>1550</v>
      </c>
      <c r="G87" s="574"/>
      <c r="H87" s="574">
        <v>743</v>
      </c>
      <c r="I87" s="573">
        <v>116</v>
      </c>
      <c r="J87" s="546"/>
      <c r="K87" s="574">
        <v>329</v>
      </c>
      <c r="L87" s="546"/>
      <c r="M87" s="573">
        <f t="shared" si="27"/>
        <v>414</v>
      </c>
      <c r="N87" s="859">
        <f t="shared" si="71"/>
        <v>0.44279946164199191</v>
      </c>
      <c r="O87" s="858"/>
      <c r="P87" s="745"/>
      <c r="Q87" s="745"/>
      <c r="R87" s="745"/>
      <c r="S87" s="745">
        <f t="shared" si="77"/>
        <v>743</v>
      </c>
      <c r="T87" s="745">
        <f t="shared" si="78"/>
        <v>0</v>
      </c>
      <c r="U87" s="745">
        <f t="shared" si="79"/>
        <v>0</v>
      </c>
      <c r="V87" s="745"/>
      <c r="W87" s="745"/>
      <c r="X87" s="745"/>
    </row>
    <row r="88" spans="1:24" s="857" customFormat="1">
      <c r="A88" s="537" t="s">
        <v>694</v>
      </c>
      <c r="B88" s="774" t="s">
        <v>802</v>
      </c>
      <c r="C88" s="538"/>
      <c r="D88" s="573"/>
      <c r="E88" s="775"/>
      <c r="F88" s="749">
        <f t="shared" ref="F88" si="80">+F89+F102+F105+F114</f>
        <v>8400</v>
      </c>
      <c r="G88" s="749">
        <v>15000</v>
      </c>
      <c r="H88" s="749">
        <f t="shared" ref="H88:M88" si="81">+H89+H102+H105+H114</f>
        <v>15000</v>
      </c>
      <c r="I88" s="749">
        <f t="shared" si="81"/>
        <v>4506.7340000000004</v>
      </c>
      <c r="J88" s="749">
        <f t="shared" si="81"/>
        <v>0</v>
      </c>
      <c r="K88" s="749">
        <f t="shared" si="81"/>
        <v>593.90899999999999</v>
      </c>
      <c r="L88" s="749">
        <f t="shared" si="81"/>
        <v>593.90899999999999</v>
      </c>
      <c r="M88" s="749">
        <f t="shared" si="81"/>
        <v>14406.091</v>
      </c>
      <c r="N88" s="860">
        <f t="shared" si="71"/>
        <v>3.9593933333333331E-2</v>
      </c>
      <c r="O88" s="858"/>
      <c r="P88" s="745"/>
      <c r="Q88" s="745"/>
      <c r="R88" s="745"/>
      <c r="S88" s="745"/>
      <c r="T88" s="745"/>
      <c r="U88" s="745"/>
      <c r="V88" s="745"/>
      <c r="W88" s="745"/>
      <c r="X88" s="745"/>
    </row>
    <row r="89" spans="1:24" s="857" customFormat="1" ht="26">
      <c r="A89" s="537"/>
      <c r="B89" s="743" t="s">
        <v>684</v>
      </c>
      <c r="C89" s="747"/>
      <c r="D89" s="573"/>
      <c r="E89" s="562"/>
      <c r="F89" s="749">
        <f>+F90+F95+F100</f>
        <v>5400</v>
      </c>
      <c r="G89" s="749"/>
      <c r="H89" s="749">
        <f t="shared" ref="H89:M89" si="82">+H90+H95+H100</f>
        <v>4685</v>
      </c>
      <c r="I89" s="749">
        <f t="shared" si="82"/>
        <v>4506.7340000000004</v>
      </c>
      <c r="J89" s="749">
        <f t="shared" si="82"/>
        <v>0</v>
      </c>
      <c r="K89" s="749">
        <f t="shared" si="82"/>
        <v>300</v>
      </c>
      <c r="L89" s="749">
        <f t="shared" si="82"/>
        <v>300</v>
      </c>
      <c r="M89" s="749">
        <f t="shared" si="82"/>
        <v>4385</v>
      </c>
      <c r="N89" s="860">
        <f t="shared" si="71"/>
        <v>6.4034151547491994E-2</v>
      </c>
      <c r="O89" s="858"/>
      <c r="P89" s="745"/>
      <c r="Q89" s="745"/>
      <c r="R89" s="745"/>
      <c r="S89" s="745"/>
      <c r="T89" s="745"/>
      <c r="U89" s="745"/>
      <c r="V89" s="745"/>
      <c r="W89" s="745"/>
      <c r="X89" s="745"/>
    </row>
    <row r="90" spans="1:24" s="857" customFormat="1" ht="27">
      <c r="A90" s="528"/>
      <c r="B90" s="740" t="s">
        <v>685</v>
      </c>
      <c r="C90" s="536"/>
      <c r="D90" s="573"/>
      <c r="E90" s="776"/>
      <c r="F90" s="777">
        <f>+SUM(F91:F94)</f>
        <v>5400</v>
      </c>
      <c r="G90" s="777"/>
      <c r="H90" s="777">
        <f t="shared" ref="H90:M90" si="83">+SUM(H91:H94)</f>
        <v>2985</v>
      </c>
      <c r="I90" s="777">
        <f t="shared" si="83"/>
        <v>4506.7340000000004</v>
      </c>
      <c r="J90" s="777">
        <f t="shared" si="83"/>
        <v>0</v>
      </c>
      <c r="K90" s="777">
        <f t="shared" si="83"/>
        <v>0</v>
      </c>
      <c r="L90" s="777">
        <f t="shared" si="83"/>
        <v>0</v>
      </c>
      <c r="M90" s="777">
        <f t="shared" si="83"/>
        <v>2985</v>
      </c>
      <c r="N90" s="860">
        <f t="shared" si="71"/>
        <v>0</v>
      </c>
      <c r="O90" s="858"/>
      <c r="P90" s="745"/>
      <c r="Q90" s="745"/>
      <c r="R90" s="745"/>
      <c r="S90" s="745"/>
      <c r="T90" s="745"/>
      <c r="U90" s="745"/>
      <c r="V90" s="745"/>
      <c r="W90" s="745"/>
      <c r="X90" s="745"/>
    </row>
    <row r="91" spans="1:24" s="857" customFormat="1" ht="26">
      <c r="A91" s="562" t="s">
        <v>183</v>
      </c>
      <c r="B91" s="753" t="s">
        <v>803</v>
      </c>
      <c r="C91" s="569" t="s">
        <v>720</v>
      </c>
      <c r="D91" s="573" t="s">
        <v>804</v>
      </c>
      <c r="E91" s="569" t="s">
        <v>805</v>
      </c>
      <c r="F91" s="654">
        <v>3000</v>
      </c>
      <c r="G91" s="572"/>
      <c r="H91" s="572">
        <v>589</v>
      </c>
      <c r="I91" s="573">
        <v>2968.6840000000002</v>
      </c>
      <c r="J91" s="747"/>
      <c r="K91" s="572"/>
      <c r="L91" s="572"/>
      <c r="M91" s="573">
        <f t="shared" si="27"/>
        <v>589</v>
      </c>
      <c r="N91" s="859">
        <f t="shared" si="71"/>
        <v>0</v>
      </c>
      <c r="O91" s="858"/>
      <c r="P91" s="745">
        <f t="shared" ref="P91:P94" si="84">H91</f>
        <v>589</v>
      </c>
      <c r="Q91" s="745">
        <f t="shared" ref="Q91:Q94" si="85">J91</f>
        <v>0</v>
      </c>
      <c r="R91" s="745">
        <f t="shared" ref="R91:R94" si="86">K91</f>
        <v>0</v>
      </c>
      <c r="S91" s="745"/>
      <c r="T91" s="745"/>
      <c r="U91" s="745"/>
      <c r="V91" s="745"/>
      <c r="W91" s="745"/>
      <c r="X91" s="745"/>
    </row>
    <row r="92" spans="1:24" s="857" customFormat="1" ht="26">
      <c r="A92" s="562" t="s">
        <v>187</v>
      </c>
      <c r="B92" s="753" t="s">
        <v>686</v>
      </c>
      <c r="C92" s="569" t="s">
        <v>687</v>
      </c>
      <c r="D92" s="573" t="s">
        <v>688</v>
      </c>
      <c r="E92" s="569" t="s">
        <v>689</v>
      </c>
      <c r="F92" s="757" t="s">
        <v>806</v>
      </c>
      <c r="G92" s="572"/>
      <c r="H92" s="572">
        <v>653</v>
      </c>
      <c r="I92" s="573">
        <v>0</v>
      </c>
      <c r="J92" s="747"/>
      <c r="K92" s="572"/>
      <c r="L92" s="747"/>
      <c r="M92" s="573">
        <f t="shared" si="27"/>
        <v>653</v>
      </c>
      <c r="N92" s="859">
        <f t="shared" si="71"/>
        <v>0</v>
      </c>
      <c r="O92" s="858"/>
      <c r="P92" s="745">
        <f t="shared" si="84"/>
        <v>653</v>
      </c>
      <c r="Q92" s="745">
        <f t="shared" si="85"/>
        <v>0</v>
      </c>
      <c r="R92" s="745">
        <f t="shared" si="86"/>
        <v>0</v>
      </c>
      <c r="S92" s="745"/>
      <c r="T92" s="745"/>
      <c r="U92" s="745"/>
      <c r="V92" s="745"/>
      <c r="W92" s="745"/>
      <c r="X92" s="745"/>
    </row>
    <row r="93" spans="1:24" s="857" customFormat="1" ht="39">
      <c r="A93" s="562" t="s">
        <v>694</v>
      </c>
      <c r="B93" s="674" t="s">
        <v>807</v>
      </c>
      <c r="C93" s="778" t="s">
        <v>808</v>
      </c>
      <c r="D93" s="573" t="s">
        <v>692</v>
      </c>
      <c r="E93" s="569" t="s">
        <v>809</v>
      </c>
      <c r="F93" s="654">
        <v>2400</v>
      </c>
      <c r="G93" s="779"/>
      <c r="H93" s="779">
        <v>616</v>
      </c>
      <c r="I93" s="573">
        <v>1538.05</v>
      </c>
      <c r="J93" s="572"/>
      <c r="K93" s="546"/>
      <c r="L93" s="546"/>
      <c r="M93" s="573">
        <f t="shared" si="27"/>
        <v>616</v>
      </c>
      <c r="N93" s="859">
        <f t="shared" si="71"/>
        <v>0</v>
      </c>
      <c r="O93" s="858"/>
      <c r="P93" s="745">
        <f t="shared" si="84"/>
        <v>616</v>
      </c>
      <c r="Q93" s="745">
        <f t="shared" si="85"/>
        <v>0</v>
      </c>
      <c r="R93" s="745">
        <f t="shared" si="86"/>
        <v>0</v>
      </c>
      <c r="S93" s="745"/>
      <c r="T93" s="745"/>
      <c r="U93" s="745"/>
      <c r="V93" s="745"/>
      <c r="W93" s="745"/>
      <c r="X93" s="745"/>
    </row>
    <row r="94" spans="1:24" s="857" customFormat="1" ht="26">
      <c r="A94" s="562" t="s">
        <v>698</v>
      </c>
      <c r="B94" s="753" t="s">
        <v>699</v>
      </c>
      <c r="C94" s="569" t="s">
        <v>700</v>
      </c>
      <c r="D94" s="573" t="s">
        <v>688</v>
      </c>
      <c r="E94" s="569" t="s">
        <v>701</v>
      </c>
      <c r="F94" s="757" t="s">
        <v>806</v>
      </c>
      <c r="G94" s="572"/>
      <c r="H94" s="572">
        <v>1127</v>
      </c>
      <c r="I94" s="573">
        <v>0</v>
      </c>
      <c r="J94" s="747"/>
      <c r="K94" s="572"/>
      <c r="L94" s="572"/>
      <c r="M94" s="573">
        <f t="shared" si="27"/>
        <v>1127</v>
      </c>
      <c r="N94" s="859">
        <f t="shared" si="71"/>
        <v>0</v>
      </c>
      <c r="O94" s="858"/>
      <c r="P94" s="745">
        <f t="shared" si="84"/>
        <v>1127</v>
      </c>
      <c r="Q94" s="745">
        <f t="shared" si="85"/>
        <v>0</v>
      </c>
      <c r="R94" s="745">
        <f t="shared" si="86"/>
        <v>0</v>
      </c>
      <c r="S94" s="745"/>
      <c r="T94" s="745"/>
      <c r="U94" s="745"/>
      <c r="V94" s="745"/>
      <c r="W94" s="745"/>
      <c r="X94" s="745"/>
    </row>
    <row r="95" spans="1:24" s="857" customFormat="1" ht="27">
      <c r="A95" s="528"/>
      <c r="B95" s="740" t="s">
        <v>702</v>
      </c>
      <c r="C95" s="536"/>
      <c r="D95" s="573"/>
      <c r="E95" s="776"/>
      <c r="F95" s="761"/>
      <c r="G95" s="761"/>
      <c r="H95" s="761">
        <f t="shared" ref="H95:M95" si="87">+SUM(H96:H99)</f>
        <v>1400</v>
      </c>
      <c r="I95" s="761">
        <f t="shared" si="87"/>
        <v>0</v>
      </c>
      <c r="J95" s="761">
        <f t="shared" si="87"/>
        <v>0</v>
      </c>
      <c r="K95" s="761">
        <f t="shared" si="87"/>
        <v>300</v>
      </c>
      <c r="L95" s="761">
        <f t="shared" si="87"/>
        <v>300</v>
      </c>
      <c r="M95" s="761">
        <f t="shared" si="87"/>
        <v>1100</v>
      </c>
      <c r="N95" s="860">
        <f t="shared" si="71"/>
        <v>0.21428571428571427</v>
      </c>
      <c r="O95" s="858"/>
      <c r="P95" s="745"/>
      <c r="Q95" s="745"/>
      <c r="R95" s="745"/>
      <c r="S95" s="745"/>
      <c r="T95" s="745"/>
      <c r="U95" s="745"/>
      <c r="V95" s="745"/>
      <c r="W95" s="745"/>
      <c r="X95" s="745"/>
    </row>
    <row r="96" spans="1:24" s="857" customFormat="1" ht="39">
      <c r="A96" s="562" t="s">
        <v>703</v>
      </c>
      <c r="B96" s="753" t="s">
        <v>704</v>
      </c>
      <c r="C96" s="569" t="s">
        <v>705</v>
      </c>
      <c r="D96" s="573" t="s">
        <v>706</v>
      </c>
      <c r="E96" s="569" t="s">
        <v>707</v>
      </c>
      <c r="F96" s="757" t="s">
        <v>806</v>
      </c>
      <c r="G96" s="654"/>
      <c r="H96" s="654">
        <v>600</v>
      </c>
      <c r="I96" s="573">
        <v>0</v>
      </c>
      <c r="J96" s="573"/>
      <c r="K96" s="573"/>
      <c r="L96" s="573"/>
      <c r="M96" s="573">
        <f t="shared" si="27"/>
        <v>600</v>
      </c>
      <c r="N96" s="859">
        <f t="shared" si="71"/>
        <v>0</v>
      </c>
      <c r="O96" s="858"/>
      <c r="P96" s="745"/>
      <c r="Q96" s="745"/>
      <c r="R96" s="745"/>
      <c r="S96" s="745">
        <f t="shared" ref="S96:S97" si="88">H96</f>
        <v>600</v>
      </c>
      <c r="T96" s="745">
        <f t="shared" ref="T96:T97" si="89">J96</f>
        <v>0</v>
      </c>
      <c r="U96" s="745">
        <f t="shared" ref="U96:U97" si="90">L96</f>
        <v>0</v>
      </c>
      <c r="V96" s="745"/>
      <c r="W96" s="745"/>
      <c r="X96" s="745"/>
    </row>
    <row r="97" spans="1:24" s="857" customFormat="1" ht="26">
      <c r="A97" s="562" t="s">
        <v>708</v>
      </c>
      <c r="B97" s="753" t="s">
        <v>713</v>
      </c>
      <c r="C97" s="569" t="s">
        <v>714</v>
      </c>
      <c r="D97" s="573" t="s">
        <v>706</v>
      </c>
      <c r="E97" s="569" t="s">
        <v>715</v>
      </c>
      <c r="F97" s="757" t="s">
        <v>806</v>
      </c>
      <c r="G97" s="654"/>
      <c r="H97" s="654">
        <v>300</v>
      </c>
      <c r="I97" s="573">
        <v>0</v>
      </c>
      <c r="J97" s="573"/>
      <c r="K97" s="573"/>
      <c r="L97" s="573"/>
      <c r="M97" s="573">
        <f t="shared" si="27"/>
        <v>300</v>
      </c>
      <c r="N97" s="859">
        <f t="shared" si="71"/>
        <v>0</v>
      </c>
      <c r="O97" s="858"/>
      <c r="P97" s="745"/>
      <c r="Q97" s="745"/>
      <c r="R97" s="745"/>
      <c r="S97" s="745">
        <f t="shared" si="88"/>
        <v>300</v>
      </c>
      <c r="T97" s="745">
        <f t="shared" si="89"/>
        <v>0</v>
      </c>
      <c r="U97" s="745">
        <f t="shared" si="90"/>
        <v>0</v>
      </c>
      <c r="V97" s="745"/>
      <c r="W97" s="745"/>
      <c r="X97" s="745"/>
    </row>
    <row r="98" spans="1:24" s="857" customFormat="1" ht="39">
      <c r="A98" s="562" t="s">
        <v>712</v>
      </c>
      <c r="B98" s="753" t="s">
        <v>717</v>
      </c>
      <c r="C98" s="569" t="s">
        <v>669</v>
      </c>
      <c r="D98" s="573" t="s">
        <v>710</v>
      </c>
      <c r="E98" s="569" t="s">
        <v>718</v>
      </c>
      <c r="F98" s="757" t="s">
        <v>806</v>
      </c>
      <c r="G98" s="758"/>
      <c r="H98" s="758">
        <v>300</v>
      </c>
      <c r="I98" s="573">
        <v>0</v>
      </c>
      <c r="J98" s="572"/>
      <c r="K98" s="758">
        <f>285.83+14.17</f>
        <v>300</v>
      </c>
      <c r="L98" s="758">
        <f>285.83+14.17</f>
        <v>300</v>
      </c>
      <c r="M98" s="573">
        <f t="shared" si="27"/>
        <v>0</v>
      </c>
      <c r="N98" s="859">
        <f t="shared" si="71"/>
        <v>1</v>
      </c>
      <c r="O98" s="858"/>
      <c r="P98" s="745">
        <f t="shared" ref="P98:P99" si="91">H98</f>
        <v>300</v>
      </c>
      <c r="Q98" s="745">
        <f t="shared" ref="Q98:Q99" si="92">J98</f>
        <v>0</v>
      </c>
      <c r="R98" s="745">
        <f t="shared" ref="R98:R99" si="93">K98</f>
        <v>300</v>
      </c>
      <c r="S98" s="745"/>
      <c r="T98" s="745"/>
      <c r="U98" s="745"/>
      <c r="V98" s="745"/>
      <c r="W98" s="745"/>
      <c r="X98" s="745"/>
    </row>
    <row r="99" spans="1:24" s="857" customFormat="1" ht="39">
      <c r="A99" s="562" t="s">
        <v>716</v>
      </c>
      <c r="B99" s="759" t="s">
        <v>719</v>
      </c>
      <c r="C99" s="760" t="s">
        <v>720</v>
      </c>
      <c r="D99" s="573" t="s">
        <v>710</v>
      </c>
      <c r="E99" s="569" t="s">
        <v>721</v>
      </c>
      <c r="F99" s="757" t="s">
        <v>806</v>
      </c>
      <c r="G99" s="654"/>
      <c r="H99" s="654">
        <v>200</v>
      </c>
      <c r="I99" s="573">
        <v>0</v>
      </c>
      <c r="J99" s="573"/>
      <c r="K99" s="573"/>
      <c r="L99" s="573"/>
      <c r="M99" s="573">
        <f t="shared" si="27"/>
        <v>200</v>
      </c>
      <c r="N99" s="859">
        <f t="shared" si="71"/>
        <v>0</v>
      </c>
      <c r="O99" s="858"/>
      <c r="P99" s="745">
        <f t="shared" si="91"/>
        <v>200</v>
      </c>
      <c r="Q99" s="745">
        <f t="shared" si="92"/>
        <v>0</v>
      </c>
      <c r="R99" s="745">
        <f t="shared" si="93"/>
        <v>0</v>
      </c>
      <c r="S99" s="745"/>
      <c r="T99" s="745"/>
      <c r="U99" s="745"/>
      <c r="V99" s="745"/>
      <c r="W99" s="745"/>
      <c r="X99" s="745"/>
    </row>
    <row r="100" spans="1:24" s="857" customFormat="1" ht="27">
      <c r="A100" s="528"/>
      <c r="B100" s="740" t="s">
        <v>667</v>
      </c>
      <c r="C100" s="536"/>
      <c r="D100" s="573"/>
      <c r="E100" s="536"/>
      <c r="F100" s="761"/>
      <c r="G100" s="761"/>
      <c r="H100" s="761">
        <f t="shared" ref="H100:M100" si="94">+H101</f>
        <v>300</v>
      </c>
      <c r="I100" s="761">
        <f t="shared" si="94"/>
        <v>0</v>
      </c>
      <c r="J100" s="761">
        <f t="shared" si="94"/>
        <v>0</v>
      </c>
      <c r="K100" s="761">
        <f t="shared" si="94"/>
        <v>0</v>
      </c>
      <c r="L100" s="761">
        <f t="shared" si="94"/>
        <v>0</v>
      </c>
      <c r="M100" s="761">
        <f t="shared" si="94"/>
        <v>300</v>
      </c>
      <c r="N100" s="860">
        <f t="shared" si="71"/>
        <v>0</v>
      </c>
      <c r="O100" s="858"/>
      <c r="P100" s="745"/>
      <c r="Q100" s="745"/>
      <c r="R100" s="745"/>
      <c r="S100" s="745"/>
      <c r="T100" s="745"/>
      <c r="U100" s="745"/>
      <c r="V100" s="745"/>
      <c r="W100" s="745"/>
      <c r="X100" s="745"/>
    </row>
    <row r="101" spans="1:24" s="857" customFormat="1" ht="26">
      <c r="A101" s="562" t="s">
        <v>300</v>
      </c>
      <c r="B101" s="762" t="s">
        <v>722</v>
      </c>
      <c r="C101" s="569" t="s">
        <v>723</v>
      </c>
      <c r="D101" s="573" t="s">
        <v>724</v>
      </c>
      <c r="E101" s="541" t="s">
        <v>725</v>
      </c>
      <c r="F101" s="757" t="s">
        <v>806</v>
      </c>
      <c r="G101" s="758"/>
      <c r="H101" s="758">
        <v>300</v>
      </c>
      <c r="I101" s="573">
        <v>0</v>
      </c>
      <c r="J101" s="747"/>
      <c r="K101" s="758"/>
      <c r="L101" s="758"/>
      <c r="M101" s="573">
        <f t="shared" si="27"/>
        <v>300</v>
      </c>
      <c r="N101" s="859">
        <f t="shared" si="71"/>
        <v>0</v>
      </c>
      <c r="O101" s="858"/>
      <c r="P101" s="745"/>
      <c r="Q101" s="745"/>
      <c r="R101" s="745"/>
      <c r="S101" s="745"/>
      <c r="T101" s="745"/>
      <c r="U101" s="745"/>
      <c r="V101" s="745">
        <f t="shared" ref="V101" si="95">H101</f>
        <v>300</v>
      </c>
      <c r="W101" s="745">
        <f t="shared" ref="W101" si="96">J101</f>
        <v>0</v>
      </c>
      <c r="X101" s="745">
        <f t="shared" ref="X101" si="97">K101</f>
        <v>0</v>
      </c>
    </row>
    <row r="102" spans="1:24" s="857" customFormat="1">
      <c r="A102" s="537"/>
      <c r="B102" s="551" t="s">
        <v>726</v>
      </c>
      <c r="C102" s="538"/>
      <c r="D102" s="573"/>
      <c r="E102" s="569"/>
      <c r="F102" s="731"/>
      <c r="G102" s="747"/>
      <c r="H102" s="747">
        <f t="shared" ref="H102:M103" si="98">+H103</f>
        <v>450</v>
      </c>
      <c r="I102" s="747">
        <f t="shared" si="98"/>
        <v>0</v>
      </c>
      <c r="J102" s="747">
        <f t="shared" si="98"/>
        <v>0</v>
      </c>
      <c r="K102" s="747">
        <f t="shared" si="98"/>
        <v>293.90899999999999</v>
      </c>
      <c r="L102" s="747">
        <f t="shared" si="98"/>
        <v>293.90899999999999</v>
      </c>
      <c r="M102" s="747">
        <f t="shared" si="98"/>
        <v>156.09100000000001</v>
      </c>
      <c r="N102" s="860">
        <f t="shared" si="71"/>
        <v>0.65313111111111111</v>
      </c>
      <c r="O102" s="858"/>
      <c r="P102" s="745"/>
      <c r="Q102" s="745"/>
      <c r="R102" s="745"/>
      <c r="S102" s="745"/>
      <c r="T102" s="745"/>
      <c r="U102" s="745"/>
      <c r="V102" s="745"/>
      <c r="W102" s="745"/>
      <c r="X102" s="745"/>
    </row>
    <row r="103" spans="1:24" s="857" customFormat="1" ht="27">
      <c r="A103" s="528"/>
      <c r="B103" s="740" t="s">
        <v>702</v>
      </c>
      <c r="C103" s="536"/>
      <c r="D103" s="573"/>
      <c r="E103" s="536"/>
      <c r="F103" s="780"/>
      <c r="G103" s="761"/>
      <c r="H103" s="761">
        <f t="shared" si="98"/>
        <v>450</v>
      </c>
      <c r="I103" s="761">
        <f t="shared" si="98"/>
        <v>0</v>
      </c>
      <c r="J103" s="761">
        <f t="shared" si="98"/>
        <v>0</v>
      </c>
      <c r="K103" s="761">
        <f t="shared" si="98"/>
        <v>293.90899999999999</v>
      </c>
      <c r="L103" s="761">
        <f t="shared" si="98"/>
        <v>293.90899999999999</v>
      </c>
      <c r="M103" s="761">
        <f t="shared" si="98"/>
        <v>156.09100000000001</v>
      </c>
      <c r="N103" s="860">
        <f t="shared" si="71"/>
        <v>0.65313111111111111</v>
      </c>
      <c r="O103" s="858"/>
      <c r="P103" s="745"/>
      <c r="Q103" s="745"/>
      <c r="R103" s="745"/>
      <c r="S103" s="745"/>
      <c r="T103" s="745"/>
      <c r="U103" s="745"/>
      <c r="V103" s="745"/>
      <c r="W103" s="745"/>
      <c r="X103" s="745"/>
    </row>
    <row r="104" spans="1:24" s="857" customFormat="1" ht="52">
      <c r="A104" s="562" t="s">
        <v>305</v>
      </c>
      <c r="B104" s="753" t="s">
        <v>727</v>
      </c>
      <c r="C104" s="569" t="s">
        <v>669</v>
      </c>
      <c r="D104" s="573" t="s">
        <v>728</v>
      </c>
      <c r="E104" s="569" t="s">
        <v>729</v>
      </c>
      <c r="F104" s="757" t="s">
        <v>806</v>
      </c>
      <c r="G104" s="758"/>
      <c r="H104" s="758">
        <v>450</v>
      </c>
      <c r="I104" s="573">
        <v>0</v>
      </c>
      <c r="J104" s="747"/>
      <c r="K104" s="758">
        <f>208.793+43.741+2.347+34.498+4.53</f>
        <v>293.90899999999999</v>
      </c>
      <c r="L104" s="781">
        <f>208.793+43.741+2.347+34.498+4.53</f>
        <v>293.90899999999999</v>
      </c>
      <c r="M104" s="573">
        <f t="shared" si="27"/>
        <v>156.09100000000001</v>
      </c>
      <c r="N104" s="859">
        <f t="shared" si="71"/>
        <v>0.65313111111111111</v>
      </c>
      <c r="O104" s="858"/>
      <c r="P104" s="745">
        <f t="shared" ref="P104" si="99">H104</f>
        <v>450</v>
      </c>
      <c r="Q104" s="745">
        <f t="shared" ref="Q104" si="100">J104</f>
        <v>0</v>
      </c>
      <c r="R104" s="745">
        <f t="shared" ref="R104" si="101">K104</f>
        <v>293.90899999999999</v>
      </c>
      <c r="S104" s="745"/>
      <c r="T104" s="745"/>
      <c r="U104" s="745"/>
      <c r="V104" s="745"/>
      <c r="W104" s="745"/>
      <c r="X104" s="745"/>
    </row>
    <row r="105" spans="1:24" s="857" customFormat="1" ht="26">
      <c r="A105" s="537"/>
      <c r="B105" s="551" t="s">
        <v>730</v>
      </c>
      <c r="C105" s="538"/>
      <c r="D105" s="573"/>
      <c r="E105" s="538"/>
      <c r="F105" s="763">
        <v>0</v>
      </c>
      <c r="G105" s="763"/>
      <c r="H105" s="763">
        <f t="shared" ref="H105:M105" si="102">+H106+H110</f>
        <v>8065</v>
      </c>
      <c r="I105" s="763">
        <f t="shared" si="102"/>
        <v>0</v>
      </c>
      <c r="J105" s="763">
        <f t="shared" si="102"/>
        <v>0</v>
      </c>
      <c r="K105" s="763">
        <f t="shared" si="102"/>
        <v>0</v>
      </c>
      <c r="L105" s="763">
        <f t="shared" si="102"/>
        <v>0</v>
      </c>
      <c r="M105" s="763">
        <f t="shared" si="102"/>
        <v>8065</v>
      </c>
      <c r="N105" s="860">
        <f t="shared" si="71"/>
        <v>0</v>
      </c>
      <c r="O105" s="858"/>
      <c r="P105" s="745"/>
      <c r="Q105" s="745"/>
      <c r="R105" s="745"/>
      <c r="S105" s="745"/>
      <c r="T105" s="745"/>
      <c r="U105" s="745"/>
      <c r="V105" s="745"/>
      <c r="W105" s="745"/>
      <c r="X105" s="745"/>
    </row>
    <row r="106" spans="1:24" s="857" customFormat="1" ht="27">
      <c r="A106" s="528"/>
      <c r="B106" s="740" t="s">
        <v>685</v>
      </c>
      <c r="C106" s="536"/>
      <c r="D106" s="573"/>
      <c r="E106" s="536"/>
      <c r="F106" s="761">
        <v>0</v>
      </c>
      <c r="G106" s="761"/>
      <c r="H106" s="761">
        <f t="shared" ref="H106:M106" si="103">+SUM(H107:H109)</f>
        <v>3700</v>
      </c>
      <c r="I106" s="761">
        <f t="shared" si="103"/>
        <v>0</v>
      </c>
      <c r="J106" s="761">
        <f t="shared" si="103"/>
        <v>0</v>
      </c>
      <c r="K106" s="761">
        <f t="shared" si="103"/>
        <v>0</v>
      </c>
      <c r="L106" s="761">
        <f t="shared" si="103"/>
        <v>0</v>
      </c>
      <c r="M106" s="761">
        <f t="shared" si="103"/>
        <v>3700</v>
      </c>
      <c r="N106" s="860">
        <f t="shared" si="71"/>
        <v>0</v>
      </c>
      <c r="O106" s="858"/>
      <c r="P106" s="745"/>
      <c r="Q106" s="745"/>
      <c r="R106" s="745"/>
      <c r="S106" s="745"/>
      <c r="T106" s="745"/>
      <c r="U106" s="745"/>
      <c r="V106" s="745"/>
      <c r="W106" s="745"/>
      <c r="X106" s="745"/>
    </row>
    <row r="107" spans="1:24" s="857" customFormat="1" ht="39">
      <c r="A107" s="562" t="s">
        <v>311</v>
      </c>
      <c r="B107" s="764" t="s">
        <v>731</v>
      </c>
      <c r="C107" s="569" t="s">
        <v>677</v>
      </c>
      <c r="D107" s="573" t="s">
        <v>688</v>
      </c>
      <c r="E107" s="569" t="s">
        <v>732</v>
      </c>
      <c r="F107" s="757" t="s">
        <v>806</v>
      </c>
      <c r="G107" s="572"/>
      <c r="H107" s="572">
        <v>1700</v>
      </c>
      <c r="I107" s="573">
        <v>0</v>
      </c>
      <c r="J107" s="572"/>
      <c r="K107" s="572"/>
      <c r="L107" s="572"/>
      <c r="M107" s="573">
        <f t="shared" ref="M107:M120" si="104">+H107-K107</f>
        <v>1700</v>
      </c>
      <c r="N107" s="859">
        <f t="shared" si="71"/>
        <v>0</v>
      </c>
      <c r="O107" s="858"/>
      <c r="P107" s="745">
        <f t="shared" ref="P107:P109" si="105">H107</f>
        <v>1700</v>
      </c>
      <c r="Q107" s="745">
        <f t="shared" ref="Q107:Q109" si="106">J107</f>
        <v>0</v>
      </c>
      <c r="R107" s="745">
        <f t="shared" ref="R107:R109" si="107">K107</f>
        <v>0</v>
      </c>
      <c r="S107" s="745"/>
      <c r="T107" s="745"/>
      <c r="U107" s="745"/>
      <c r="V107" s="745"/>
      <c r="W107" s="745"/>
      <c r="X107" s="745"/>
    </row>
    <row r="108" spans="1:24" s="857" customFormat="1" ht="39">
      <c r="A108" s="562" t="s">
        <v>317</v>
      </c>
      <c r="B108" s="608" t="s">
        <v>733</v>
      </c>
      <c r="C108" s="569" t="s">
        <v>677</v>
      </c>
      <c r="D108" s="573" t="s">
        <v>688</v>
      </c>
      <c r="E108" s="569" t="s">
        <v>734</v>
      </c>
      <c r="F108" s="757" t="s">
        <v>806</v>
      </c>
      <c r="G108" s="572"/>
      <c r="H108" s="572">
        <v>1000</v>
      </c>
      <c r="I108" s="573">
        <v>0</v>
      </c>
      <c r="J108" s="572"/>
      <c r="K108" s="572"/>
      <c r="L108" s="572"/>
      <c r="M108" s="573">
        <f t="shared" si="104"/>
        <v>1000</v>
      </c>
      <c r="N108" s="859">
        <f t="shared" si="71"/>
        <v>0</v>
      </c>
      <c r="O108" s="858"/>
      <c r="P108" s="745">
        <f t="shared" si="105"/>
        <v>1000</v>
      </c>
      <c r="Q108" s="745">
        <f t="shared" si="106"/>
        <v>0</v>
      </c>
      <c r="R108" s="745">
        <f t="shared" si="107"/>
        <v>0</v>
      </c>
      <c r="S108" s="745"/>
      <c r="T108" s="745"/>
      <c r="U108" s="745"/>
      <c r="V108" s="745"/>
      <c r="W108" s="745"/>
      <c r="X108" s="745"/>
    </row>
    <row r="109" spans="1:24" s="857" customFormat="1" ht="39">
      <c r="A109" s="562" t="s">
        <v>320</v>
      </c>
      <c r="B109" s="755" t="s">
        <v>736</v>
      </c>
      <c r="C109" s="756" t="s">
        <v>677</v>
      </c>
      <c r="D109" s="573" t="s">
        <v>688</v>
      </c>
      <c r="E109" s="569" t="s">
        <v>737</v>
      </c>
      <c r="F109" s="757" t="s">
        <v>806</v>
      </c>
      <c r="G109" s="572"/>
      <c r="H109" s="572">
        <v>1000</v>
      </c>
      <c r="I109" s="573">
        <v>0</v>
      </c>
      <c r="J109" s="572"/>
      <c r="K109" s="572"/>
      <c r="L109" s="572"/>
      <c r="M109" s="573">
        <f t="shared" si="104"/>
        <v>1000</v>
      </c>
      <c r="N109" s="859">
        <f t="shared" si="71"/>
        <v>0</v>
      </c>
      <c r="O109" s="858"/>
      <c r="P109" s="745">
        <f t="shared" si="105"/>
        <v>1000</v>
      </c>
      <c r="Q109" s="745">
        <f t="shared" si="106"/>
        <v>0</v>
      </c>
      <c r="R109" s="745">
        <f t="shared" si="107"/>
        <v>0</v>
      </c>
      <c r="S109" s="745"/>
      <c r="T109" s="745"/>
      <c r="U109" s="745"/>
      <c r="V109" s="745"/>
      <c r="W109" s="745"/>
      <c r="X109" s="745"/>
    </row>
    <row r="110" spans="1:24" s="857" customFormat="1" ht="27">
      <c r="A110" s="528"/>
      <c r="B110" s="740" t="s">
        <v>702</v>
      </c>
      <c r="C110" s="765"/>
      <c r="D110" s="573"/>
      <c r="E110" s="536"/>
      <c r="F110" s="752"/>
      <c r="G110" s="752"/>
      <c r="H110" s="752">
        <f t="shared" ref="H110:M110" si="108">+SUM(H111:H113)</f>
        <v>4365</v>
      </c>
      <c r="I110" s="752">
        <f t="shared" si="108"/>
        <v>0</v>
      </c>
      <c r="J110" s="752">
        <f t="shared" si="108"/>
        <v>0</v>
      </c>
      <c r="K110" s="752">
        <f t="shared" si="108"/>
        <v>0</v>
      </c>
      <c r="L110" s="752">
        <f t="shared" si="108"/>
        <v>0</v>
      </c>
      <c r="M110" s="752">
        <f t="shared" si="108"/>
        <v>4365</v>
      </c>
      <c r="N110" s="860">
        <f t="shared" si="71"/>
        <v>0</v>
      </c>
      <c r="O110" s="858"/>
      <c r="P110" s="745"/>
      <c r="Q110" s="745"/>
      <c r="R110" s="745"/>
      <c r="S110" s="745"/>
      <c r="T110" s="745"/>
      <c r="U110" s="745"/>
      <c r="V110" s="745"/>
      <c r="W110" s="745"/>
      <c r="X110" s="745"/>
    </row>
    <row r="111" spans="1:24" s="857" customFormat="1" ht="52">
      <c r="A111" s="562" t="s">
        <v>735</v>
      </c>
      <c r="B111" s="753" t="s">
        <v>739</v>
      </c>
      <c r="C111" s="569" t="s">
        <v>740</v>
      </c>
      <c r="D111" s="573" t="s">
        <v>688</v>
      </c>
      <c r="E111" s="569" t="s">
        <v>741</v>
      </c>
      <c r="F111" s="757" t="s">
        <v>806</v>
      </c>
      <c r="G111" s="572"/>
      <c r="H111" s="572">
        <v>2178</v>
      </c>
      <c r="I111" s="573">
        <v>0</v>
      </c>
      <c r="J111" s="572"/>
      <c r="K111" s="572"/>
      <c r="L111" s="572"/>
      <c r="M111" s="573">
        <f t="shared" si="104"/>
        <v>2178</v>
      </c>
      <c r="N111" s="859">
        <f t="shared" si="71"/>
        <v>0</v>
      </c>
      <c r="O111" s="858"/>
      <c r="P111" s="745">
        <f t="shared" ref="P111" si="109">H111</f>
        <v>2178</v>
      </c>
      <c r="Q111" s="745">
        <f t="shared" ref="Q111" si="110">J111</f>
        <v>0</v>
      </c>
      <c r="R111" s="745">
        <f t="shared" ref="R111" si="111">K111</f>
        <v>0</v>
      </c>
      <c r="S111" s="745"/>
      <c r="T111" s="745"/>
      <c r="U111" s="745"/>
      <c r="V111" s="745"/>
      <c r="W111" s="745"/>
      <c r="X111" s="745"/>
    </row>
    <row r="112" spans="1:24" s="857" customFormat="1" ht="39">
      <c r="A112" s="562" t="s">
        <v>738</v>
      </c>
      <c r="B112" s="753" t="s">
        <v>743</v>
      </c>
      <c r="C112" s="569" t="s">
        <v>744</v>
      </c>
      <c r="D112" s="573" t="s">
        <v>706</v>
      </c>
      <c r="E112" s="569" t="s">
        <v>745</v>
      </c>
      <c r="F112" s="757" t="s">
        <v>806</v>
      </c>
      <c r="G112" s="654"/>
      <c r="H112" s="654">
        <v>400</v>
      </c>
      <c r="I112" s="573">
        <v>0</v>
      </c>
      <c r="J112" s="572"/>
      <c r="K112" s="654"/>
      <c r="L112" s="572"/>
      <c r="M112" s="573">
        <f t="shared" si="104"/>
        <v>400</v>
      </c>
      <c r="N112" s="859">
        <f t="shared" si="71"/>
        <v>0</v>
      </c>
      <c r="O112" s="858"/>
      <c r="P112" s="745"/>
      <c r="Q112" s="745"/>
      <c r="R112" s="745"/>
      <c r="S112" s="745">
        <f t="shared" ref="S112:S113" si="112">H112</f>
        <v>400</v>
      </c>
      <c r="T112" s="745">
        <f t="shared" ref="T112:T113" si="113">J112</f>
        <v>0</v>
      </c>
      <c r="U112" s="745">
        <f t="shared" ref="U112:U113" si="114">L112</f>
        <v>0</v>
      </c>
      <c r="V112" s="745"/>
      <c r="W112" s="745"/>
      <c r="X112" s="745"/>
    </row>
    <row r="113" spans="1:25" s="857" customFormat="1" ht="39">
      <c r="A113" s="562" t="s">
        <v>742</v>
      </c>
      <c r="B113" s="753" t="s">
        <v>746</v>
      </c>
      <c r="C113" s="569" t="s">
        <v>714</v>
      </c>
      <c r="D113" s="573" t="s">
        <v>706</v>
      </c>
      <c r="E113" s="569" t="s">
        <v>747</v>
      </c>
      <c r="F113" s="757" t="s">
        <v>806</v>
      </c>
      <c r="G113" s="654"/>
      <c r="H113" s="654">
        <v>1787</v>
      </c>
      <c r="I113" s="573">
        <v>0</v>
      </c>
      <c r="J113" s="572"/>
      <c r="K113" s="654"/>
      <c r="L113" s="654"/>
      <c r="M113" s="573">
        <f t="shared" si="104"/>
        <v>1787</v>
      </c>
      <c r="N113" s="859">
        <f t="shared" si="71"/>
        <v>0</v>
      </c>
      <c r="O113" s="858"/>
      <c r="P113" s="745"/>
      <c r="Q113" s="745"/>
      <c r="R113" s="745"/>
      <c r="S113" s="745">
        <f t="shared" si="112"/>
        <v>1787</v>
      </c>
      <c r="T113" s="745">
        <f t="shared" si="113"/>
        <v>0</v>
      </c>
      <c r="U113" s="745">
        <f t="shared" si="114"/>
        <v>0</v>
      </c>
      <c r="V113" s="745"/>
      <c r="W113" s="745"/>
      <c r="X113" s="745"/>
    </row>
    <row r="114" spans="1:25" s="857" customFormat="1">
      <c r="A114" s="537"/>
      <c r="B114" s="766" t="s">
        <v>756</v>
      </c>
      <c r="C114" s="538"/>
      <c r="D114" s="573"/>
      <c r="E114" s="538"/>
      <c r="F114" s="782">
        <f>+F115</f>
        <v>3000</v>
      </c>
      <c r="G114" s="782">
        <v>1800</v>
      </c>
      <c r="H114" s="782">
        <f t="shared" ref="H114:M114" si="115">+H115</f>
        <v>1800</v>
      </c>
      <c r="I114" s="782">
        <f t="shared" si="115"/>
        <v>0</v>
      </c>
      <c r="J114" s="782">
        <f t="shared" si="115"/>
        <v>0</v>
      </c>
      <c r="K114" s="782">
        <f t="shared" si="115"/>
        <v>0</v>
      </c>
      <c r="L114" s="782">
        <f t="shared" si="115"/>
        <v>0</v>
      </c>
      <c r="M114" s="782">
        <f t="shared" si="115"/>
        <v>1800</v>
      </c>
      <c r="N114" s="860">
        <f t="shared" si="71"/>
        <v>0</v>
      </c>
      <c r="O114" s="858"/>
      <c r="P114" s="745"/>
      <c r="Q114" s="745"/>
      <c r="R114" s="745"/>
      <c r="S114" s="745"/>
      <c r="T114" s="745"/>
      <c r="U114" s="745"/>
      <c r="V114" s="745"/>
      <c r="W114" s="745"/>
      <c r="X114" s="745"/>
    </row>
    <row r="115" spans="1:25" s="857" customFormat="1" ht="27">
      <c r="A115" s="528"/>
      <c r="B115" s="740" t="s">
        <v>702</v>
      </c>
      <c r="C115" s="536"/>
      <c r="D115" s="573"/>
      <c r="E115" s="536"/>
      <c r="F115" s="752">
        <f>+SUM(F116:F117)</f>
        <v>3000</v>
      </c>
      <c r="G115" s="752">
        <v>1800</v>
      </c>
      <c r="H115" s="752">
        <f t="shared" ref="H115:M115" si="116">+SUM(H116:H117)</f>
        <v>1800</v>
      </c>
      <c r="I115" s="752">
        <f t="shared" si="116"/>
        <v>0</v>
      </c>
      <c r="J115" s="752">
        <f t="shared" si="116"/>
        <v>0</v>
      </c>
      <c r="K115" s="752">
        <f t="shared" si="116"/>
        <v>0</v>
      </c>
      <c r="L115" s="752">
        <f t="shared" si="116"/>
        <v>0</v>
      </c>
      <c r="M115" s="752">
        <f t="shared" si="116"/>
        <v>1800</v>
      </c>
      <c r="N115" s="860">
        <f t="shared" si="71"/>
        <v>0</v>
      </c>
      <c r="O115" s="858"/>
      <c r="P115" s="745"/>
      <c r="Q115" s="745"/>
      <c r="R115" s="745"/>
      <c r="S115" s="745"/>
      <c r="T115" s="745"/>
      <c r="U115" s="745"/>
      <c r="V115" s="745"/>
      <c r="W115" s="745"/>
      <c r="X115" s="745"/>
    </row>
    <row r="116" spans="1:25" s="857" customFormat="1" ht="39">
      <c r="A116" s="562" t="s">
        <v>342</v>
      </c>
      <c r="B116" s="753" t="s">
        <v>810</v>
      </c>
      <c r="C116" s="569" t="s">
        <v>677</v>
      </c>
      <c r="D116" s="573" t="s">
        <v>728</v>
      </c>
      <c r="E116" s="569" t="s">
        <v>811</v>
      </c>
      <c r="F116" s="757">
        <v>3000</v>
      </c>
      <c r="G116" s="654">
        <v>1500</v>
      </c>
      <c r="H116" s="654">
        <v>1500</v>
      </c>
      <c r="I116" s="573">
        <v>0</v>
      </c>
      <c r="J116" s="572"/>
      <c r="K116" s="654"/>
      <c r="L116" s="745"/>
      <c r="M116" s="573">
        <f t="shared" si="104"/>
        <v>1500</v>
      </c>
      <c r="N116" s="859">
        <f t="shared" si="71"/>
        <v>0</v>
      </c>
      <c r="O116" s="858"/>
      <c r="P116" s="745">
        <f t="shared" ref="P116:P117" si="117">H116</f>
        <v>1500</v>
      </c>
      <c r="Q116" s="745">
        <f t="shared" ref="Q116:Q117" si="118">J116</f>
        <v>0</v>
      </c>
      <c r="R116" s="745">
        <f t="shared" ref="R116:R117" si="119">K116</f>
        <v>0</v>
      </c>
      <c r="S116" s="745"/>
      <c r="T116" s="745"/>
      <c r="U116" s="745"/>
      <c r="V116" s="745"/>
      <c r="W116" s="745"/>
      <c r="X116" s="745"/>
    </row>
    <row r="117" spans="1:25" s="857" customFormat="1" ht="26">
      <c r="A117" s="562" t="s">
        <v>344</v>
      </c>
      <c r="B117" s="753" t="s">
        <v>758</v>
      </c>
      <c r="C117" s="569" t="s">
        <v>759</v>
      </c>
      <c r="D117" s="573" t="s">
        <v>710</v>
      </c>
      <c r="E117" s="569" t="s">
        <v>760</v>
      </c>
      <c r="F117" s="757" t="s">
        <v>806</v>
      </c>
      <c r="G117" s="654">
        <v>300</v>
      </c>
      <c r="H117" s="654">
        <v>300</v>
      </c>
      <c r="I117" s="573">
        <v>0</v>
      </c>
      <c r="J117" s="572"/>
      <c r="K117" s="546"/>
      <c r="L117" s="546"/>
      <c r="M117" s="573">
        <f t="shared" si="104"/>
        <v>300</v>
      </c>
      <c r="N117" s="859">
        <f t="shared" si="71"/>
        <v>0</v>
      </c>
      <c r="O117" s="858"/>
      <c r="P117" s="745">
        <f t="shared" si="117"/>
        <v>300</v>
      </c>
      <c r="Q117" s="745">
        <f t="shared" si="118"/>
        <v>0</v>
      </c>
      <c r="R117" s="745">
        <f t="shared" si="119"/>
        <v>0</v>
      </c>
      <c r="S117" s="745"/>
      <c r="T117" s="745"/>
      <c r="U117" s="745"/>
      <c r="V117" s="745"/>
      <c r="W117" s="745"/>
      <c r="X117" s="745"/>
    </row>
    <row r="118" spans="1:25" s="857" customFormat="1" ht="26" hidden="1">
      <c r="A118" s="537" t="s">
        <v>698</v>
      </c>
      <c r="B118" s="551" t="s">
        <v>812</v>
      </c>
      <c r="C118" s="536"/>
      <c r="D118" s="573"/>
      <c r="E118" s="536"/>
      <c r="F118" s="761">
        <f>+F119</f>
        <v>17000</v>
      </c>
      <c r="G118" s="761"/>
      <c r="H118" s="761"/>
      <c r="I118" s="761">
        <f t="shared" ref="G118:M119" si="120">+I119</f>
        <v>467.63010000000003</v>
      </c>
      <c r="J118" s="761">
        <f t="shared" si="120"/>
        <v>0</v>
      </c>
      <c r="K118" s="761">
        <f t="shared" si="120"/>
        <v>0</v>
      </c>
      <c r="L118" s="761">
        <f t="shared" si="120"/>
        <v>0</v>
      </c>
      <c r="M118" s="761">
        <f t="shared" si="120"/>
        <v>12800</v>
      </c>
      <c r="N118" s="860" t="e">
        <f t="shared" si="71"/>
        <v>#DIV/0!</v>
      </c>
      <c r="O118" s="858"/>
      <c r="P118" s="745"/>
      <c r="Q118" s="745"/>
      <c r="R118" s="745"/>
      <c r="S118" s="745"/>
      <c r="T118" s="745"/>
      <c r="U118" s="745"/>
      <c r="V118" s="745"/>
      <c r="W118" s="745"/>
      <c r="X118" s="745"/>
    </row>
    <row r="119" spans="1:25" s="857" customFormat="1" ht="13.5" hidden="1">
      <c r="A119" s="528"/>
      <c r="B119" s="783" t="s">
        <v>813</v>
      </c>
      <c r="C119" s="536"/>
      <c r="D119" s="573"/>
      <c r="E119" s="536"/>
      <c r="F119" s="761">
        <f>+F120</f>
        <v>17000</v>
      </c>
      <c r="G119" s="761">
        <f t="shared" si="120"/>
        <v>12800</v>
      </c>
      <c r="H119" s="761">
        <f t="shared" si="120"/>
        <v>12800</v>
      </c>
      <c r="I119" s="761">
        <f t="shared" si="120"/>
        <v>467.63010000000003</v>
      </c>
      <c r="J119" s="761">
        <f t="shared" si="120"/>
        <v>0</v>
      </c>
      <c r="K119" s="761">
        <f t="shared" si="120"/>
        <v>0</v>
      </c>
      <c r="L119" s="761">
        <f t="shared" si="120"/>
        <v>0</v>
      </c>
      <c r="M119" s="761">
        <f t="shared" si="120"/>
        <v>12800</v>
      </c>
      <c r="N119" s="860">
        <f t="shared" si="71"/>
        <v>0</v>
      </c>
      <c r="O119" s="858"/>
      <c r="P119" s="745"/>
      <c r="Q119" s="745"/>
      <c r="R119" s="745"/>
      <c r="S119" s="745"/>
      <c r="T119" s="745"/>
      <c r="U119" s="745"/>
      <c r="V119" s="745"/>
      <c r="W119" s="745"/>
      <c r="X119" s="745"/>
    </row>
    <row r="120" spans="1:25" s="857" customFormat="1" ht="39" hidden="1">
      <c r="A120" s="562" t="s">
        <v>183</v>
      </c>
      <c r="B120" s="753" t="s">
        <v>814</v>
      </c>
      <c r="C120" s="569" t="s">
        <v>785</v>
      </c>
      <c r="D120" s="573" t="s">
        <v>706</v>
      </c>
      <c r="E120" s="569" t="s">
        <v>815</v>
      </c>
      <c r="F120" s="757">
        <v>17000</v>
      </c>
      <c r="G120" s="654">
        <v>12800</v>
      </c>
      <c r="H120" s="654">
        <v>12800</v>
      </c>
      <c r="I120" s="573">
        <v>467.63010000000003</v>
      </c>
      <c r="J120" s="546"/>
      <c r="K120" s="546"/>
      <c r="L120" s="546"/>
      <c r="M120" s="573">
        <f t="shared" si="104"/>
        <v>12800</v>
      </c>
      <c r="N120" s="859">
        <f t="shared" si="71"/>
        <v>0</v>
      </c>
      <c r="O120" s="858"/>
      <c r="P120" s="865"/>
      <c r="Q120" s="865"/>
      <c r="R120" s="865"/>
      <c r="S120" s="745">
        <f t="shared" ref="S120" si="121">H120</f>
        <v>12800</v>
      </c>
      <c r="T120" s="745">
        <f t="shared" ref="T120" si="122">J120</f>
        <v>0</v>
      </c>
      <c r="U120" s="745">
        <f t="shared" ref="U120" si="123">L120</f>
        <v>0</v>
      </c>
      <c r="V120" s="865"/>
      <c r="W120" s="865"/>
      <c r="X120" s="865"/>
    </row>
    <row r="121" spans="1:25" s="857" customFormat="1" ht="26">
      <c r="A121" s="537" t="s">
        <v>698</v>
      </c>
      <c r="B121" s="551" t="s">
        <v>816</v>
      </c>
      <c r="C121" s="538"/>
      <c r="D121" s="573"/>
      <c r="E121" s="538"/>
      <c r="F121" s="553">
        <v>186873</v>
      </c>
      <c r="G121" s="553">
        <v>116200</v>
      </c>
      <c r="H121" s="553">
        <f>70700+45000</f>
        <v>115700</v>
      </c>
      <c r="I121" s="553">
        <v>46513.169771000001</v>
      </c>
      <c r="J121" s="553">
        <v>10801.311771000001</v>
      </c>
      <c r="K121" s="553">
        <v>5944.0227709999999</v>
      </c>
      <c r="L121" s="553">
        <v>5944.0227709999999</v>
      </c>
      <c r="M121" s="553">
        <v>39055.977228999996</v>
      </c>
      <c r="N121" s="860">
        <v>0.1320893949111111</v>
      </c>
      <c r="O121" s="1100" t="s">
        <v>1222</v>
      </c>
      <c r="P121" s="857">
        <f t="shared" ref="P121:X121" si="124">SUM(P10:P120)</f>
        <v>53373</v>
      </c>
      <c r="Q121" s="857">
        <f t="shared" si="124"/>
        <v>7220.3801009999988</v>
      </c>
      <c r="R121" s="857">
        <f t="shared" si="124"/>
        <v>21484.216246</v>
      </c>
      <c r="S121" s="857">
        <f t="shared" si="124"/>
        <v>77215</v>
      </c>
      <c r="T121" s="857">
        <f t="shared" si="124"/>
        <v>12697.483</v>
      </c>
      <c r="U121" s="857">
        <f t="shared" si="124"/>
        <v>12825.476999999999</v>
      </c>
      <c r="V121" s="857">
        <f t="shared" si="124"/>
        <v>22350</v>
      </c>
      <c r="W121" s="857">
        <f t="shared" si="124"/>
        <v>1841.46</v>
      </c>
      <c r="X121" s="857">
        <f t="shared" si="124"/>
        <v>1841.46</v>
      </c>
    </row>
    <row r="122" spans="1:25" s="857" customFormat="1" ht="52">
      <c r="A122" s="537" t="s">
        <v>703</v>
      </c>
      <c r="B122" s="551" t="s">
        <v>869</v>
      </c>
      <c r="C122" s="538"/>
      <c r="D122" s="573"/>
      <c r="E122" s="538"/>
      <c r="F122" s="553">
        <v>215038</v>
      </c>
      <c r="G122" s="553">
        <v>69241</v>
      </c>
      <c r="H122" s="553">
        <f>64301+708</f>
        <v>65009</v>
      </c>
      <c r="I122" s="553">
        <v>43058.16</v>
      </c>
      <c r="J122" s="553">
        <v>19091.766</v>
      </c>
      <c r="K122" s="553">
        <v>14784.670000000002</v>
      </c>
      <c r="L122" s="553">
        <v>13855.847000000002</v>
      </c>
      <c r="M122" s="553">
        <v>49516.33</v>
      </c>
      <c r="N122" s="860">
        <f>K122/H122</f>
        <v>0.22742497192696398</v>
      </c>
      <c r="O122" s="1101"/>
      <c r="P122" s="857">
        <v>27</v>
      </c>
      <c r="S122" s="857">
        <v>21</v>
      </c>
      <c r="V122" s="857">
        <v>9</v>
      </c>
    </row>
    <row r="123" spans="1:25" s="851" customFormat="1" ht="45.75" customHeight="1">
      <c r="A123" s="866" t="s">
        <v>708</v>
      </c>
      <c r="B123" s="1031" t="s">
        <v>480</v>
      </c>
      <c r="C123" s="867"/>
      <c r="D123" s="867"/>
      <c r="E123" s="867"/>
      <c r="F123" s="784">
        <f>'03 Dau tu MTQG'!F9</f>
        <v>29478.417303999999</v>
      </c>
      <c r="G123" s="900">
        <v>3244</v>
      </c>
      <c r="H123" s="900">
        <f>'03 Dau tu MTQG'!K9</f>
        <v>2919</v>
      </c>
      <c r="I123" s="784"/>
      <c r="J123" s="784"/>
      <c r="K123" s="784">
        <f>'03 Dau tu MTQG'!N9</f>
        <v>700</v>
      </c>
      <c r="L123" s="784">
        <f>K123</f>
        <v>700</v>
      </c>
      <c r="M123" s="1032"/>
      <c r="N123" s="1033">
        <f>K123/H123</f>
        <v>0.23980815347721823</v>
      </c>
      <c r="O123" s="1102"/>
      <c r="P123" s="851">
        <v>53</v>
      </c>
      <c r="S123" s="851">
        <v>42</v>
      </c>
      <c r="V123" s="851">
        <v>20</v>
      </c>
    </row>
    <row r="124" spans="1:25">
      <c r="B124" s="869" t="s">
        <v>485</v>
      </c>
      <c r="N124" s="871"/>
      <c r="P124" s="786">
        <v>742</v>
      </c>
      <c r="Q124" s="786">
        <v>700</v>
      </c>
      <c r="R124" s="786">
        <v>700</v>
      </c>
      <c r="S124" s="786">
        <v>89846</v>
      </c>
      <c r="T124" s="786">
        <v>28405.352770999998</v>
      </c>
      <c r="U124" s="786">
        <v>19240.967770999996</v>
      </c>
      <c r="V124" s="786">
        <v>93040</v>
      </c>
      <c r="W124" s="786">
        <v>1487.7249999999999</v>
      </c>
      <c r="X124" s="786">
        <v>1487.7249999999999</v>
      </c>
    </row>
    <row r="125" spans="1:25" ht="33.75" customHeight="1">
      <c r="B125" s="1098" t="s">
        <v>486</v>
      </c>
      <c r="C125" s="1098"/>
      <c r="D125" s="1098"/>
      <c r="E125" s="1098"/>
      <c r="F125" s="1098"/>
      <c r="G125" s="1098"/>
      <c r="H125" s="1098"/>
      <c r="I125" s="1098"/>
      <c r="J125" s="1098"/>
      <c r="K125" s="1098"/>
      <c r="L125" s="1098"/>
      <c r="M125" s="1098"/>
      <c r="N125" s="1098"/>
      <c r="O125" s="1098"/>
      <c r="P125" s="873">
        <f>P121+P124</f>
        <v>54115</v>
      </c>
      <c r="Q125" s="873">
        <f t="shared" ref="Q125:X125" si="125">Q121+Q124</f>
        <v>7920.3801009999988</v>
      </c>
      <c r="R125" s="873">
        <f t="shared" si="125"/>
        <v>22184.216246</v>
      </c>
      <c r="S125" s="873">
        <f t="shared" si="125"/>
        <v>167061</v>
      </c>
      <c r="T125" s="873">
        <f t="shared" si="125"/>
        <v>41102.835770999998</v>
      </c>
      <c r="U125" s="873">
        <f t="shared" si="125"/>
        <v>32066.444770999995</v>
      </c>
      <c r="V125" s="873">
        <f t="shared" si="125"/>
        <v>115390</v>
      </c>
      <c r="W125" s="873">
        <f t="shared" si="125"/>
        <v>3329.1849999999999</v>
      </c>
      <c r="X125" s="873">
        <f t="shared" si="125"/>
        <v>3329.1849999999999</v>
      </c>
      <c r="Y125" s="873">
        <f>V125+S125+P125</f>
        <v>336566</v>
      </c>
    </row>
    <row r="126" spans="1:25">
      <c r="B126" s="1098" t="s">
        <v>633</v>
      </c>
      <c r="C126" s="1098"/>
      <c r="D126" s="1098"/>
      <c r="E126" s="1098"/>
      <c r="F126" s="1098"/>
      <c r="G126" s="1098"/>
      <c r="H126" s="1098"/>
      <c r="I126" s="1098"/>
      <c r="J126" s="1098"/>
      <c r="K126" s="1098"/>
      <c r="L126" s="1098"/>
      <c r="M126" s="1098"/>
      <c r="N126" s="1098"/>
      <c r="O126" s="1098"/>
      <c r="P126" s="873">
        <f>P122+P123</f>
        <v>80</v>
      </c>
      <c r="Q126" s="873">
        <f t="shared" ref="Q126:X126" si="126">Q122+Q123</f>
        <v>0</v>
      </c>
      <c r="R126" s="873">
        <f t="shared" si="126"/>
        <v>0</v>
      </c>
      <c r="S126" s="873">
        <f t="shared" si="126"/>
        <v>63</v>
      </c>
      <c r="T126" s="873">
        <f t="shared" si="126"/>
        <v>0</v>
      </c>
      <c r="U126" s="873">
        <f t="shared" si="126"/>
        <v>0</v>
      </c>
      <c r="V126" s="873">
        <f t="shared" si="126"/>
        <v>29</v>
      </c>
      <c r="W126" s="873">
        <f t="shared" si="126"/>
        <v>0</v>
      </c>
      <c r="X126" s="873">
        <f t="shared" si="126"/>
        <v>0</v>
      </c>
    </row>
    <row r="127" spans="1:25">
      <c r="A127" s="874"/>
      <c r="B127" s="786"/>
      <c r="C127" s="786"/>
      <c r="D127" s="786"/>
      <c r="E127" s="786"/>
      <c r="F127" s="786"/>
      <c r="G127" s="786"/>
      <c r="H127" s="786"/>
      <c r="K127" s="786"/>
      <c r="L127" s="786"/>
      <c r="M127" s="786"/>
      <c r="N127" s="875"/>
      <c r="O127" s="876"/>
    </row>
    <row r="128" spans="1:25">
      <c r="A128" s="874"/>
      <c r="B128" s="786"/>
      <c r="C128" s="786"/>
      <c r="D128" s="786"/>
      <c r="E128" s="786"/>
      <c r="F128" s="786"/>
      <c r="G128" s="786"/>
      <c r="H128" s="786"/>
      <c r="I128" s="786"/>
      <c r="J128" s="786"/>
      <c r="K128" s="786"/>
      <c r="L128" s="786"/>
      <c r="M128" s="786"/>
      <c r="N128" s="875"/>
      <c r="O128" s="876"/>
    </row>
    <row r="129" spans="1:15">
      <c r="A129" s="874"/>
      <c r="B129" s="786"/>
      <c r="C129" s="786"/>
      <c r="D129" s="786"/>
      <c r="E129" s="786"/>
      <c r="F129" s="786"/>
      <c r="G129" s="786"/>
      <c r="H129" s="786"/>
      <c r="I129" s="786"/>
      <c r="J129" s="786"/>
      <c r="K129" s="786"/>
      <c r="L129" s="786"/>
      <c r="M129" s="786"/>
      <c r="N129" s="875"/>
      <c r="O129" s="876"/>
    </row>
    <row r="130" spans="1:15">
      <c r="A130" s="874"/>
      <c r="B130" s="786"/>
      <c r="C130" s="786"/>
      <c r="D130" s="786"/>
      <c r="E130" s="786"/>
      <c r="F130" s="786"/>
      <c r="G130" s="786"/>
      <c r="H130" s="786"/>
      <c r="I130" s="786"/>
      <c r="J130" s="786"/>
      <c r="K130" s="786"/>
      <c r="L130" s="786"/>
      <c r="M130" s="786"/>
      <c r="N130" s="875"/>
      <c r="O130" s="876"/>
    </row>
    <row r="131" spans="1:15">
      <c r="A131" s="874"/>
      <c r="B131" s="786"/>
      <c r="C131" s="786"/>
      <c r="D131" s="786"/>
      <c r="E131" s="786"/>
      <c r="F131" s="786"/>
      <c r="G131" s="786"/>
      <c r="H131" s="786"/>
      <c r="I131" s="786"/>
      <c r="J131" s="786"/>
      <c r="K131" s="786"/>
      <c r="L131" s="786"/>
      <c r="M131" s="786"/>
      <c r="N131" s="875"/>
      <c r="O131" s="876"/>
    </row>
    <row r="132" spans="1:15">
      <c r="A132" s="874"/>
      <c r="B132" s="786"/>
      <c r="C132" s="786"/>
      <c r="D132" s="786"/>
      <c r="E132" s="786"/>
      <c r="F132" s="786"/>
      <c r="G132" s="786"/>
      <c r="H132" s="786"/>
      <c r="I132" s="786"/>
      <c r="J132" s="786"/>
      <c r="K132" s="786"/>
      <c r="L132" s="786"/>
      <c r="M132" s="786"/>
      <c r="N132" s="875"/>
      <c r="O132" s="876"/>
    </row>
    <row r="133" spans="1:15">
      <c r="A133" s="874"/>
      <c r="B133" s="786"/>
      <c r="C133" s="786"/>
      <c r="D133" s="786"/>
      <c r="E133" s="786"/>
      <c r="F133" s="786"/>
      <c r="G133" s="786"/>
      <c r="H133" s="786"/>
      <c r="I133" s="786"/>
      <c r="J133" s="786"/>
      <c r="K133" s="786"/>
      <c r="L133" s="786"/>
      <c r="M133" s="786"/>
      <c r="N133" s="875"/>
      <c r="O133" s="876"/>
    </row>
    <row r="134" spans="1:15">
      <c r="A134" s="874"/>
      <c r="B134" s="786"/>
      <c r="C134" s="786"/>
      <c r="D134" s="786"/>
      <c r="E134" s="786"/>
      <c r="F134" s="786"/>
      <c r="G134" s="786"/>
      <c r="H134" s="786"/>
      <c r="I134" s="786"/>
      <c r="J134" s="786"/>
      <c r="K134" s="786"/>
      <c r="L134" s="786"/>
      <c r="M134" s="786"/>
      <c r="N134" s="875"/>
      <c r="O134" s="876"/>
    </row>
    <row r="135" spans="1:15">
      <c r="A135" s="874"/>
      <c r="B135" s="786"/>
      <c r="C135" s="786"/>
      <c r="D135" s="786"/>
      <c r="E135" s="786"/>
      <c r="F135" s="786"/>
      <c r="G135" s="786"/>
      <c r="H135" s="786"/>
      <c r="I135" s="786"/>
      <c r="J135" s="786"/>
      <c r="K135" s="786"/>
      <c r="L135" s="786"/>
      <c r="M135" s="786"/>
      <c r="N135" s="875"/>
      <c r="O135" s="876"/>
    </row>
    <row r="136" spans="1:15">
      <c r="A136" s="874"/>
      <c r="B136" s="786"/>
      <c r="C136" s="786"/>
      <c r="D136" s="786"/>
      <c r="E136" s="786"/>
      <c r="F136" s="786"/>
      <c r="G136" s="786"/>
      <c r="H136" s="786"/>
      <c r="I136" s="786"/>
      <c r="J136" s="786"/>
      <c r="K136" s="786"/>
      <c r="L136" s="786"/>
      <c r="M136" s="786"/>
      <c r="N136" s="875"/>
      <c r="O136" s="876"/>
    </row>
    <row r="137" spans="1:15">
      <c r="A137" s="874"/>
      <c r="B137" s="786"/>
      <c r="C137" s="786"/>
      <c r="D137" s="786"/>
      <c r="E137" s="786"/>
      <c r="F137" s="786"/>
      <c r="G137" s="786"/>
      <c r="H137" s="786"/>
      <c r="I137" s="786"/>
      <c r="J137" s="786"/>
      <c r="K137" s="786"/>
      <c r="L137" s="786"/>
      <c r="M137" s="786"/>
      <c r="N137" s="875"/>
      <c r="O137" s="876"/>
    </row>
    <row r="138" spans="1:15">
      <c r="A138" s="874"/>
      <c r="B138" s="786"/>
      <c r="C138" s="786"/>
      <c r="D138" s="786"/>
      <c r="E138" s="786"/>
      <c r="F138" s="786"/>
      <c r="G138" s="786"/>
      <c r="H138" s="786"/>
      <c r="I138" s="786"/>
      <c r="J138" s="786"/>
      <c r="K138" s="786"/>
      <c r="L138" s="786"/>
      <c r="M138" s="786"/>
      <c r="N138" s="875"/>
      <c r="O138" s="876"/>
    </row>
    <row r="139" spans="1:15">
      <c r="A139" s="874"/>
      <c r="B139" s="786"/>
      <c r="C139" s="786"/>
      <c r="D139" s="786"/>
      <c r="E139" s="786"/>
      <c r="F139" s="786"/>
      <c r="G139" s="786"/>
      <c r="H139" s="786"/>
      <c r="I139" s="786"/>
      <c r="J139" s="786"/>
      <c r="K139" s="786"/>
      <c r="L139" s="786"/>
      <c r="M139" s="786"/>
      <c r="N139" s="875"/>
      <c r="O139" s="876"/>
    </row>
    <row r="140" spans="1:15">
      <c r="A140" s="874"/>
      <c r="B140" s="786"/>
      <c r="C140" s="786"/>
      <c r="D140" s="786"/>
      <c r="E140" s="786"/>
      <c r="F140" s="786"/>
      <c r="G140" s="786"/>
      <c r="H140" s="786"/>
      <c r="I140" s="786"/>
      <c r="J140" s="786"/>
      <c r="K140" s="786"/>
      <c r="L140" s="786"/>
      <c r="M140" s="786"/>
      <c r="N140" s="875"/>
      <c r="O140" s="876"/>
    </row>
    <row r="141" spans="1:15">
      <c r="A141" s="874"/>
      <c r="B141" s="786"/>
      <c r="C141" s="786"/>
      <c r="D141" s="786"/>
      <c r="E141" s="786"/>
      <c r="F141" s="786"/>
      <c r="G141" s="786"/>
      <c r="H141" s="786"/>
      <c r="I141" s="786"/>
      <c r="J141" s="786"/>
      <c r="K141" s="786"/>
      <c r="L141" s="786"/>
      <c r="M141" s="786"/>
      <c r="N141" s="875"/>
      <c r="O141" s="876"/>
    </row>
    <row r="142" spans="1:15">
      <c r="A142" s="874"/>
      <c r="B142" s="786"/>
      <c r="C142" s="786"/>
      <c r="D142" s="786"/>
      <c r="E142" s="786"/>
      <c r="F142" s="786"/>
      <c r="G142" s="786"/>
      <c r="H142" s="786"/>
      <c r="I142" s="786"/>
      <c r="J142" s="786"/>
      <c r="K142" s="786"/>
      <c r="L142" s="786"/>
      <c r="M142" s="786"/>
      <c r="N142" s="875"/>
      <c r="O142" s="876"/>
    </row>
    <row r="143" spans="1:15">
      <c r="A143" s="874"/>
      <c r="B143" s="786"/>
      <c r="C143" s="786"/>
      <c r="D143" s="786"/>
      <c r="E143" s="786"/>
      <c r="F143" s="786"/>
      <c r="G143" s="786"/>
      <c r="H143" s="786"/>
      <c r="I143" s="786"/>
      <c r="J143" s="786"/>
      <c r="K143" s="786"/>
      <c r="L143" s="786"/>
      <c r="M143" s="786"/>
      <c r="N143" s="875"/>
      <c r="O143" s="876"/>
    </row>
    <row r="144" spans="1:15">
      <c r="A144" s="874"/>
      <c r="B144" s="786"/>
      <c r="C144" s="786"/>
      <c r="D144" s="786"/>
      <c r="E144" s="786"/>
      <c r="F144" s="786"/>
      <c r="G144" s="786"/>
      <c r="H144" s="786"/>
      <c r="I144" s="786"/>
      <c r="J144" s="786"/>
      <c r="K144" s="786"/>
      <c r="L144" s="786"/>
      <c r="M144" s="786"/>
      <c r="N144" s="875"/>
      <c r="O144" s="876"/>
    </row>
    <row r="145" spans="1:15">
      <c r="A145" s="874"/>
      <c r="B145" s="786"/>
      <c r="C145" s="786"/>
      <c r="D145" s="786"/>
      <c r="E145" s="786"/>
      <c r="F145" s="786"/>
      <c r="G145" s="786"/>
      <c r="H145" s="786"/>
      <c r="I145" s="786"/>
      <c r="J145" s="786"/>
      <c r="K145" s="786"/>
      <c r="L145" s="786"/>
      <c r="M145" s="786"/>
      <c r="N145" s="875"/>
      <c r="O145" s="876"/>
    </row>
    <row r="146" spans="1:15">
      <c r="A146" s="874"/>
      <c r="B146" s="786"/>
      <c r="C146" s="786"/>
      <c r="D146" s="786"/>
      <c r="E146" s="786"/>
      <c r="F146" s="786"/>
      <c r="G146" s="786"/>
      <c r="H146" s="786"/>
      <c r="I146" s="786"/>
      <c r="J146" s="786"/>
      <c r="K146" s="786"/>
      <c r="L146" s="786"/>
      <c r="M146" s="786"/>
      <c r="N146" s="875"/>
      <c r="O146" s="876"/>
    </row>
    <row r="147" spans="1:15">
      <c r="A147" s="874"/>
      <c r="B147" s="786"/>
      <c r="C147" s="786"/>
      <c r="D147" s="786"/>
      <c r="E147" s="786"/>
      <c r="F147" s="786"/>
      <c r="G147" s="786"/>
      <c r="H147" s="786"/>
      <c r="I147" s="786"/>
      <c r="J147" s="786"/>
      <c r="K147" s="786"/>
      <c r="L147" s="786"/>
      <c r="M147" s="786"/>
      <c r="N147" s="875"/>
      <c r="O147" s="876"/>
    </row>
    <row r="148" spans="1:15">
      <c r="A148" s="874"/>
      <c r="B148" s="786"/>
      <c r="C148" s="786"/>
      <c r="D148" s="786"/>
      <c r="E148" s="786"/>
      <c r="F148" s="786"/>
      <c r="G148" s="786"/>
      <c r="H148" s="786"/>
      <c r="I148" s="786"/>
      <c r="J148" s="786"/>
      <c r="K148" s="786"/>
      <c r="L148" s="786"/>
      <c r="M148" s="786"/>
      <c r="N148" s="875"/>
      <c r="O148" s="876"/>
    </row>
    <row r="149" spans="1:15">
      <c r="A149" s="874"/>
      <c r="B149" s="786"/>
      <c r="C149" s="786"/>
      <c r="D149" s="786"/>
      <c r="E149" s="786"/>
      <c r="F149" s="786"/>
      <c r="G149" s="786"/>
      <c r="H149" s="786"/>
      <c r="I149" s="786"/>
      <c r="J149" s="786"/>
      <c r="K149" s="786"/>
      <c r="L149" s="786"/>
      <c r="M149" s="786"/>
      <c r="N149" s="875"/>
      <c r="O149" s="876"/>
    </row>
    <row r="150" spans="1:15">
      <c r="A150" s="874"/>
      <c r="B150" s="786"/>
      <c r="C150" s="786"/>
      <c r="D150" s="786"/>
      <c r="E150" s="786"/>
      <c r="F150" s="786"/>
      <c r="G150" s="786"/>
      <c r="H150" s="786"/>
      <c r="I150" s="786"/>
      <c r="J150" s="786"/>
      <c r="K150" s="786"/>
      <c r="L150" s="786"/>
      <c r="M150" s="786"/>
      <c r="N150" s="875"/>
      <c r="O150" s="876"/>
    </row>
    <row r="151" spans="1:15">
      <c r="A151" s="874"/>
      <c r="B151" s="786"/>
      <c r="C151" s="786"/>
      <c r="D151" s="786"/>
      <c r="E151" s="786"/>
      <c r="F151" s="786"/>
      <c r="G151" s="786"/>
      <c r="H151" s="786"/>
      <c r="I151" s="786"/>
      <c r="J151" s="786"/>
      <c r="K151" s="786"/>
      <c r="L151" s="786"/>
      <c r="M151" s="786"/>
      <c r="N151" s="875"/>
      <c r="O151" s="876"/>
    </row>
    <row r="152" spans="1:15">
      <c r="A152" s="874"/>
      <c r="B152" s="786"/>
      <c r="C152" s="786"/>
      <c r="D152" s="786"/>
      <c r="E152" s="786"/>
      <c r="F152" s="786"/>
      <c r="G152" s="786"/>
      <c r="H152" s="786"/>
      <c r="I152" s="786"/>
      <c r="J152" s="786"/>
      <c r="K152" s="786"/>
      <c r="L152" s="786"/>
      <c r="M152" s="786"/>
      <c r="N152" s="875"/>
      <c r="O152" s="876"/>
    </row>
    <row r="153" spans="1:15">
      <c r="A153" s="874"/>
      <c r="B153" s="786"/>
      <c r="C153" s="786"/>
      <c r="D153" s="786"/>
      <c r="E153" s="786"/>
      <c r="F153" s="786"/>
      <c r="G153" s="786"/>
      <c r="H153" s="786"/>
      <c r="I153" s="786"/>
      <c r="J153" s="786"/>
      <c r="K153" s="786"/>
      <c r="L153" s="786"/>
      <c r="M153" s="786"/>
      <c r="N153" s="875"/>
      <c r="O153" s="876"/>
    </row>
    <row r="154" spans="1:15">
      <c r="A154" s="874"/>
      <c r="B154" s="786"/>
      <c r="C154" s="786"/>
      <c r="D154" s="786"/>
      <c r="E154" s="786"/>
      <c r="F154" s="786"/>
      <c r="G154" s="786"/>
      <c r="H154" s="786"/>
      <c r="I154" s="786"/>
      <c r="J154" s="786"/>
      <c r="K154" s="786"/>
      <c r="L154" s="786"/>
      <c r="M154" s="786"/>
      <c r="N154" s="875"/>
      <c r="O154" s="876"/>
    </row>
    <row r="155" spans="1:15">
      <c r="A155" s="874"/>
      <c r="B155" s="786"/>
      <c r="C155" s="786"/>
      <c r="D155" s="786"/>
      <c r="E155" s="786"/>
      <c r="F155" s="786"/>
      <c r="G155" s="786"/>
      <c r="H155" s="786"/>
      <c r="I155" s="786"/>
      <c r="J155" s="786"/>
      <c r="K155" s="786"/>
      <c r="L155" s="786"/>
      <c r="M155" s="786"/>
      <c r="N155" s="875"/>
      <c r="O155" s="876"/>
    </row>
    <row r="156" spans="1:15">
      <c r="A156" s="874"/>
      <c r="B156" s="786"/>
      <c r="C156" s="786"/>
      <c r="D156" s="786"/>
      <c r="E156" s="786"/>
      <c r="F156" s="786"/>
      <c r="G156" s="786"/>
      <c r="H156" s="786"/>
      <c r="I156" s="786"/>
      <c r="J156" s="786"/>
      <c r="K156" s="786"/>
      <c r="L156" s="786"/>
      <c r="M156" s="786"/>
      <c r="N156" s="875"/>
      <c r="O156" s="876"/>
    </row>
    <row r="157" spans="1:15">
      <c r="A157" s="874"/>
      <c r="B157" s="786"/>
      <c r="C157" s="786"/>
      <c r="D157" s="786"/>
      <c r="E157" s="786"/>
      <c r="F157" s="786"/>
      <c r="G157" s="786"/>
      <c r="H157" s="786"/>
      <c r="I157" s="786"/>
      <c r="J157" s="786"/>
      <c r="K157" s="786"/>
      <c r="L157" s="786"/>
      <c r="M157" s="786"/>
      <c r="N157" s="875"/>
      <c r="O157" s="876"/>
    </row>
    <row r="158" spans="1:15">
      <c r="A158" s="874"/>
      <c r="B158" s="786"/>
      <c r="C158" s="786"/>
      <c r="D158" s="786"/>
      <c r="E158" s="786"/>
      <c r="F158" s="786"/>
      <c r="G158" s="786"/>
      <c r="H158" s="786"/>
      <c r="I158" s="786"/>
      <c r="J158" s="786"/>
      <c r="K158" s="786"/>
      <c r="L158" s="786"/>
      <c r="M158" s="786"/>
      <c r="N158" s="875"/>
      <c r="O158" s="876"/>
    </row>
    <row r="159" spans="1:15">
      <c r="A159" s="874"/>
      <c r="B159" s="786"/>
      <c r="C159" s="786"/>
      <c r="D159" s="786"/>
      <c r="E159" s="786"/>
      <c r="F159" s="786"/>
      <c r="G159" s="786"/>
      <c r="H159" s="786"/>
      <c r="I159" s="786"/>
      <c r="J159" s="786"/>
      <c r="K159" s="786"/>
      <c r="L159" s="786"/>
      <c r="M159" s="786"/>
      <c r="N159" s="875"/>
      <c r="O159" s="876"/>
    </row>
    <row r="160" spans="1:15">
      <c r="A160" s="874"/>
      <c r="B160" s="786"/>
      <c r="C160" s="786"/>
      <c r="D160" s="786"/>
      <c r="E160" s="786"/>
      <c r="F160" s="786"/>
      <c r="G160" s="786"/>
      <c r="H160" s="786"/>
      <c r="I160" s="786"/>
      <c r="J160" s="786"/>
      <c r="K160" s="786"/>
      <c r="L160" s="786"/>
      <c r="M160" s="786"/>
      <c r="N160" s="875"/>
      <c r="O160" s="876"/>
    </row>
    <row r="161" spans="1:15">
      <c r="A161" s="874"/>
      <c r="B161" s="786"/>
      <c r="C161" s="786"/>
      <c r="D161" s="786"/>
      <c r="E161" s="786"/>
      <c r="F161" s="786"/>
      <c r="G161" s="786"/>
      <c r="H161" s="786"/>
      <c r="I161" s="786"/>
      <c r="J161" s="786"/>
      <c r="K161" s="786"/>
      <c r="L161" s="786"/>
      <c r="M161" s="786"/>
      <c r="N161" s="875"/>
      <c r="O161" s="876"/>
    </row>
    <row r="162" spans="1:15">
      <c r="A162" s="874"/>
      <c r="B162" s="786"/>
      <c r="C162" s="786"/>
      <c r="D162" s="786"/>
      <c r="E162" s="786"/>
      <c r="F162" s="786"/>
      <c r="G162" s="786"/>
      <c r="H162" s="786"/>
      <c r="I162" s="786"/>
      <c r="J162" s="786"/>
      <c r="K162" s="786"/>
      <c r="L162" s="786"/>
      <c r="M162" s="786"/>
      <c r="N162" s="875"/>
      <c r="O162" s="876"/>
    </row>
    <row r="163" spans="1:15">
      <c r="A163" s="874"/>
      <c r="B163" s="786"/>
      <c r="C163" s="786"/>
      <c r="D163" s="786"/>
      <c r="E163" s="786"/>
      <c r="F163" s="786"/>
      <c r="G163" s="786"/>
      <c r="H163" s="786"/>
      <c r="I163" s="786"/>
      <c r="J163" s="786"/>
      <c r="K163" s="786"/>
      <c r="L163" s="786"/>
      <c r="M163" s="786"/>
      <c r="N163" s="875"/>
      <c r="O163" s="876"/>
    </row>
    <row r="164" spans="1:15">
      <c r="A164" s="874"/>
      <c r="B164" s="786"/>
      <c r="C164" s="786"/>
      <c r="D164" s="786"/>
      <c r="E164" s="786"/>
      <c r="F164" s="786"/>
      <c r="G164" s="786"/>
      <c r="H164" s="786"/>
      <c r="I164" s="786"/>
      <c r="J164" s="786"/>
      <c r="K164" s="786"/>
      <c r="L164" s="786"/>
      <c r="M164" s="786"/>
      <c r="N164" s="875"/>
      <c r="O164" s="876"/>
    </row>
    <row r="165" spans="1:15">
      <c r="A165" s="874"/>
      <c r="B165" s="786"/>
      <c r="C165" s="786"/>
      <c r="D165" s="786"/>
      <c r="E165" s="786"/>
      <c r="F165" s="786"/>
      <c r="G165" s="786"/>
      <c r="H165" s="786"/>
      <c r="I165" s="786"/>
      <c r="J165" s="786"/>
      <c r="K165" s="786"/>
      <c r="L165" s="786"/>
      <c r="M165" s="786"/>
      <c r="N165" s="875"/>
      <c r="O165" s="876"/>
    </row>
    <row r="166" spans="1:15">
      <c r="A166" s="874"/>
      <c r="B166" s="786"/>
      <c r="C166" s="786"/>
      <c r="D166" s="786"/>
      <c r="E166" s="786"/>
      <c r="F166" s="786"/>
      <c r="G166" s="786"/>
      <c r="H166" s="786"/>
      <c r="I166" s="786"/>
      <c r="J166" s="786"/>
      <c r="K166" s="786"/>
      <c r="L166" s="786"/>
      <c r="M166" s="786"/>
      <c r="N166" s="875"/>
      <c r="O166" s="876"/>
    </row>
    <row r="167" spans="1:15">
      <c r="A167" s="874"/>
      <c r="B167" s="786"/>
      <c r="C167" s="786"/>
      <c r="D167" s="786"/>
      <c r="E167" s="786"/>
      <c r="F167" s="786"/>
      <c r="G167" s="786"/>
      <c r="H167" s="786"/>
      <c r="I167" s="786"/>
      <c r="J167" s="786"/>
      <c r="K167" s="786"/>
      <c r="L167" s="786"/>
      <c r="M167" s="786"/>
      <c r="N167" s="875"/>
      <c r="O167" s="876"/>
    </row>
    <row r="168" spans="1:15">
      <c r="A168" s="874"/>
      <c r="B168" s="786"/>
      <c r="C168" s="786"/>
      <c r="D168" s="786"/>
      <c r="E168" s="786"/>
      <c r="F168" s="786"/>
      <c r="G168" s="786"/>
      <c r="H168" s="786"/>
      <c r="I168" s="786"/>
      <c r="J168" s="786"/>
      <c r="K168" s="786"/>
      <c r="L168" s="786"/>
      <c r="M168" s="786"/>
      <c r="N168" s="875"/>
      <c r="O168" s="876"/>
    </row>
    <row r="169" spans="1:15">
      <c r="A169" s="874"/>
      <c r="B169" s="786"/>
      <c r="C169" s="786"/>
      <c r="D169" s="786"/>
      <c r="E169" s="786"/>
      <c r="F169" s="786"/>
      <c r="G169" s="786"/>
      <c r="H169" s="786"/>
      <c r="I169" s="786"/>
      <c r="J169" s="786"/>
      <c r="K169" s="786"/>
      <c r="L169" s="786"/>
      <c r="M169" s="786"/>
      <c r="N169" s="875"/>
      <c r="O169" s="876"/>
    </row>
    <row r="170" spans="1:15">
      <c r="A170" s="874"/>
      <c r="B170" s="786"/>
      <c r="C170" s="786"/>
      <c r="D170" s="786"/>
      <c r="E170" s="786"/>
      <c r="F170" s="786"/>
      <c r="G170" s="786"/>
      <c r="H170" s="786"/>
      <c r="I170" s="786"/>
      <c r="J170" s="786"/>
      <c r="K170" s="786"/>
      <c r="L170" s="786"/>
      <c r="M170" s="786"/>
      <c r="N170" s="875"/>
      <c r="O170" s="876"/>
    </row>
    <row r="171" spans="1:15">
      <c r="A171" s="874"/>
      <c r="B171" s="786"/>
      <c r="C171" s="786"/>
      <c r="D171" s="786"/>
      <c r="E171" s="786"/>
      <c r="F171" s="786"/>
      <c r="G171" s="786"/>
      <c r="H171" s="786"/>
      <c r="I171" s="786"/>
      <c r="J171" s="786"/>
      <c r="K171" s="786"/>
      <c r="L171" s="786"/>
      <c r="M171" s="786"/>
      <c r="N171" s="875"/>
      <c r="O171" s="876"/>
    </row>
    <row r="172" spans="1:15">
      <c r="A172" s="874"/>
      <c r="B172" s="786"/>
      <c r="C172" s="786"/>
      <c r="D172" s="786"/>
      <c r="E172" s="786"/>
      <c r="F172" s="786"/>
      <c r="G172" s="786"/>
      <c r="H172" s="786"/>
      <c r="I172" s="786"/>
      <c r="J172" s="786"/>
      <c r="K172" s="786"/>
      <c r="L172" s="786"/>
      <c r="M172" s="786"/>
      <c r="N172" s="875"/>
      <c r="O172" s="876"/>
    </row>
    <row r="173" spans="1:15">
      <c r="A173" s="874"/>
      <c r="B173" s="786"/>
      <c r="C173" s="786"/>
      <c r="D173" s="786"/>
      <c r="E173" s="786"/>
      <c r="F173" s="786"/>
      <c r="G173" s="786"/>
      <c r="H173" s="786"/>
      <c r="I173" s="786"/>
      <c r="J173" s="786"/>
      <c r="K173" s="786"/>
      <c r="L173" s="786"/>
      <c r="M173" s="786"/>
      <c r="N173" s="875"/>
      <c r="O173" s="876"/>
    </row>
    <row r="174" spans="1:15">
      <c r="A174" s="874"/>
      <c r="B174" s="786"/>
      <c r="C174" s="786"/>
      <c r="D174" s="786"/>
      <c r="E174" s="786"/>
      <c r="F174" s="786"/>
      <c r="G174" s="786"/>
      <c r="H174" s="786"/>
      <c r="I174" s="786"/>
      <c r="J174" s="786"/>
      <c r="K174" s="786"/>
      <c r="L174" s="786"/>
      <c r="M174" s="786"/>
      <c r="N174" s="875"/>
      <c r="O174" s="876"/>
    </row>
    <row r="175" spans="1:15">
      <c r="A175" s="874"/>
      <c r="B175" s="786"/>
      <c r="C175" s="786"/>
      <c r="D175" s="786"/>
      <c r="E175" s="786"/>
      <c r="F175" s="786"/>
      <c r="G175" s="786"/>
      <c r="H175" s="786"/>
      <c r="I175" s="786"/>
      <c r="J175" s="786"/>
      <c r="K175" s="786"/>
      <c r="L175" s="786"/>
      <c r="M175" s="786"/>
      <c r="N175" s="875"/>
      <c r="O175" s="876"/>
    </row>
    <row r="176" spans="1:15">
      <c r="A176" s="874"/>
      <c r="B176" s="786"/>
      <c r="C176" s="786"/>
      <c r="D176" s="786"/>
      <c r="E176" s="786"/>
      <c r="F176" s="786"/>
      <c r="G176" s="786"/>
      <c r="H176" s="786"/>
      <c r="I176" s="786"/>
      <c r="J176" s="786"/>
      <c r="K176" s="786"/>
      <c r="L176" s="786"/>
      <c r="M176" s="786"/>
      <c r="N176" s="875"/>
      <c r="O176" s="876"/>
    </row>
    <row r="177" spans="1:15">
      <c r="A177" s="874"/>
      <c r="B177" s="786"/>
      <c r="C177" s="786"/>
      <c r="D177" s="786"/>
      <c r="E177" s="786"/>
      <c r="F177" s="786"/>
      <c r="G177" s="786"/>
      <c r="H177" s="786"/>
      <c r="I177" s="786"/>
      <c r="J177" s="786"/>
      <c r="K177" s="786"/>
      <c r="L177" s="786"/>
      <c r="M177" s="786"/>
      <c r="N177" s="875"/>
      <c r="O177" s="876"/>
    </row>
    <row r="178" spans="1:15">
      <c r="A178" s="874"/>
      <c r="B178" s="786"/>
      <c r="C178" s="786"/>
      <c r="D178" s="786"/>
      <c r="E178" s="786"/>
      <c r="F178" s="786"/>
      <c r="G178" s="786"/>
      <c r="H178" s="786"/>
      <c r="I178" s="786"/>
      <c r="J178" s="786"/>
      <c r="K178" s="786"/>
      <c r="L178" s="786"/>
      <c r="M178" s="786"/>
      <c r="N178" s="875"/>
      <c r="O178" s="876"/>
    </row>
    <row r="179" spans="1:15">
      <c r="A179" s="874"/>
      <c r="B179" s="786"/>
      <c r="C179" s="786"/>
      <c r="D179" s="786"/>
      <c r="E179" s="786"/>
      <c r="F179" s="786"/>
      <c r="G179" s="786"/>
      <c r="H179" s="786"/>
      <c r="I179" s="786"/>
      <c r="J179" s="786"/>
      <c r="K179" s="786"/>
      <c r="L179" s="786"/>
      <c r="M179" s="786"/>
      <c r="N179" s="875"/>
      <c r="O179" s="876"/>
    </row>
    <row r="180" spans="1:15">
      <c r="A180" s="874"/>
      <c r="B180" s="786"/>
      <c r="C180" s="786"/>
      <c r="D180" s="786"/>
      <c r="E180" s="786"/>
      <c r="F180" s="786"/>
      <c r="G180" s="786"/>
      <c r="H180" s="786"/>
      <c r="I180" s="786"/>
      <c r="J180" s="786"/>
      <c r="K180" s="786"/>
      <c r="L180" s="786"/>
      <c r="M180" s="786"/>
      <c r="N180" s="875"/>
      <c r="O180" s="876"/>
    </row>
    <row r="181" spans="1:15">
      <c r="A181" s="874"/>
      <c r="B181" s="786"/>
      <c r="C181" s="786"/>
      <c r="D181" s="786"/>
      <c r="E181" s="786"/>
      <c r="F181" s="786"/>
      <c r="G181" s="786"/>
      <c r="H181" s="786"/>
      <c r="I181" s="786"/>
      <c r="J181" s="786"/>
      <c r="K181" s="786"/>
      <c r="L181" s="786"/>
      <c r="M181" s="786"/>
      <c r="N181" s="875"/>
      <c r="O181" s="876"/>
    </row>
    <row r="182" spans="1:15">
      <c r="A182" s="874"/>
      <c r="B182" s="786"/>
      <c r="C182" s="786"/>
      <c r="D182" s="786"/>
      <c r="E182" s="786"/>
      <c r="F182" s="786"/>
      <c r="G182" s="786"/>
      <c r="H182" s="786"/>
      <c r="I182" s="786"/>
      <c r="J182" s="786"/>
      <c r="K182" s="786"/>
      <c r="L182" s="786"/>
      <c r="M182" s="786"/>
      <c r="N182" s="875"/>
      <c r="O182" s="876"/>
    </row>
    <row r="183" spans="1:15">
      <c r="A183" s="874"/>
      <c r="B183" s="786"/>
      <c r="C183" s="786"/>
      <c r="D183" s="786"/>
      <c r="E183" s="786"/>
      <c r="F183" s="786"/>
      <c r="G183" s="786"/>
      <c r="H183" s="786"/>
      <c r="I183" s="786"/>
      <c r="J183" s="786"/>
      <c r="K183" s="786"/>
      <c r="L183" s="786"/>
      <c r="M183" s="786"/>
      <c r="N183" s="875"/>
      <c r="O183" s="876"/>
    </row>
    <row r="184" spans="1:15">
      <c r="A184" s="874"/>
      <c r="B184" s="786"/>
      <c r="C184" s="786"/>
      <c r="D184" s="786"/>
      <c r="E184" s="786"/>
      <c r="F184" s="786"/>
      <c r="G184" s="786"/>
      <c r="H184" s="786"/>
      <c r="I184" s="786"/>
      <c r="J184" s="786"/>
      <c r="K184" s="786"/>
      <c r="L184" s="786"/>
      <c r="M184" s="786"/>
      <c r="N184" s="875"/>
      <c r="O184" s="876"/>
    </row>
    <row r="185" spans="1:15">
      <c r="A185" s="874"/>
      <c r="B185" s="786"/>
      <c r="C185" s="786"/>
      <c r="D185" s="786"/>
      <c r="E185" s="786"/>
      <c r="F185" s="786"/>
      <c r="G185" s="786"/>
      <c r="H185" s="786"/>
      <c r="I185" s="786"/>
      <c r="J185" s="786"/>
      <c r="K185" s="786"/>
      <c r="L185" s="786"/>
      <c r="M185" s="786"/>
      <c r="N185" s="875"/>
      <c r="O185" s="876"/>
    </row>
    <row r="186" spans="1:15">
      <c r="A186" s="874"/>
      <c r="B186" s="786"/>
      <c r="C186" s="786"/>
      <c r="D186" s="786"/>
      <c r="E186" s="786"/>
      <c r="F186" s="786"/>
      <c r="G186" s="786"/>
      <c r="H186" s="786"/>
      <c r="I186" s="786"/>
      <c r="J186" s="786"/>
      <c r="K186" s="786"/>
      <c r="L186" s="786"/>
      <c r="M186" s="786"/>
      <c r="N186" s="875"/>
      <c r="O186" s="876"/>
    </row>
    <row r="187" spans="1:15">
      <c r="A187" s="874"/>
      <c r="B187" s="786"/>
      <c r="C187" s="786"/>
      <c r="D187" s="786"/>
      <c r="E187" s="786"/>
      <c r="F187" s="786"/>
      <c r="G187" s="786"/>
      <c r="H187" s="786"/>
      <c r="I187" s="786"/>
      <c r="J187" s="786"/>
      <c r="K187" s="786"/>
      <c r="L187" s="786"/>
      <c r="M187" s="786"/>
      <c r="N187" s="875"/>
      <c r="O187" s="876"/>
    </row>
    <row r="188" spans="1:15">
      <c r="A188" s="874"/>
      <c r="B188" s="786"/>
      <c r="C188" s="786"/>
      <c r="D188" s="786"/>
      <c r="E188" s="786"/>
      <c r="F188" s="786"/>
      <c r="G188" s="786"/>
      <c r="H188" s="786"/>
      <c r="I188" s="786"/>
      <c r="J188" s="786"/>
      <c r="K188" s="786"/>
      <c r="L188" s="786"/>
      <c r="M188" s="786"/>
      <c r="N188" s="875"/>
      <c r="O188" s="876"/>
    </row>
    <row r="189" spans="1:15">
      <c r="A189" s="874"/>
      <c r="B189" s="786"/>
      <c r="C189" s="786"/>
      <c r="D189" s="786"/>
      <c r="E189" s="786"/>
      <c r="F189" s="786"/>
      <c r="G189" s="786"/>
      <c r="H189" s="786"/>
      <c r="I189" s="786"/>
      <c r="J189" s="786"/>
      <c r="K189" s="786"/>
      <c r="L189" s="786"/>
      <c r="M189" s="786"/>
      <c r="N189" s="875"/>
      <c r="O189" s="876"/>
    </row>
    <row r="190" spans="1:15">
      <c r="A190" s="874"/>
      <c r="B190" s="786"/>
      <c r="C190" s="786"/>
      <c r="D190" s="786"/>
      <c r="E190" s="786"/>
      <c r="F190" s="786"/>
      <c r="G190" s="786"/>
      <c r="H190" s="786"/>
      <c r="I190" s="786"/>
      <c r="J190" s="786"/>
      <c r="K190" s="786"/>
      <c r="L190" s="786"/>
      <c r="M190" s="786"/>
      <c r="N190" s="875"/>
      <c r="O190" s="876"/>
    </row>
    <row r="191" spans="1:15">
      <c r="A191" s="874"/>
      <c r="B191" s="786"/>
      <c r="C191" s="786"/>
      <c r="D191" s="786"/>
      <c r="E191" s="786"/>
      <c r="F191" s="786"/>
      <c r="G191" s="786"/>
      <c r="H191" s="786"/>
      <c r="I191" s="786"/>
      <c r="J191" s="786"/>
      <c r="K191" s="786"/>
      <c r="L191" s="786"/>
      <c r="M191" s="786"/>
      <c r="N191" s="875"/>
      <c r="O191" s="876"/>
    </row>
    <row r="192" spans="1:15">
      <c r="A192" s="874"/>
      <c r="B192" s="786"/>
      <c r="C192" s="786"/>
      <c r="D192" s="786"/>
      <c r="E192" s="786"/>
      <c r="F192" s="786"/>
      <c r="G192" s="786"/>
      <c r="H192" s="786"/>
      <c r="I192" s="786"/>
      <c r="J192" s="786"/>
      <c r="K192" s="786"/>
      <c r="L192" s="786"/>
      <c r="M192" s="786"/>
      <c r="N192" s="875"/>
      <c r="O192" s="876"/>
    </row>
    <row r="193" spans="1:15">
      <c r="A193" s="874"/>
      <c r="B193" s="786"/>
      <c r="C193" s="786"/>
      <c r="D193" s="786"/>
      <c r="E193" s="786"/>
      <c r="F193" s="786"/>
      <c r="G193" s="786"/>
      <c r="H193" s="786"/>
      <c r="I193" s="786"/>
      <c r="J193" s="786"/>
      <c r="K193" s="786"/>
      <c r="L193" s="786"/>
      <c r="M193" s="786"/>
      <c r="N193" s="875"/>
      <c r="O193" s="876"/>
    </row>
    <row r="194" spans="1:15">
      <c r="A194" s="874"/>
      <c r="B194" s="786"/>
      <c r="C194" s="786"/>
      <c r="D194" s="786"/>
      <c r="E194" s="786"/>
      <c r="F194" s="786"/>
      <c r="G194" s="786"/>
      <c r="H194" s="786"/>
      <c r="I194" s="786"/>
      <c r="J194" s="786"/>
      <c r="K194" s="786"/>
      <c r="L194" s="786"/>
      <c r="M194" s="786"/>
      <c r="N194" s="875"/>
      <c r="O194" s="876"/>
    </row>
    <row r="195" spans="1:15">
      <c r="A195" s="874"/>
      <c r="B195" s="786"/>
      <c r="C195" s="786"/>
      <c r="D195" s="786"/>
      <c r="E195" s="786"/>
      <c r="F195" s="786"/>
      <c r="G195" s="786"/>
      <c r="H195" s="786"/>
      <c r="I195" s="786"/>
      <c r="J195" s="786"/>
      <c r="K195" s="786"/>
      <c r="L195" s="786"/>
      <c r="M195" s="786"/>
      <c r="N195" s="875"/>
      <c r="O195" s="876"/>
    </row>
    <row r="196" spans="1:15">
      <c r="A196" s="874"/>
      <c r="B196" s="786"/>
      <c r="C196" s="786"/>
      <c r="D196" s="786"/>
      <c r="E196" s="786"/>
      <c r="F196" s="786"/>
      <c r="G196" s="786"/>
      <c r="H196" s="786"/>
      <c r="I196" s="786"/>
      <c r="J196" s="786"/>
      <c r="K196" s="786"/>
      <c r="L196" s="786"/>
      <c r="M196" s="786"/>
      <c r="N196" s="875"/>
      <c r="O196" s="876"/>
    </row>
    <row r="197" spans="1:15">
      <c r="A197" s="874"/>
      <c r="B197" s="786"/>
      <c r="C197" s="786"/>
      <c r="D197" s="786"/>
      <c r="E197" s="786"/>
      <c r="F197" s="786"/>
      <c r="G197" s="786"/>
      <c r="H197" s="786"/>
      <c r="I197" s="786"/>
      <c r="J197" s="786"/>
      <c r="K197" s="786"/>
      <c r="L197" s="786"/>
      <c r="M197" s="786"/>
      <c r="N197" s="875"/>
      <c r="O197" s="876"/>
    </row>
    <row r="198" spans="1:15">
      <c r="A198" s="874"/>
      <c r="B198" s="786"/>
      <c r="C198" s="786"/>
      <c r="D198" s="786"/>
      <c r="E198" s="786"/>
      <c r="F198" s="786"/>
      <c r="G198" s="786"/>
      <c r="H198" s="786"/>
      <c r="I198" s="786"/>
      <c r="J198" s="786"/>
      <c r="K198" s="786"/>
      <c r="L198" s="786"/>
      <c r="M198" s="786"/>
      <c r="N198" s="875"/>
      <c r="O198" s="876"/>
    </row>
    <row r="199" spans="1:15">
      <c r="A199" s="874"/>
      <c r="B199" s="786"/>
      <c r="C199" s="786"/>
      <c r="D199" s="786"/>
      <c r="E199" s="786"/>
      <c r="F199" s="786"/>
      <c r="G199" s="786"/>
      <c r="H199" s="786"/>
      <c r="I199" s="786"/>
      <c r="J199" s="786"/>
      <c r="K199" s="786"/>
      <c r="L199" s="786"/>
      <c r="M199" s="786"/>
      <c r="N199" s="875"/>
      <c r="O199" s="876"/>
    </row>
    <row r="200" spans="1:15">
      <c r="A200" s="874"/>
      <c r="B200" s="786"/>
      <c r="C200" s="786"/>
      <c r="D200" s="786"/>
      <c r="E200" s="786"/>
      <c r="F200" s="786"/>
      <c r="G200" s="786"/>
      <c r="H200" s="786"/>
      <c r="I200" s="786"/>
      <c r="J200" s="786"/>
      <c r="K200" s="786"/>
      <c r="L200" s="786"/>
      <c r="M200" s="786"/>
      <c r="N200" s="875"/>
      <c r="O200" s="876"/>
    </row>
    <row r="201" spans="1:15">
      <c r="A201" s="874"/>
      <c r="B201" s="786"/>
      <c r="C201" s="786"/>
      <c r="D201" s="786"/>
      <c r="E201" s="786"/>
      <c r="F201" s="786"/>
      <c r="G201" s="786"/>
      <c r="H201" s="786"/>
      <c r="I201" s="786"/>
      <c r="J201" s="786"/>
      <c r="K201" s="786"/>
      <c r="L201" s="786"/>
      <c r="M201" s="786"/>
      <c r="N201" s="875"/>
      <c r="O201" s="876"/>
    </row>
    <row r="202" spans="1:15">
      <c r="A202" s="874"/>
      <c r="B202" s="786"/>
      <c r="C202" s="786"/>
      <c r="D202" s="786"/>
      <c r="E202" s="786"/>
      <c r="F202" s="786"/>
      <c r="G202" s="786"/>
      <c r="H202" s="786"/>
      <c r="I202" s="786"/>
      <c r="J202" s="786"/>
      <c r="K202" s="786"/>
      <c r="L202" s="786"/>
      <c r="M202" s="786"/>
      <c r="N202" s="875"/>
      <c r="O202" s="876"/>
    </row>
    <row r="203" spans="1:15">
      <c r="A203" s="874"/>
      <c r="B203" s="786"/>
      <c r="C203" s="786"/>
      <c r="D203" s="786"/>
      <c r="E203" s="786"/>
      <c r="F203" s="786"/>
      <c r="G203" s="786"/>
      <c r="H203" s="786"/>
      <c r="I203" s="786"/>
      <c r="J203" s="786"/>
      <c r="K203" s="786"/>
      <c r="L203" s="786"/>
      <c r="M203" s="786"/>
      <c r="N203" s="875"/>
      <c r="O203" s="876"/>
    </row>
    <row r="204" spans="1:15">
      <c r="A204" s="874"/>
      <c r="B204" s="786"/>
      <c r="C204" s="786"/>
      <c r="D204" s="786"/>
      <c r="E204" s="786"/>
      <c r="F204" s="786"/>
      <c r="G204" s="786"/>
      <c r="H204" s="786"/>
      <c r="I204" s="786"/>
      <c r="J204" s="786"/>
      <c r="K204" s="786"/>
      <c r="L204" s="786"/>
      <c r="M204" s="786"/>
      <c r="N204" s="875"/>
      <c r="O204" s="876"/>
    </row>
    <row r="205" spans="1:15">
      <c r="A205" s="874"/>
      <c r="B205" s="786"/>
      <c r="C205" s="786"/>
      <c r="D205" s="786"/>
      <c r="E205" s="786"/>
      <c r="F205" s="786"/>
      <c r="G205" s="786"/>
      <c r="H205" s="786"/>
      <c r="I205" s="786"/>
      <c r="J205" s="786"/>
      <c r="K205" s="786"/>
      <c r="L205" s="786"/>
      <c r="M205" s="786"/>
      <c r="N205" s="875"/>
      <c r="O205" s="876"/>
    </row>
    <row r="206" spans="1:15">
      <c r="A206" s="874"/>
      <c r="B206" s="786"/>
      <c r="C206" s="786"/>
      <c r="D206" s="786"/>
      <c r="E206" s="786"/>
      <c r="F206" s="786"/>
      <c r="G206" s="786"/>
      <c r="H206" s="786"/>
      <c r="I206" s="786"/>
      <c r="J206" s="786"/>
      <c r="K206" s="786"/>
      <c r="L206" s="786"/>
      <c r="M206" s="786"/>
      <c r="N206" s="875"/>
      <c r="O206" s="876"/>
    </row>
    <row r="207" spans="1:15">
      <c r="A207" s="874"/>
      <c r="B207" s="786"/>
      <c r="C207" s="786"/>
      <c r="D207" s="786"/>
      <c r="E207" s="786"/>
      <c r="F207" s="786"/>
      <c r="G207" s="786"/>
      <c r="H207" s="786"/>
      <c r="I207" s="786"/>
      <c r="J207" s="786"/>
      <c r="K207" s="786"/>
      <c r="L207" s="786"/>
      <c r="M207" s="786"/>
      <c r="N207" s="875"/>
      <c r="O207" s="876"/>
    </row>
    <row r="208" spans="1:15">
      <c r="A208" s="874"/>
      <c r="B208" s="786"/>
      <c r="C208" s="786"/>
      <c r="D208" s="786"/>
      <c r="E208" s="786"/>
      <c r="F208" s="786"/>
      <c r="G208" s="786"/>
      <c r="H208" s="786"/>
      <c r="I208" s="786"/>
      <c r="J208" s="786"/>
      <c r="K208" s="786"/>
      <c r="L208" s="786"/>
      <c r="M208" s="786"/>
      <c r="N208" s="875"/>
      <c r="O208" s="876"/>
    </row>
    <row r="209" spans="1:15">
      <c r="A209" s="874"/>
      <c r="B209" s="786"/>
      <c r="C209" s="786"/>
      <c r="D209" s="786"/>
      <c r="E209" s="786"/>
      <c r="F209" s="786"/>
      <c r="G209" s="786"/>
      <c r="H209" s="786"/>
      <c r="I209" s="786"/>
      <c r="J209" s="786"/>
      <c r="K209" s="786"/>
      <c r="L209" s="786"/>
      <c r="M209" s="786"/>
      <c r="N209" s="875"/>
      <c r="O209" s="876"/>
    </row>
    <row r="210" spans="1:15">
      <c r="A210" s="874"/>
      <c r="B210" s="786"/>
      <c r="C210" s="786"/>
      <c r="D210" s="786"/>
      <c r="E210" s="786"/>
      <c r="F210" s="786"/>
      <c r="G210" s="786"/>
      <c r="H210" s="786"/>
      <c r="I210" s="786"/>
      <c r="J210" s="786"/>
      <c r="K210" s="786"/>
      <c r="L210" s="786"/>
      <c r="M210" s="786"/>
      <c r="N210" s="875"/>
      <c r="O210" s="876"/>
    </row>
    <row r="211" spans="1:15">
      <c r="A211" s="874"/>
      <c r="B211" s="786"/>
      <c r="C211" s="786"/>
      <c r="D211" s="786"/>
      <c r="E211" s="786"/>
      <c r="F211" s="786"/>
      <c r="G211" s="786"/>
      <c r="H211" s="786"/>
      <c r="I211" s="786"/>
      <c r="J211" s="786"/>
      <c r="K211" s="786"/>
      <c r="L211" s="786"/>
      <c r="M211" s="786"/>
      <c r="N211" s="875"/>
      <c r="O211" s="876"/>
    </row>
    <row r="212" spans="1:15">
      <c r="A212" s="874"/>
      <c r="B212" s="786"/>
      <c r="C212" s="786"/>
      <c r="D212" s="786"/>
      <c r="E212" s="786"/>
      <c r="F212" s="786"/>
      <c r="G212" s="786"/>
      <c r="H212" s="786"/>
      <c r="I212" s="786"/>
      <c r="J212" s="786"/>
      <c r="K212" s="786"/>
      <c r="L212" s="786"/>
      <c r="M212" s="786"/>
      <c r="N212" s="875"/>
      <c r="O212" s="876"/>
    </row>
    <row r="213" spans="1:15">
      <c r="A213" s="874"/>
      <c r="B213" s="786"/>
      <c r="C213" s="786"/>
      <c r="D213" s="786"/>
      <c r="E213" s="786"/>
      <c r="F213" s="786"/>
      <c r="G213" s="786"/>
      <c r="H213" s="786"/>
      <c r="I213" s="786"/>
      <c r="J213" s="786"/>
      <c r="K213" s="786"/>
      <c r="L213" s="786"/>
      <c r="M213" s="786"/>
      <c r="N213" s="875"/>
      <c r="O213" s="876"/>
    </row>
    <row r="214" spans="1:15">
      <c r="A214" s="874"/>
      <c r="B214" s="786"/>
      <c r="C214" s="786"/>
      <c r="D214" s="786"/>
      <c r="E214" s="786"/>
      <c r="F214" s="786"/>
      <c r="G214" s="786"/>
      <c r="H214" s="786"/>
      <c r="I214" s="786"/>
      <c r="J214" s="786"/>
      <c r="K214" s="786"/>
      <c r="L214" s="786"/>
      <c r="M214" s="786"/>
      <c r="N214" s="875"/>
      <c r="O214" s="876"/>
    </row>
    <row r="215" spans="1:15">
      <c r="A215" s="874"/>
      <c r="B215" s="786"/>
      <c r="C215" s="786"/>
      <c r="D215" s="786"/>
      <c r="E215" s="786"/>
      <c r="F215" s="786"/>
      <c r="G215" s="786"/>
      <c r="H215" s="786"/>
      <c r="I215" s="786"/>
      <c r="J215" s="786"/>
      <c r="K215" s="786"/>
      <c r="L215" s="786"/>
      <c r="M215" s="786"/>
      <c r="N215" s="875"/>
      <c r="O215" s="876"/>
    </row>
    <row r="216" spans="1:15">
      <c r="A216" s="874"/>
      <c r="B216" s="786"/>
      <c r="C216" s="786"/>
      <c r="D216" s="786"/>
      <c r="E216" s="786"/>
      <c r="F216" s="786"/>
      <c r="G216" s="786"/>
      <c r="H216" s="786"/>
      <c r="I216" s="786"/>
      <c r="J216" s="786"/>
      <c r="K216" s="786"/>
      <c r="L216" s="786"/>
      <c r="M216" s="786"/>
      <c r="N216" s="875"/>
      <c r="O216" s="876"/>
    </row>
    <row r="217" spans="1:15">
      <c r="A217" s="874"/>
      <c r="B217" s="786"/>
      <c r="C217" s="786"/>
      <c r="D217" s="786"/>
      <c r="E217" s="786"/>
      <c r="F217" s="786"/>
      <c r="G217" s="786"/>
      <c r="H217" s="786"/>
      <c r="I217" s="786"/>
      <c r="J217" s="786"/>
      <c r="K217" s="786"/>
      <c r="L217" s="786"/>
      <c r="M217" s="786"/>
      <c r="N217" s="875"/>
      <c r="O217" s="876"/>
    </row>
    <row r="218" spans="1:15">
      <c r="A218" s="874"/>
      <c r="B218" s="786"/>
      <c r="C218" s="786"/>
      <c r="D218" s="786"/>
      <c r="E218" s="786"/>
      <c r="F218" s="786"/>
      <c r="G218" s="786"/>
      <c r="H218" s="786"/>
      <c r="I218" s="786"/>
      <c r="J218" s="786"/>
      <c r="K218" s="786"/>
      <c r="L218" s="786"/>
      <c r="M218" s="786"/>
      <c r="N218" s="875"/>
      <c r="O218" s="876"/>
    </row>
    <row r="219" spans="1:15">
      <c r="A219" s="874"/>
      <c r="B219" s="786"/>
      <c r="C219" s="786"/>
      <c r="D219" s="786"/>
      <c r="E219" s="786"/>
      <c r="F219" s="786"/>
      <c r="G219" s="786"/>
      <c r="H219" s="786"/>
      <c r="I219" s="786"/>
      <c r="J219" s="786"/>
      <c r="K219" s="786"/>
      <c r="L219" s="786"/>
      <c r="M219" s="786"/>
      <c r="N219" s="875"/>
      <c r="O219" s="876"/>
    </row>
    <row r="220" spans="1:15">
      <c r="A220" s="874"/>
      <c r="B220" s="786"/>
      <c r="C220" s="786"/>
      <c r="D220" s="786"/>
      <c r="E220" s="786"/>
      <c r="F220" s="786"/>
      <c r="G220" s="786"/>
      <c r="H220" s="786"/>
      <c r="I220" s="786"/>
      <c r="J220" s="786"/>
      <c r="K220" s="786"/>
      <c r="L220" s="786"/>
      <c r="M220" s="786"/>
      <c r="N220" s="875"/>
      <c r="O220" s="876"/>
    </row>
    <row r="221" spans="1:15">
      <c r="A221" s="874"/>
      <c r="B221" s="786"/>
      <c r="C221" s="786"/>
      <c r="D221" s="786"/>
      <c r="E221" s="786"/>
      <c r="F221" s="786"/>
      <c r="G221" s="786"/>
      <c r="H221" s="786"/>
      <c r="I221" s="786"/>
      <c r="J221" s="786"/>
      <c r="K221" s="786"/>
      <c r="L221" s="786"/>
      <c r="M221" s="786"/>
      <c r="N221" s="875"/>
      <c r="O221" s="876"/>
    </row>
    <row r="222" spans="1:15">
      <c r="A222" s="874"/>
      <c r="B222" s="786"/>
      <c r="C222" s="786"/>
      <c r="D222" s="786"/>
      <c r="E222" s="786"/>
      <c r="F222" s="786"/>
      <c r="G222" s="786"/>
      <c r="H222" s="786"/>
      <c r="I222" s="786"/>
      <c r="J222" s="786"/>
      <c r="K222" s="786"/>
      <c r="L222" s="786"/>
      <c r="M222" s="786"/>
      <c r="N222" s="875"/>
      <c r="O222" s="876"/>
    </row>
    <row r="223" spans="1:15">
      <c r="A223" s="874"/>
      <c r="B223" s="786"/>
      <c r="C223" s="786"/>
      <c r="D223" s="786"/>
      <c r="E223" s="786"/>
      <c r="F223" s="786"/>
      <c r="G223" s="786"/>
      <c r="H223" s="786"/>
      <c r="I223" s="786"/>
      <c r="J223" s="786"/>
      <c r="K223" s="786"/>
      <c r="L223" s="786"/>
      <c r="M223" s="786"/>
      <c r="N223" s="875"/>
      <c r="O223" s="876"/>
    </row>
    <row r="224" spans="1:15">
      <c r="A224" s="874"/>
      <c r="B224" s="786"/>
      <c r="C224" s="786"/>
      <c r="D224" s="786"/>
      <c r="E224" s="786"/>
      <c r="F224" s="786"/>
      <c r="G224" s="786"/>
      <c r="H224" s="786"/>
      <c r="I224" s="786"/>
      <c r="J224" s="786"/>
      <c r="K224" s="786"/>
      <c r="L224" s="786"/>
      <c r="M224" s="786"/>
      <c r="N224" s="875"/>
      <c r="O224" s="876"/>
    </row>
    <row r="225" spans="1:15">
      <c r="A225" s="874"/>
      <c r="B225" s="786"/>
      <c r="C225" s="786"/>
      <c r="D225" s="786"/>
      <c r="E225" s="786"/>
      <c r="F225" s="786"/>
      <c r="G225" s="786"/>
      <c r="H225" s="786"/>
      <c r="I225" s="786"/>
      <c r="J225" s="786"/>
      <c r="K225" s="786"/>
      <c r="L225" s="786"/>
      <c r="M225" s="786"/>
      <c r="N225" s="875"/>
      <c r="O225" s="876"/>
    </row>
    <row r="226" spans="1:15">
      <c r="A226" s="874"/>
      <c r="B226" s="786"/>
      <c r="C226" s="786"/>
      <c r="D226" s="786"/>
      <c r="E226" s="786"/>
      <c r="F226" s="786"/>
      <c r="G226" s="786"/>
      <c r="H226" s="786"/>
      <c r="I226" s="786"/>
      <c r="J226" s="786"/>
      <c r="K226" s="786"/>
      <c r="L226" s="786"/>
      <c r="M226" s="786"/>
      <c r="N226" s="875"/>
      <c r="O226" s="876"/>
    </row>
    <row r="227" spans="1:15">
      <c r="A227" s="874"/>
      <c r="B227" s="786"/>
      <c r="C227" s="786"/>
      <c r="D227" s="786"/>
      <c r="E227" s="786"/>
      <c r="F227" s="786"/>
      <c r="G227" s="786"/>
      <c r="H227" s="786"/>
      <c r="I227" s="786"/>
      <c r="J227" s="786"/>
      <c r="K227" s="786"/>
      <c r="L227" s="786"/>
      <c r="M227" s="786"/>
      <c r="N227" s="875"/>
      <c r="O227" s="876"/>
    </row>
    <row r="228" spans="1:15">
      <c r="A228" s="874"/>
      <c r="B228" s="786"/>
      <c r="C228" s="786"/>
      <c r="D228" s="786"/>
      <c r="E228" s="786"/>
      <c r="F228" s="786"/>
      <c r="G228" s="786"/>
      <c r="H228" s="786"/>
      <c r="I228" s="786"/>
      <c r="J228" s="786"/>
      <c r="K228" s="786"/>
      <c r="L228" s="786"/>
      <c r="M228" s="786"/>
      <c r="N228" s="875"/>
      <c r="O228" s="876"/>
    </row>
    <row r="229" spans="1:15">
      <c r="A229" s="874"/>
      <c r="B229" s="786"/>
      <c r="C229" s="786"/>
      <c r="D229" s="786"/>
      <c r="E229" s="786"/>
      <c r="F229" s="786"/>
      <c r="G229" s="786"/>
      <c r="H229" s="786"/>
      <c r="I229" s="786"/>
      <c r="J229" s="786"/>
      <c r="K229" s="786"/>
      <c r="L229" s="786"/>
      <c r="M229" s="786"/>
      <c r="N229" s="875"/>
      <c r="O229" s="876"/>
    </row>
    <row r="230" spans="1:15">
      <c r="A230" s="874"/>
      <c r="B230" s="786"/>
      <c r="C230" s="786"/>
      <c r="D230" s="786"/>
      <c r="E230" s="786"/>
      <c r="F230" s="786"/>
      <c r="G230" s="786"/>
      <c r="H230" s="786"/>
      <c r="I230" s="786"/>
      <c r="J230" s="786"/>
      <c r="K230" s="786"/>
      <c r="L230" s="786"/>
      <c r="M230" s="786"/>
      <c r="N230" s="875"/>
      <c r="O230" s="876"/>
    </row>
    <row r="231" spans="1:15">
      <c r="A231" s="874"/>
      <c r="B231" s="786"/>
      <c r="C231" s="786"/>
      <c r="D231" s="786"/>
      <c r="E231" s="786"/>
      <c r="F231" s="786"/>
      <c r="G231" s="786"/>
      <c r="H231" s="786"/>
      <c r="I231" s="786"/>
      <c r="J231" s="786"/>
      <c r="K231" s="786"/>
      <c r="L231" s="786"/>
      <c r="M231" s="786"/>
      <c r="N231" s="875"/>
      <c r="O231" s="876"/>
    </row>
    <row r="232" spans="1:15">
      <c r="A232" s="874"/>
      <c r="B232" s="786"/>
      <c r="C232" s="786"/>
      <c r="D232" s="786"/>
      <c r="E232" s="786"/>
      <c r="F232" s="786"/>
      <c r="G232" s="786"/>
      <c r="H232" s="786"/>
      <c r="I232" s="786"/>
      <c r="J232" s="786"/>
      <c r="K232" s="786"/>
      <c r="L232" s="786"/>
      <c r="M232" s="786"/>
      <c r="N232" s="875"/>
      <c r="O232" s="876"/>
    </row>
    <row r="233" spans="1:15">
      <c r="A233" s="874"/>
      <c r="B233" s="786"/>
      <c r="C233" s="786"/>
      <c r="D233" s="786"/>
      <c r="E233" s="786"/>
      <c r="F233" s="786"/>
      <c r="G233" s="786"/>
      <c r="H233" s="786"/>
      <c r="I233" s="786"/>
      <c r="J233" s="786"/>
      <c r="K233" s="786"/>
      <c r="L233" s="786"/>
      <c r="M233" s="786"/>
      <c r="N233" s="875"/>
      <c r="O233" s="876"/>
    </row>
    <row r="234" spans="1:15">
      <c r="A234" s="874"/>
      <c r="B234" s="786"/>
      <c r="C234" s="786"/>
      <c r="D234" s="786"/>
      <c r="E234" s="786"/>
      <c r="F234" s="786"/>
      <c r="G234" s="786"/>
      <c r="H234" s="786"/>
      <c r="I234" s="786"/>
      <c r="J234" s="786"/>
      <c r="K234" s="786"/>
      <c r="L234" s="786"/>
      <c r="M234" s="786"/>
      <c r="N234" s="875"/>
      <c r="O234" s="876"/>
    </row>
    <row r="235" spans="1:15">
      <c r="A235" s="874"/>
      <c r="B235" s="786"/>
      <c r="C235" s="786"/>
      <c r="D235" s="786"/>
      <c r="E235" s="786"/>
      <c r="F235" s="786"/>
      <c r="G235" s="786"/>
      <c r="H235" s="786"/>
      <c r="I235" s="786"/>
      <c r="J235" s="786"/>
      <c r="K235" s="786"/>
      <c r="L235" s="786"/>
      <c r="M235" s="786"/>
      <c r="N235" s="875"/>
      <c r="O235" s="876"/>
    </row>
    <row r="236" spans="1:15">
      <c r="A236" s="874"/>
      <c r="B236" s="786"/>
      <c r="C236" s="786"/>
      <c r="D236" s="786"/>
      <c r="E236" s="786"/>
      <c r="F236" s="786"/>
      <c r="G236" s="786"/>
      <c r="H236" s="786"/>
      <c r="I236" s="786"/>
      <c r="J236" s="786"/>
      <c r="K236" s="786"/>
      <c r="L236" s="786"/>
      <c r="M236" s="786"/>
      <c r="N236" s="875"/>
      <c r="O236" s="876"/>
    </row>
    <row r="237" spans="1:15">
      <c r="A237" s="874"/>
      <c r="B237" s="786"/>
      <c r="C237" s="786"/>
      <c r="D237" s="786"/>
      <c r="E237" s="786"/>
      <c r="F237" s="786"/>
      <c r="G237" s="786"/>
      <c r="H237" s="786"/>
      <c r="I237" s="786"/>
      <c r="J237" s="786"/>
      <c r="K237" s="786"/>
      <c r="L237" s="786"/>
      <c r="M237" s="786"/>
      <c r="N237" s="875"/>
      <c r="O237" s="876"/>
    </row>
    <row r="238" spans="1:15">
      <c r="A238" s="874"/>
      <c r="B238" s="786"/>
      <c r="C238" s="786"/>
      <c r="D238" s="786"/>
      <c r="E238" s="786"/>
      <c r="F238" s="786"/>
      <c r="G238" s="786"/>
      <c r="H238" s="786"/>
      <c r="I238" s="786"/>
      <c r="J238" s="786"/>
      <c r="K238" s="786"/>
      <c r="L238" s="786"/>
      <c r="M238" s="786"/>
      <c r="N238" s="875"/>
      <c r="O238" s="876"/>
    </row>
    <row r="239" spans="1:15">
      <c r="A239" s="874"/>
      <c r="B239" s="786"/>
      <c r="C239" s="786"/>
      <c r="D239" s="786"/>
      <c r="E239" s="786"/>
      <c r="F239" s="786"/>
      <c r="G239" s="786"/>
      <c r="H239" s="786"/>
      <c r="I239" s="786"/>
      <c r="J239" s="786"/>
      <c r="K239" s="786"/>
      <c r="L239" s="786"/>
      <c r="M239" s="786"/>
      <c r="N239" s="875"/>
      <c r="O239" s="876"/>
    </row>
    <row r="240" spans="1:15">
      <c r="A240" s="874"/>
      <c r="B240" s="786"/>
      <c r="C240" s="786"/>
      <c r="D240" s="786"/>
      <c r="E240" s="786"/>
      <c r="F240" s="786"/>
      <c r="G240" s="786"/>
      <c r="H240" s="786"/>
      <c r="I240" s="786"/>
      <c r="J240" s="786"/>
      <c r="K240" s="786"/>
      <c r="L240" s="786"/>
      <c r="M240" s="786"/>
      <c r="N240" s="875"/>
      <c r="O240" s="876"/>
    </row>
    <row r="241" spans="1:15">
      <c r="A241" s="874"/>
      <c r="B241" s="786"/>
      <c r="C241" s="786"/>
      <c r="D241" s="786"/>
      <c r="E241" s="786"/>
      <c r="F241" s="786"/>
      <c r="G241" s="786"/>
      <c r="H241" s="786"/>
      <c r="I241" s="786"/>
      <c r="J241" s="786"/>
      <c r="K241" s="786"/>
      <c r="L241" s="786"/>
      <c r="M241" s="786"/>
      <c r="N241" s="875"/>
      <c r="O241" s="876"/>
    </row>
    <row r="242" spans="1:15">
      <c r="A242" s="874"/>
      <c r="B242" s="786"/>
      <c r="C242" s="786"/>
      <c r="D242" s="786"/>
      <c r="E242" s="786"/>
      <c r="F242" s="786"/>
      <c r="G242" s="786"/>
      <c r="H242" s="786"/>
      <c r="I242" s="786"/>
      <c r="J242" s="786"/>
      <c r="K242" s="786"/>
      <c r="L242" s="786"/>
      <c r="M242" s="786"/>
      <c r="N242" s="875"/>
      <c r="O242" s="876"/>
    </row>
    <row r="243" spans="1:15">
      <c r="A243" s="874"/>
      <c r="B243" s="786"/>
      <c r="C243" s="786"/>
      <c r="D243" s="786"/>
      <c r="E243" s="786"/>
      <c r="F243" s="786"/>
      <c r="G243" s="786"/>
      <c r="H243" s="786"/>
      <c r="I243" s="786"/>
      <c r="J243" s="786"/>
      <c r="K243" s="786"/>
      <c r="L243" s="786"/>
      <c r="M243" s="786"/>
      <c r="N243" s="875"/>
      <c r="O243" s="876"/>
    </row>
    <row r="244" spans="1:15">
      <c r="A244" s="874"/>
      <c r="B244" s="786"/>
      <c r="C244" s="786"/>
      <c r="D244" s="786"/>
      <c r="E244" s="786"/>
      <c r="F244" s="786"/>
      <c r="G244" s="786"/>
      <c r="H244" s="786"/>
      <c r="I244" s="786"/>
      <c r="J244" s="786"/>
      <c r="K244" s="786"/>
      <c r="L244" s="786"/>
      <c r="M244" s="786"/>
      <c r="N244" s="875"/>
      <c r="O244" s="876"/>
    </row>
    <row r="245" spans="1:15">
      <c r="A245" s="874"/>
      <c r="B245" s="786"/>
      <c r="C245" s="786"/>
      <c r="D245" s="786"/>
      <c r="E245" s="786"/>
      <c r="F245" s="786"/>
      <c r="G245" s="786"/>
      <c r="H245" s="786"/>
      <c r="I245" s="786"/>
      <c r="J245" s="786"/>
      <c r="K245" s="786"/>
      <c r="L245" s="786"/>
      <c r="M245" s="786"/>
      <c r="N245" s="875"/>
      <c r="O245" s="876"/>
    </row>
    <row r="246" spans="1:15">
      <c r="A246" s="874"/>
      <c r="B246" s="786"/>
      <c r="C246" s="786"/>
      <c r="D246" s="786"/>
      <c r="E246" s="786"/>
      <c r="F246" s="786"/>
      <c r="G246" s="786"/>
      <c r="H246" s="786"/>
      <c r="I246" s="786"/>
      <c r="J246" s="786"/>
      <c r="K246" s="786"/>
      <c r="L246" s="786"/>
      <c r="M246" s="786"/>
      <c r="N246" s="875"/>
      <c r="O246" s="876"/>
    </row>
    <row r="247" spans="1:15">
      <c r="A247" s="874"/>
      <c r="B247" s="786"/>
      <c r="C247" s="786"/>
      <c r="D247" s="786"/>
      <c r="E247" s="786"/>
      <c r="F247" s="786"/>
      <c r="G247" s="786"/>
      <c r="H247" s="786"/>
      <c r="I247" s="786"/>
      <c r="J247" s="786"/>
      <c r="K247" s="786"/>
      <c r="L247" s="786"/>
      <c r="M247" s="786"/>
      <c r="N247" s="875"/>
      <c r="O247" s="876"/>
    </row>
    <row r="248" spans="1:15">
      <c r="A248" s="874"/>
      <c r="B248" s="786"/>
      <c r="C248" s="786"/>
      <c r="D248" s="786"/>
      <c r="E248" s="786"/>
      <c r="F248" s="786"/>
      <c r="G248" s="786"/>
      <c r="H248" s="786"/>
      <c r="I248" s="786"/>
      <c r="J248" s="786"/>
      <c r="K248" s="786"/>
      <c r="L248" s="786"/>
      <c r="M248" s="786"/>
      <c r="N248" s="875"/>
      <c r="O248" s="876"/>
    </row>
    <row r="249" spans="1:15">
      <c r="A249" s="874"/>
      <c r="B249" s="786"/>
      <c r="C249" s="786"/>
      <c r="D249" s="786"/>
      <c r="E249" s="786"/>
      <c r="F249" s="786"/>
      <c r="G249" s="786"/>
      <c r="H249" s="786"/>
      <c r="I249" s="786"/>
      <c r="J249" s="786"/>
      <c r="K249" s="786"/>
      <c r="L249" s="786"/>
      <c r="M249" s="786"/>
      <c r="N249" s="875"/>
      <c r="O249" s="876"/>
    </row>
    <row r="250" spans="1:15">
      <c r="A250" s="874"/>
      <c r="B250" s="786"/>
      <c r="C250" s="786"/>
      <c r="D250" s="786"/>
      <c r="E250" s="786"/>
      <c r="F250" s="786"/>
      <c r="G250" s="786"/>
      <c r="H250" s="786"/>
      <c r="I250" s="786"/>
      <c r="J250" s="786"/>
      <c r="K250" s="786"/>
      <c r="L250" s="786"/>
      <c r="M250" s="786"/>
      <c r="N250" s="875"/>
      <c r="O250" s="876"/>
    </row>
    <row r="251" spans="1:15">
      <c r="A251" s="874"/>
      <c r="B251" s="786"/>
      <c r="C251" s="786"/>
      <c r="D251" s="786"/>
      <c r="E251" s="786"/>
      <c r="F251" s="786"/>
      <c r="G251" s="786"/>
      <c r="H251" s="786"/>
      <c r="I251" s="786"/>
      <c r="J251" s="786"/>
      <c r="K251" s="786"/>
      <c r="L251" s="786"/>
      <c r="M251" s="786"/>
      <c r="N251" s="875"/>
      <c r="O251" s="876"/>
    </row>
    <row r="252" spans="1:15">
      <c r="A252" s="874"/>
      <c r="B252" s="786"/>
      <c r="C252" s="786"/>
      <c r="D252" s="786"/>
      <c r="E252" s="786"/>
      <c r="F252" s="786"/>
      <c r="G252" s="786"/>
      <c r="H252" s="786"/>
      <c r="I252" s="786"/>
      <c r="J252" s="786"/>
      <c r="K252" s="786"/>
      <c r="L252" s="786"/>
      <c r="M252" s="786"/>
      <c r="N252" s="875"/>
      <c r="O252" s="876"/>
    </row>
    <row r="253" spans="1:15">
      <c r="A253" s="874"/>
      <c r="B253" s="786"/>
      <c r="C253" s="786"/>
      <c r="D253" s="786"/>
      <c r="E253" s="786"/>
      <c r="F253" s="786"/>
      <c r="G253" s="786"/>
      <c r="H253" s="786"/>
      <c r="I253" s="786"/>
      <c r="J253" s="786"/>
      <c r="K253" s="786"/>
      <c r="L253" s="786"/>
      <c r="M253" s="786"/>
      <c r="N253" s="875"/>
      <c r="O253" s="876"/>
    </row>
    <row r="254" spans="1:15">
      <c r="A254" s="874"/>
      <c r="B254" s="786"/>
      <c r="C254" s="786"/>
      <c r="D254" s="786"/>
      <c r="E254" s="786"/>
      <c r="F254" s="786"/>
      <c r="G254" s="786"/>
      <c r="H254" s="786"/>
      <c r="I254" s="786"/>
      <c r="J254" s="786"/>
      <c r="K254" s="786"/>
      <c r="L254" s="786"/>
      <c r="M254" s="786"/>
      <c r="N254" s="875"/>
      <c r="O254" s="876"/>
    </row>
    <row r="255" spans="1:15">
      <c r="A255" s="874"/>
      <c r="B255" s="786"/>
      <c r="C255" s="786"/>
      <c r="D255" s="786"/>
      <c r="E255" s="786"/>
      <c r="F255" s="786"/>
      <c r="G255" s="786"/>
      <c r="H255" s="786"/>
      <c r="I255" s="786"/>
      <c r="J255" s="786"/>
      <c r="K255" s="786"/>
      <c r="L255" s="786"/>
      <c r="M255" s="786"/>
      <c r="N255" s="875"/>
      <c r="O255" s="876"/>
    </row>
    <row r="256" spans="1:15">
      <c r="A256" s="874"/>
      <c r="B256" s="786"/>
      <c r="C256" s="786"/>
      <c r="D256" s="786"/>
      <c r="E256" s="786"/>
      <c r="F256" s="786"/>
      <c r="G256" s="786"/>
      <c r="H256" s="786"/>
      <c r="I256" s="786"/>
      <c r="J256" s="786"/>
      <c r="K256" s="786"/>
      <c r="L256" s="786"/>
      <c r="M256" s="786"/>
      <c r="N256" s="875"/>
      <c r="O256" s="876"/>
    </row>
    <row r="257" spans="1:15">
      <c r="A257" s="874"/>
      <c r="B257" s="786"/>
      <c r="C257" s="786"/>
      <c r="D257" s="786"/>
      <c r="E257" s="786"/>
      <c r="F257" s="786"/>
      <c r="G257" s="786"/>
      <c r="H257" s="786"/>
      <c r="I257" s="786"/>
      <c r="J257" s="786"/>
      <c r="K257" s="786"/>
      <c r="L257" s="786"/>
      <c r="M257" s="786"/>
      <c r="N257" s="875"/>
      <c r="O257" s="876"/>
    </row>
    <row r="258" spans="1:15">
      <c r="A258" s="874"/>
      <c r="B258" s="786"/>
      <c r="C258" s="786"/>
      <c r="D258" s="786"/>
      <c r="E258" s="786"/>
      <c r="F258" s="786"/>
      <c r="G258" s="786"/>
      <c r="H258" s="786"/>
      <c r="I258" s="786"/>
      <c r="J258" s="786"/>
      <c r="K258" s="786"/>
      <c r="L258" s="786"/>
      <c r="M258" s="786"/>
      <c r="N258" s="875"/>
      <c r="O258" s="876"/>
    </row>
    <row r="259" spans="1:15">
      <c r="A259" s="874"/>
      <c r="B259" s="786"/>
      <c r="C259" s="786"/>
      <c r="D259" s="786"/>
      <c r="E259" s="786"/>
      <c r="F259" s="786"/>
      <c r="G259" s="786"/>
      <c r="H259" s="786"/>
      <c r="I259" s="786"/>
      <c r="J259" s="786"/>
      <c r="K259" s="786"/>
      <c r="L259" s="786"/>
      <c r="M259" s="786"/>
      <c r="N259" s="875"/>
      <c r="O259" s="876"/>
    </row>
    <row r="260" spans="1:15">
      <c r="A260" s="874"/>
      <c r="B260" s="786"/>
      <c r="C260" s="786"/>
      <c r="D260" s="786"/>
      <c r="E260" s="786"/>
      <c r="F260" s="786"/>
      <c r="G260" s="786"/>
      <c r="H260" s="786"/>
      <c r="I260" s="786"/>
      <c r="J260" s="786"/>
      <c r="K260" s="786"/>
      <c r="L260" s="786"/>
      <c r="M260" s="786"/>
      <c r="N260" s="875"/>
      <c r="O260" s="876"/>
    </row>
    <row r="261" spans="1:15">
      <c r="A261" s="874"/>
      <c r="B261" s="786"/>
      <c r="C261" s="786"/>
      <c r="D261" s="786"/>
      <c r="E261" s="786"/>
      <c r="F261" s="786"/>
      <c r="G261" s="786"/>
      <c r="H261" s="786"/>
      <c r="I261" s="786"/>
      <c r="J261" s="786"/>
      <c r="K261" s="786"/>
      <c r="L261" s="786"/>
      <c r="M261" s="786"/>
      <c r="N261" s="875"/>
      <c r="O261" s="876"/>
    </row>
    <row r="262" spans="1:15">
      <c r="A262" s="874"/>
      <c r="B262" s="786"/>
      <c r="C262" s="786"/>
      <c r="D262" s="786"/>
      <c r="E262" s="786"/>
      <c r="F262" s="786"/>
      <c r="G262" s="786"/>
      <c r="H262" s="786"/>
      <c r="I262" s="786"/>
      <c r="J262" s="786"/>
      <c r="K262" s="786"/>
      <c r="L262" s="786"/>
      <c r="M262" s="786"/>
      <c r="N262" s="875"/>
      <c r="O262" s="876"/>
    </row>
    <row r="263" spans="1:15">
      <c r="A263" s="874"/>
      <c r="B263" s="786"/>
      <c r="C263" s="786"/>
      <c r="D263" s="786"/>
      <c r="E263" s="786"/>
      <c r="F263" s="786"/>
      <c r="G263" s="786"/>
      <c r="H263" s="786"/>
      <c r="I263" s="786"/>
      <c r="J263" s="786"/>
      <c r="K263" s="786"/>
      <c r="L263" s="786"/>
      <c r="M263" s="786"/>
      <c r="N263" s="875"/>
      <c r="O263" s="876"/>
    </row>
    <row r="264" spans="1:15">
      <c r="A264" s="874"/>
      <c r="B264" s="786"/>
      <c r="C264" s="786"/>
      <c r="D264" s="786"/>
      <c r="E264" s="786"/>
      <c r="F264" s="786"/>
      <c r="G264" s="786"/>
      <c r="H264" s="786"/>
      <c r="I264" s="786"/>
      <c r="J264" s="786"/>
      <c r="K264" s="786"/>
      <c r="L264" s="786"/>
      <c r="M264" s="786"/>
      <c r="N264" s="875"/>
      <c r="O264" s="876"/>
    </row>
    <row r="265" spans="1:15">
      <c r="A265" s="874"/>
      <c r="B265" s="786"/>
      <c r="C265" s="786"/>
      <c r="D265" s="786"/>
      <c r="E265" s="786"/>
      <c r="F265" s="786"/>
      <c r="G265" s="786"/>
      <c r="H265" s="786"/>
      <c r="I265" s="786"/>
      <c r="J265" s="786"/>
      <c r="K265" s="786"/>
      <c r="L265" s="786"/>
      <c r="M265" s="786"/>
      <c r="N265" s="875"/>
      <c r="O265" s="876"/>
    </row>
    <row r="266" spans="1:15">
      <c r="A266" s="874"/>
      <c r="B266" s="786"/>
      <c r="C266" s="786"/>
      <c r="D266" s="786"/>
      <c r="E266" s="786"/>
      <c r="F266" s="786"/>
      <c r="G266" s="786"/>
      <c r="H266" s="786"/>
      <c r="I266" s="786"/>
      <c r="J266" s="786"/>
      <c r="K266" s="786"/>
      <c r="L266" s="786"/>
      <c r="M266" s="786"/>
      <c r="N266" s="875"/>
      <c r="O266" s="876"/>
    </row>
    <row r="267" spans="1:15">
      <c r="A267" s="874"/>
      <c r="B267" s="786"/>
      <c r="C267" s="786"/>
      <c r="D267" s="786"/>
      <c r="E267" s="786"/>
      <c r="F267" s="786"/>
      <c r="G267" s="786"/>
      <c r="H267" s="786"/>
      <c r="I267" s="786"/>
      <c r="J267" s="786"/>
      <c r="K267" s="786"/>
      <c r="L267" s="786"/>
      <c r="M267" s="786"/>
      <c r="N267" s="875"/>
      <c r="O267" s="876"/>
    </row>
    <row r="268" spans="1:15">
      <c r="A268" s="874"/>
      <c r="B268" s="786"/>
      <c r="C268" s="786"/>
      <c r="D268" s="786"/>
      <c r="E268" s="786"/>
      <c r="F268" s="786"/>
      <c r="G268" s="786"/>
      <c r="H268" s="786"/>
      <c r="I268" s="786"/>
      <c r="J268" s="786"/>
      <c r="K268" s="786"/>
      <c r="L268" s="786"/>
      <c r="M268" s="786"/>
      <c r="N268" s="875"/>
      <c r="O268" s="876"/>
    </row>
    <row r="269" spans="1:15">
      <c r="A269" s="874"/>
      <c r="B269" s="786"/>
      <c r="C269" s="786"/>
      <c r="D269" s="786"/>
      <c r="E269" s="786"/>
      <c r="F269" s="786"/>
      <c r="G269" s="786"/>
      <c r="H269" s="786"/>
      <c r="I269" s="786"/>
      <c r="J269" s="786"/>
      <c r="K269" s="786"/>
      <c r="L269" s="786"/>
      <c r="M269" s="786"/>
      <c r="N269" s="875"/>
      <c r="O269" s="876"/>
    </row>
    <row r="270" spans="1:15">
      <c r="A270" s="874"/>
      <c r="B270" s="786"/>
      <c r="C270" s="786"/>
      <c r="D270" s="786"/>
      <c r="E270" s="786"/>
      <c r="F270" s="786"/>
      <c r="G270" s="786"/>
      <c r="H270" s="786"/>
      <c r="I270" s="786"/>
      <c r="J270" s="786"/>
      <c r="K270" s="786"/>
      <c r="L270" s="786"/>
      <c r="M270" s="786"/>
      <c r="N270" s="875"/>
      <c r="O270" s="876"/>
    </row>
    <row r="271" spans="1:15">
      <c r="A271" s="874"/>
      <c r="B271" s="786"/>
      <c r="C271" s="786"/>
      <c r="D271" s="786"/>
      <c r="E271" s="786"/>
      <c r="F271" s="786"/>
      <c r="G271" s="786"/>
      <c r="H271" s="786"/>
      <c r="I271" s="786"/>
      <c r="J271" s="786"/>
      <c r="K271" s="786"/>
      <c r="L271" s="786"/>
      <c r="M271" s="786"/>
      <c r="N271" s="875"/>
      <c r="O271" s="876"/>
    </row>
    <row r="272" spans="1:15">
      <c r="A272" s="874"/>
      <c r="B272" s="786"/>
      <c r="C272" s="786"/>
      <c r="D272" s="786"/>
      <c r="E272" s="786"/>
      <c r="F272" s="786"/>
      <c r="G272" s="786"/>
      <c r="H272" s="786"/>
      <c r="I272" s="786"/>
      <c r="J272" s="786"/>
      <c r="K272" s="786"/>
      <c r="L272" s="786"/>
      <c r="M272" s="786"/>
      <c r="N272" s="875"/>
      <c r="O272" s="876"/>
    </row>
    <row r="273" spans="1:15">
      <c r="A273" s="874"/>
      <c r="B273" s="786"/>
      <c r="C273" s="786"/>
      <c r="D273" s="786"/>
      <c r="E273" s="786"/>
      <c r="F273" s="786"/>
      <c r="G273" s="786"/>
      <c r="H273" s="786"/>
      <c r="I273" s="786"/>
      <c r="J273" s="786"/>
      <c r="K273" s="786"/>
      <c r="L273" s="786"/>
      <c r="M273" s="786"/>
      <c r="N273" s="875"/>
      <c r="O273" s="876"/>
    </row>
    <row r="274" spans="1:15">
      <c r="A274" s="874"/>
      <c r="B274" s="786"/>
      <c r="C274" s="786"/>
      <c r="D274" s="786"/>
      <c r="E274" s="786"/>
      <c r="F274" s="786"/>
      <c r="G274" s="786"/>
      <c r="H274" s="786"/>
      <c r="I274" s="786"/>
      <c r="J274" s="786"/>
      <c r="K274" s="786"/>
      <c r="L274" s="786"/>
      <c r="M274" s="786"/>
      <c r="N274" s="875"/>
      <c r="O274" s="876"/>
    </row>
    <row r="275" spans="1:15">
      <c r="A275" s="874"/>
      <c r="B275" s="786"/>
      <c r="C275" s="786"/>
      <c r="D275" s="786"/>
      <c r="E275" s="786"/>
      <c r="F275" s="786"/>
      <c r="G275" s="786"/>
      <c r="H275" s="786"/>
      <c r="I275" s="786"/>
      <c r="J275" s="786"/>
      <c r="K275" s="786"/>
      <c r="L275" s="786"/>
      <c r="M275" s="786"/>
      <c r="N275" s="875"/>
      <c r="O275" s="876"/>
    </row>
    <row r="276" spans="1:15">
      <c r="A276" s="874"/>
      <c r="B276" s="786"/>
      <c r="C276" s="786"/>
      <c r="D276" s="786"/>
      <c r="E276" s="786"/>
      <c r="F276" s="786"/>
      <c r="G276" s="786"/>
      <c r="H276" s="786"/>
      <c r="I276" s="786"/>
      <c r="J276" s="786"/>
      <c r="K276" s="786"/>
      <c r="L276" s="786"/>
      <c r="M276" s="786"/>
      <c r="N276" s="875"/>
      <c r="O276" s="876"/>
    </row>
    <row r="277" spans="1:15">
      <c r="A277" s="874"/>
      <c r="B277" s="786"/>
      <c r="C277" s="786"/>
      <c r="D277" s="786"/>
      <c r="E277" s="786"/>
      <c r="F277" s="786"/>
      <c r="G277" s="786"/>
      <c r="H277" s="786"/>
      <c r="I277" s="786"/>
      <c r="J277" s="786"/>
      <c r="K277" s="786"/>
      <c r="L277" s="786"/>
      <c r="M277" s="786"/>
      <c r="N277" s="875"/>
      <c r="O277" s="876"/>
    </row>
    <row r="278" spans="1:15">
      <c r="A278" s="874"/>
      <c r="B278" s="786"/>
      <c r="C278" s="786"/>
      <c r="D278" s="786"/>
      <c r="E278" s="786"/>
      <c r="F278" s="786"/>
      <c r="G278" s="786"/>
      <c r="H278" s="786"/>
      <c r="I278" s="786"/>
      <c r="J278" s="786"/>
      <c r="K278" s="786"/>
      <c r="L278" s="786"/>
      <c r="M278" s="786"/>
      <c r="N278" s="875"/>
      <c r="O278" s="876"/>
    </row>
    <row r="279" spans="1:15">
      <c r="A279" s="874"/>
      <c r="B279" s="786"/>
      <c r="C279" s="786"/>
      <c r="D279" s="786"/>
      <c r="E279" s="786"/>
      <c r="F279" s="786"/>
      <c r="G279" s="786"/>
      <c r="H279" s="786"/>
      <c r="I279" s="786"/>
      <c r="J279" s="786"/>
      <c r="K279" s="786"/>
      <c r="L279" s="786"/>
      <c r="M279" s="786"/>
      <c r="N279" s="875"/>
      <c r="O279" s="876"/>
    </row>
    <row r="280" spans="1:15">
      <c r="A280" s="874"/>
      <c r="B280" s="786"/>
      <c r="C280" s="786"/>
      <c r="D280" s="786"/>
      <c r="E280" s="786"/>
      <c r="F280" s="786"/>
      <c r="G280" s="786"/>
      <c r="H280" s="786"/>
      <c r="I280" s="786"/>
      <c r="J280" s="786"/>
      <c r="K280" s="786"/>
      <c r="L280" s="786"/>
      <c r="M280" s="786"/>
      <c r="N280" s="875"/>
      <c r="O280" s="876"/>
    </row>
    <row r="281" spans="1:15">
      <c r="A281" s="874"/>
      <c r="B281" s="786"/>
      <c r="C281" s="786"/>
      <c r="D281" s="786"/>
      <c r="E281" s="786"/>
      <c r="F281" s="786"/>
      <c r="G281" s="786"/>
      <c r="H281" s="786"/>
      <c r="I281" s="786"/>
      <c r="J281" s="786"/>
      <c r="K281" s="786"/>
      <c r="L281" s="786"/>
      <c r="M281" s="786"/>
      <c r="N281" s="875"/>
      <c r="O281" s="876"/>
    </row>
    <row r="282" spans="1:15">
      <c r="A282" s="874"/>
      <c r="B282" s="786"/>
      <c r="C282" s="786"/>
      <c r="D282" s="786"/>
      <c r="E282" s="786"/>
      <c r="F282" s="786"/>
      <c r="G282" s="786"/>
      <c r="H282" s="786"/>
      <c r="I282" s="786"/>
      <c r="J282" s="786"/>
      <c r="K282" s="786"/>
      <c r="L282" s="786"/>
      <c r="M282" s="786"/>
      <c r="N282" s="875"/>
      <c r="O282" s="876"/>
    </row>
    <row r="283" spans="1:15">
      <c r="A283" s="874"/>
      <c r="B283" s="786"/>
      <c r="C283" s="786"/>
      <c r="D283" s="786"/>
      <c r="E283" s="786"/>
      <c r="F283" s="786"/>
      <c r="G283" s="786"/>
      <c r="H283" s="786"/>
      <c r="I283" s="786"/>
      <c r="J283" s="786"/>
      <c r="K283" s="786"/>
      <c r="L283" s="786"/>
      <c r="M283" s="786"/>
      <c r="N283" s="875"/>
      <c r="O283" s="876"/>
    </row>
    <row r="284" spans="1:15">
      <c r="A284" s="874"/>
      <c r="B284" s="786"/>
      <c r="C284" s="786"/>
      <c r="D284" s="786"/>
      <c r="E284" s="786"/>
      <c r="F284" s="786"/>
      <c r="G284" s="786"/>
      <c r="H284" s="786"/>
      <c r="I284" s="786"/>
      <c r="J284" s="786"/>
      <c r="K284" s="786"/>
      <c r="L284" s="786"/>
      <c r="M284" s="786"/>
      <c r="N284" s="875"/>
      <c r="O284" s="876"/>
    </row>
    <row r="285" spans="1:15">
      <c r="A285" s="874"/>
      <c r="B285" s="786"/>
      <c r="C285" s="786"/>
      <c r="D285" s="786"/>
      <c r="E285" s="786"/>
      <c r="F285" s="786"/>
      <c r="G285" s="786"/>
      <c r="H285" s="786"/>
      <c r="I285" s="786"/>
      <c r="J285" s="786"/>
      <c r="K285" s="786"/>
      <c r="L285" s="786"/>
      <c r="M285" s="786"/>
      <c r="N285" s="875"/>
      <c r="O285" s="876"/>
    </row>
    <row r="286" spans="1:15">
      <c r="A286" s="874"/>
      <c r="B286" s="786"/>
      <c r="C286" s="786"/>
      <c r="D286" s="786"/>
      <c r="E286" s="786"/>
      <c r="F286" s="786"/>
      <c r="G286" s="786"/>
      <c r="H286" s="786"/>
      <c r="I286" s="786"/>
      <c r="J286" s="786"/>
      <c r="K286" s="786"/>
      <c r="L286" s="786"/>
      <c r="M286" s="786"/>
      <c r="N286" s="875"/>
      <c r="O286" s="876"/>
    </row>
    <row r="287" spans="1:15">
      <c r="A287" s="874"/>
      <c r="B287" s="786"/>
      <c r="C287" s="786"/>
      <c r="D287" s="786"/>
      <c r="E287" s="786"/>
      <c r="F287" s="786"/>
      <c r="G287" s="786"/>
      <c r="H287" s="786"/>
      <c r="I287" s="786"/>
      <c r="J287" s="786"/>
      <c r="K287" s="786"/>
      <c r="L287" s="786"/>
      <c r="M287" s="786"/>
      <c r="N287" s="875"/>
      <c r="O287" s="876"/>
    </row>
    <row r="288" spans="1:15">
      <c r="A288" s="874"/>
      <c r="B288" s="786"/>
      <c r="C288" s="786"/>
      <c r="D288" s="786"/>
      <c r="E288" s="786"/>
      <c r="F288" s="786"/>
      <c r="G288" s="786"/>
      <c r="H288" s="786"/>
      <c r="I288" s="786"/>
      <c r="J288" s="786"/>
      <c r="K288" s="786"/>
      <c r="L288" s="786"/>
      <c r="M288" s="786"/>
      <c r="N288" s="875"/>
      <c r="O288" s="876"/>
    </row>
    <row r="289" spans="1:15">
      <c r="A289" s="874"/>
      <c r="B289" s="786"/>
      <c r="C289" s="786"/>
      <c r="D289" s="786"/>
      <c r="E289" s="786"/>
      <c r="F289" s="786"/>
      <c r="G289" s="786"/>
      <c r="H289" s="786"/>
      <c r="I289" s="786"/>
      <c r="J289" s="786"/>
      <c r="K289" s="786"/>
      <c r="L289" s="786"/>
      <c r="M289" s="786"/>
      <c r="N289" s="875"/>
      <c r="O289" s="876"/>
    </row>
    <row r="290" spans="1:15">
      <c r="A290" s="874"/>
      <c r="B290" s="786"/>
      <c r="C290" s="786"/>
      <c r="D290" s="786"/>
      <c r="E290" s="786"/>
      <c r="F290" s="786"/>
      <c r="G290" s="786"/>
      <c r="H290" s="786"/>
      <c r="I290" s="786"/>
      <c r="J290" s="786"/>
      <c r="K290" s="786"/>
      <c r="L290" s="786"/>
      <c r="M290" s="786"/>
      <c r="N290" s="875"/>
      <c r="O290" s="876"/>
    </row>
    <row r="291" spans="1:15">
      <c r="A291" s="874"/>
      <c r="B291" s="786"/>
      <c r="C291" s="786"/>
      <c r="D291" s="786"/>
      <c r="E291" s="786"/>
      <c r="F291" s="786"/>
      <c r="G291" s="786"/>
      <c r="H291" s="786"/>
      <c r="I291" s="786"/>
      <c r="J291" s="786"/>
      <c r="K291" s="786"/>
      <c r="L291" s="786"/>
      <c r="M291" s="786"/>
      <c r="N291" s="875"/>
      <c r="O291" s="876"/>
    </row>
    <row r="292" spans="1:15">
      <c r="A292" s="874"/>
      <c r="B292" s="786"/>
      <c r="C292" s="786"/>
      <c r="D292" s="786"/>
      <c r="E292" s="786"/>
      <c r="F292" s="786"/>
      <c r="G292" s="786"/>
      <c r="H292" s="786"/>
      <c r="I292" s="786"/>
      <c r="J292" s="786"/>
      <c r="K292" s="786"/>
      <c r="L292" s="786"/>
      <c r="M292" s="786"/>
      <c r="N292" s="875"/>
      <c r="O292" s="876"/>
    </row>
    <row r="293" spans="1:15">
      <c r="A293" s="874"/>
      <c r="B293" s="786"/>
      <c r="C293" s="786"/>
      <c r="D293" s="786"/>
      <c r="E293" s="786"/>
      <c r="F293" s="786"/>
      <c r="G293" s="786"/>
      <c r="H293" s="786"/>
      <c r="I293" s="786"/>
      <c r="J293" s="786"/>
      <c r="K293" s="786"/>
      <c r="L293" s="786"/>
      <c r="M293" s="786"/>
      <c r="N293" s="875"/>
      <c r="O293" s="876"/>
    </row>
    <row r="294" spans="1:15">
      <c r="A294" s="874"/>
      <c r="B294" s="786"/>
      <c r="C294" s="786"/>
      <c r="D294" s="786"/>
      <c r="E294" s="786"/>
      <c r="F294" s="786"/>
      <c r="G294" s="786"/>
      <c r="H294" s="786"/>
      <c r="I294" s="786"/>
      <c r="J294" s="786"/>
      <c r="K294" s="786"/>
      <c r="L294" s="786"/>
      <c r="M294" s="786"/>
      <c r="N294" s="875"/>
      <c r="O294" s="876"/>
    </row>
    <row r="295" spans="1:15">
      <c r="A295" s="874"/>
      <c r="B295" s="786"/>
      <c r="C295" s="786"/>
      <c r="D295" s="786"/>
      <c r="E295" s="786"/>
      <c r="F295" s="786"/>
      <c r="G295" s="786"/>
      <c r="H295" s="786"/>
      <c r="I295" s="786"/>
      <c r="J295" s="786"/>
      <c r="K295" s="786"/>
      <c r="L295" s="786"/>
      <c r="M295" s="786"/>
      <c r="N295" s="875"/>
      <c r="O295" s="876"/>
    </row>
    <row r="296" spans="1:15">
      <c r="A296" s="874"/>
      <c r="B296" s="786"/>
      <c r="C296" s="786"/>
      <c r="D296" s="786"/>
      <c r="E296" s="786"/>
      <c r="F296" s="786"/>
      <c r="G296" s="786"/>
      <c r="H296" s="786"/>
      <c r="I296" s="786"/>
      <c r="J296" s="786"/>
      <c r="K296" s="786"/>
      <c r="L296" s="786"/>
      <c r="M296" s="786"/>
      <c r="N296" s="875"/>
      <c r="O296" s="876"/>
    </row>
    <row r="297" spans="1:15">
      <c r="A297" s="874"/>
      <c r="B297" s="786"/>
      <c r="C297" s="786"/>
      <c r="D297" s="786"/>
      <c r="E297" s="786"/>
      <c r="F297" s="786"/>
      <c r="G297" s="786"/>
      <c r="H297" s="786"/>
      <c r="I297" s="786"/>
      <c r="J297" s="786"/>
      <c r="K297" s="786"/>
      <c r="L297" s="786"/>
      <c r="M297" s="786"/>
      <c r="N297" s="875"/>
      <c r="O297" s="876"/>
    </row>
    <row r="298" spans="1:15">
      <c r="A298" s="874"/>
      <c r="B298" s="786"/>
      <c r="C298" s="786"/>
      <c r="D298" s="786"/>
      <c r="E298" s="786"/>
      <c r="F298" s="786"/>
      <c r="G298" s="786"/>
      <c r="H298" s="786"/>
      <c r="I298" s="786"/>
      <c r="J298" s="786"/>
      <c r="K298" s="786"/>
      <c r="L298" s="786"/>
      <c r="M298" s="786"/>
      <c r="N298" s="875"/>
      <c r="O298" s="876"/>
    </row>
    <row r="299" spans="1:15">
      <c r="A299" s="874"/>
      <c r="B299" s="786"/>
      <c r="C299" s="786"/>
      <c r="D299" s="786"/>
      <c r="E299" s="786"/>
      <c r="F299" s="786"/>
      <c r="G299" s="786"/>
      <c r="H299" s="786"/>
      <c r="I299" s="786"/>
      <c r="J299" s="786"/>
      <c r="K299" s="786"/>
      <c r="L299" s="786"/>
      <c r="M299" s="786"/>
      <c r="N299" s="875"/>
      <c r="O299" s="876"/>
    </row>
    <row r="300" spans="1:15">
      <c r="A300" s="874"/>
      <c r="B300" s="786"/>
      <c r="C300" s="786"/>
      <c r="D300" s="786"/>
      <c r="E300" s="786"/>
      <c r="F300" s="786"/>
      <c r="G300" s="786"/>
      <c r="H300" s="786"/>
      <c r="I300" s="786"/>
      <c r="J300" s="786"/>
      <c r="K300" s="786"/>
      <c r="L300" s="786"/>
      <c r="M300" s="786"/>
      <c r="N300" s="875"/>
      <c r="O300" s="876"/>
    </row>
    <row r="301" spans="1:15">
      <c r="A301" s="874"/>
      <c r="B301" s="786"/>
      <c r="C301" s="786"/>
      <c r="D301" s="786"/>
      <c r="E301" s="786"/>
      <c r="F301" s="786"/>
      <c r="G301" s="786"/>
      <c r="H301" s="786"/>
      <c r="I301" s="786"/>
      <c r="J301" s="786"/>
      <c r="K301" s="786"/>
      <c r="L301" s="786"/>
      <c r="M301" s="786"/>
      <c r="N301" s="875"/>
      <c r="O301" s="876"/>
    </row>
    <row r="302" spans="1:15">
      <c r="A302" s="874"/>
      <c r="B302" s="786"/>
      <c r="C302" s="786"/>
      <c r="D302" s="786"/>
      <c r="E302" s="786"/>
      <c r="F302" s="786"/>
      <c r="G302" s="786"/>
      <c r="H302" s="786"/>
      <c r="I302" s="786"/>
      <c r="J302" s="786"/>
      <c r="K302" s="786"/>
      <c r="L302" s="786"/>
      <c r="M302" s="786"/>
      <c r="N302" s="875"/>
      <c r="O302" s="876"/>
    </row>
    <row r="303" spans="1:15">
      <c r="A303" s="874"/>
      <c r="B303" s="786"/>
      <c r="C303" s="786"/>
      <c r="D303" s="786"/>
      <c r="E303" s="786"/>
      <c r="F303" s="786"/>
      <c r="G303" s="786"/>
      <c r="H303" s="786"/>
      <c r="I303" s="786"/>
      <c r="J303" s="786"/>
      <c r="K303" s="786"/>
      <c r="L303" s="786"/>
      <c r="M303" s="786"/>
      <c r="N303" s="875"/>
      <c r="O303" s="876"/>
    </row>
    <row r="304" spans="1:15">
      <c r="A304" s="874"/>
      <c r="B304" s="786"/>
      <c r="C304" s="786"/>
      <c r="D304" s="786"/>
      <c r="E304" s="786"/>
      <c r="F304" s="786"/>
      <c r="G304" s="786"/>
      <c r="H304" s="786"/>
      <c r="I304" s="786"/>
      <c r="J304" s="786"/>
      <c r="K304" s="786"/>
      <c r="L304" s="786"/>
      <c r="M304" s="786"/>
      <c r="N304" s="875"/>
      <c r="O304" s="876"/>
    </row>
    <row r="305" spans="1:15">
      <c r="A305" s="874"/>
      <c r="B305" s="786"/>
      <c r="C305" s="786"/>
      <c r="D305" s="786"/>
      <c r="E305" s="786"/>
      <c r="F305" s="786"/>
      <c r="G305" s="786"/>
      <c r="H305" s="786"/>
      <c r="I305" s="786"/>
      <c r="J305" s="786"/>
      <c r="K305" s="786"/>
      <c r="L305" s="786"/>
      <c r="M305" s="786"/>
      <c r="N305" s="875"/>
      <c r="O305" s="876"/>
    </row>
    <row r="306" spans="1:15">
      <c r="A306" s="874"/>
      <c r="B306" s="786"/>
      <c r="C306" s="786"/>
      <c r="D306" s="786"/>
      <c r="E306" s="786"/>
      <c r="F306" s="786"/>
      <c r="G306" s="786"/>
      <c r="H306" s="786"/>
      <c r="I306" s="786"/>
      <c r="J306" s="786"/>
      <c r="K306" s="786"/>
      <c r="L306" s="786"/>
      <c r="M306" s="786"/>
      <c r="N306" s="875"/>
      <c r="O306" s="876"/>
    </row>
    <row r="307" spans="1:15">
      <c r="A307" s="874"/>
      <c r="B307" s="786"/>
      <c r="C307" s="786"/>
      <c r="D307" s="786"/>
      <c r="E307" s="786"/>
      <c r="F307" s="786"/>
      <c r="G307" s="786"/>
      <c r="H307" s="786"/>
      <c r="I307" s="786"/>
      <c r="J307" s="786"/>
      <c r="K307" s="786"/>
      <c r="L307" s="786"/>
      <c r="M307" s="786"/>
      <c r="N307" s="875"/>
      <c r="O307" s="876"/>
    </row>
    <row r="308" spans="1:15">
      <c r="A308" s="874"/>
      <c r="B308" s="786"/>
      <c r="C308" s="786"/>
      <c r="D308" s="786"/>
      <c r="E308" s="786"/>
      <c r="F308" s="786"/>
      <c r="G308" s="786"/>
      <c r="H308" s="786"/>
      <c r="I308" s="786"/>
      <c r="J308" s="786"/>
      <c r="K308" s="786"/>
      <c r="L308" s="786"/>
      <c r="M308" s="786"/>
      <c r="N308" s="875"/>
      <c r="O308" s="876"/>
    </row>
    <row r="309" spans="1:15">
      <c r="A309" s="874"/>
      <c r="B309" s="786"/>
      <c r="C309" s="786"/>
      <c r="D309" s="786"/>
      <c r="E309" s="786"/>
      <c r="F309" s="786"/>
      <c r="G309" s="786"/>
      <c r="H309" s="786"/>
      <c r="I309" s="786"/>
      <c r="J309" s="786"/>
      <c r="K309" s="786"/>
      <c r="L309" s="786"/>
      <c r="M309" s="786"/>
      <c r="N309" s="875"/>
      <c r="O309" s="876"/>
    </row>
    <row r="310" spans="1:15">
      <c r="A310" s="874"/>
      <c r="B310" s="786"/>
      <c r="C310" s="786"/>
      <c r="D310" s="786"/>
      <c r="E310" s="786"/>
      <c r="F310" s="786"/>
      <c r="G310" s="786"/>
      <c r="H310" s="786"/>
      <c r="I310" s="786"/>
      <c r="J310" s="786"/>
      <c r="K310" s="786"/>
      <c r="L310" s="786"/>
      <c r="M310" s="786"/>
      <c r="N310" s="875"/>
      <c r="O310" s="876"/>
    </row>
    <row r="311" spans="1:15">
      <c r="A311" s="874"/>
      <c r="B311" s="786"/>
      <c r="C311" s="786"/>
      <c r="D311" s="786"/>
      <c r="E311" s="786"/>
      <c r="F311" s="786"/>
      <c r="G311" s="786"/>
      <c r="H311" s="786"/>
      <c r="I311" s="786"/>
      <c r="J311" s="786"/>
      <c r="K311" s="786"/>
      <c r="L311" s="786"/>
      <c r="M311" s="786"/>
      <c r="N311" s="875"/>
      <c r="O311" s="876"/>
    </row>
    <row r="312" spans="1:15">
      <c r="A312" s="874"/>
      <c r="B312" s="786"/>
      <c r="C312" s="786"/>
      <c r="D312" s="786"/>
      <c r="E312" s="786"/>
      <c r="F312" s="786"/>
      <c r="G312" s="786"/>
      <c r="H312" s="786"/>
      <c r="I312" s="786"/>
      <c r="J312" s="786"/>
      <c r="K312" s="786"/>
      <c r="L312" s="786"/>
      <c r="M312" s="786"/>
      <c r="N312" s="875"/>
      <c r="O312" s="876"/>
    </row>
    <row r="313" spans="1:15">
      <c r="A313" s="874"/>
      <c r="B313" s="786"/>
      <c r="C313" s="786"/>
      <c r="D313" s="786"/>
      <c r="E313" s="786"/>
      <c r="F313" s="786"/>
      <c r="G313" s="786"/>
      <c r="H313" s="786"/>
      <c r="I313" s="786"/>
      <c r="J313" s="786"/>
      <c r="K313" s="786"/>
      <c r="L313" s="786"/>
      <c r="M313" s="786"/>
      <c r="N313" s="875"/>
      <c r="O313" s="876"/>
    </row>
    <row r="314" spans="1:15">
      <c r="A314" s="874"/>
      <c r="B314" s="786"/>
      <c r="C314" s="786"/>
      <c r="D314" s="786"/>
      <c r="E314" s="786"/>
      <c r="F314" s="786"/>
      <c r="G314" s="786"/>
      <c r="H314" s="786"/>
      <c r="I314" s="786"/>
      <c r="J314" s="786"/>
      <c r="K314" s="786"/>
      <c r="L314" s="786"/>
      <c r="M314" s="786"/>
      <c r="N314" s="875"/>
      <c r="O314" s="876"/>
    </row>
    <row r="315" spans="1:15">
      <c r="A315" s="874"/>
      <c r="B315" s="786"/>
      <c r="C315" s="786"/>
      <c r="D315" s="786"/>
      <c r="E315" s="786"/>
      <c r="F315" s="786"/>
      <c r="G315" s="786"/>
      <c r="H315" s="786"/>
      <c r="I315" s="786"/>
      <c r="J315" s="786"/>
      <c r="K315" s="786"/>
      <c r="L315" s="786"/>
      <c r="M315" s="786"/>
      <c r="N315" s="875"/>
      <c r="O315" s="876"/>
    </row>
    <row r="316" spans="1:15">
      <c r="A316" s="874"/>
      <c r="B316" s="786"/>
      <c r="C316" s="786"/>
      <c r="D316" s="786"/>
      <c r="E316" s="786"/>
      <c r="F316" s="786"/>
      <c r="G316" s="786"/>
      <c r="H316" s="786"/>
      <c r="I316" s="786"/>
      <c r="J316" s="786"/>
      <c r="K316" s="786"/>
      <c r="L316" s="786"/>
      <c r="M316" s="786"/>
      <c r="N316" s="875"/>
      <c r="O316" s="876"/>
    </row>
    <row r="317" spans="1:15">
      <c r="A317" s="874"/>
      <c r="B317" s="786"/>
      <c r="C317" s="786"/>
      <c r="D317" s="786"/>
      <c r="E317" s="786"/>
      <c r="F317" s="786"/>
      <c r="G317" s="786"/>
      <c r="H317" s="786"/>
      <c r="I317" s="786"/>
      <c r="J317" s="786"/>
      <c r="K317" s="786"/>
      <c r="L317" s="786"/>
      <c r="M317" s="786"/>
      <c r="N317" s="875"/>
      <c r="O317" s="876"/>
    </row>
    <row r="318" spans="1:15">
      <c r="A318" s="874"/>
      <c r="B318" s="786"/>
      <c r="C318" s="786"/>
      <c r="D318" s="786"/>
      <c r="E318" s="786"/>
      <c r="F318" s="786"/>
      <c r="G318" s="786"/>
      <c r="H318" s="786"/>
      <c r="I318" s="786"/>
      <c r="J318" s="786"/>
      <c r="K318" s="786"/>
      <c r="L318" s="786"/>
      <c r="M318" s="786"/>
      <c r="N318" s="875"/>
      <c r="O318" s="876"/>
    </row>
    <row r="319" spans="1:15">
      <c r="A319" s="874"/>
      <c r="B319" s="786"/>
      <c r="C319" s="786"/>
      <c r="D319" s="786"/>
      <c r="E319" s="786"/>
      <c r="F319" s="786"/>
      <c r="G319" s="786"/>
      <c r="H319" s="786"/>
      <c r="I319" s="786"/>
      <c r="J319" s="786"/>
      <c r="K319" s="786"/>
      <c r="L319" s="786"/>
      <c r="M319" s="786"/>
      <c r="N319" s="875"/>
      <c r="O319" s="876"/>
    </row>
    <row r="320" spans="1:15">
      <c r="A320" s="874"/>
      <c r="B320" s="786"/>
      <c r="C320" s="786"/>
      <c r="D320" s="786"/>
      <c r="E320" s="786"/>
      <c r="F320" s="786"/>
      <c r="G320" s="786"/>
      <c r="H320" s="786"/>
      <c r="I320" s="786"/>
      <c r="J320" s="786"/>
      <c r="K320" s="786"/>
      <c r="L320" s="786"/>
      <c r="M320" s="786"/>
      <c r="N320" s="875"/>
      <c r="O320" s="876"/>
    </row>
    <row r="321" spans="1:15">
      <c r="A321" s="874"/>
      <c r="B321" s="786"/>
      <c r="C321" s="786"/>
      <c r="D321" s="786"/>
      <c r="E321" s="786"/>
      <c r="F321" s="786"/>
      <c r="G321" s="786"/>
      <c r="H321" s="786"/>
      <c r="I321" s="786"/>
      <c r="J321" s="786"/>
      <c r="K321" s="786"/>
      <c r="L321" s="786"/>
      <c r="M321" s="786"/>
      <c r="N321" s="875"/>
      <c r="O321" s="876"/>
    </row>
    <row r="322" spans="1:15">
      <c r="A322" s="874"/>
      <c r="B322" s="786"/>
      <c r="C322" s="786"/>
      <c r="D322" s="786"/>
      <c r="E322" s="786"/>
      <c r="F322" s="786"/>
      <c r="G322" s="786"/>
      <c r="H322" s="786"/>
      <c r="I322" s="786"/>
      <c r="J322" s="786"/>
      <c r="K322" s="786"/>
      <c r="L322" s="786"/>
      <c r="M322" s="786"/>
      <c r="N322" s="875"/>
      <c r="O322" s="876"/>
    </row>
    <row r="323" spans="1:15">
      <c r="A323" s="874"/>
      <c r="B323" s="786"/>
      <c r="C323" s="786"/>
      <c r="D323" s="786"/>
      <c r="E323" s="786"/>
      <c r="F323" s="786"/>
      <c r="G323" s="786"/>
      <c r="H323" s="786"/>
      <c r="I323" s="786"/>
      <c r="J323" s="786"/>
      <c r="K323" s="786"/>
      <c r="L323" s="786"/>
      <c r="M323" s="786"/>
      <c r="N323" s="875"/>
      <c r="O323" s="876"/>
    </row>
    <row r="324" spans="1:15">
      <c r="A324" s="874"/>
      <c r="B324" s="786"/>
      <c r="C324" s="786"/>
      <c r="D324" s="786"/>
      <c r="E324" s="786"/>
      <c r="F324" s="786"/>
      <c r="G324" s="786"/>
      <c r="H324" s="786"/>
      <c r="I324" s="786"/>
      <c r="J324" s="786"/>
      <c r="K324" s="786"/>
      <c r="L324" s="786"/>
      <c r="M324" s="786"/>
      <c r="N324" s="875"/>
      <c r="O324" s="876"/>
    </row>
    <row r="325" spans="1:15">
      <c r="A325" s="874"/>
      <c r="B325" s="786"/>
      <c r="C325" s="786"/>
      <c r="D325" s="786"/>
      <c r="E325" s="786"/>
      <c r="F325" s="786"/>
      <c r="G325" s="786"/>
      <c r="H325" s="786"/>
      <c r="I325" s="786"/>
      <c r="J325" s="786"/>
      <c r="K325" s="786"/>
      <c r="L325" s="786"/>
      <c r="M325" s="786"/>
      <c r="N325" s="875"/>
      <c r="O325" s="876"/>
    </row>
    <row r="326" spans="1:15">
      <c r="A326" s="874"/>
      <c r="B326" s="786"/>
      <c r="C326" s="786"/>
      <c r="D326" s="786"/>
      <c r="E326" s="786"/>
      <c r="F326" s="786"/>
      <c r="G326" s="786"/>
      <c r="H326" s="786"/>
      <c r="I326" s="786"/>
      <c r="J326" s="786"/>
      <c r="K326" s="786"/>
      <c r="L326" s="786"/>
      <c r="M326" s="786"/>
      <c r="N326" s="875"/>
      <c r="O326" s="876"/>
    </row>
    <row r="327" spans="1:15">
      <c r="A327" s="874"/>
      <c r="B327" s="786"/>
      <c r="C327" s="786"/>
      <c r="D327" s="786"/>
      <c r="E327" s="786"/>
      <c r="F327" s="786"/>
      <c r="G327" s="786"/>
      <c r="H327" s="786"/>
      <c r="I327" s="786"/>
      <c r="J327" s="786"/>
      <c r="K327" s="786"/>
      <c r="L327" s="786"/>
      <c r="M327" s="786"/>
      <c r="N327" s="875"/>
      <c r="O327" s="876"/>
    </row>
    <row r="328" spans="1:15">
      <c r="A328" s="874"/>
      <c r="B328" s="786"/>
      <c r="C328" s="786"/>
      <c r="D328" s="786"/>
      <c r="E328" s="786"/>
      <c r="F328" s="786"/>
      <c r="G328" s="786"/>
      <c r="H328" s="786"/>
      <c r="I328" s="786"/>
      <c r="J328" s="786"/>
      <c r="K328" s="786"/>
      <c r="L328" s="786"/>
      <c r="M328" s="786"/>
      <c r="N328" s="875"/>
      <c r="O328" s="876"/>
    </row>
    <row r="329" spans="1:15">
      <c r="A329" s="874"/>
      <c r="B329" s="786"/>
      <c r="C329" s="786"/>
      <c r="D329" s="786"/>
      <c r="E329" s="786"/>
      <c r="F329" s="786"/>
      <c r="G329" s="786"/>
      <c r="H329" s="786"/>
      <c r="I329" s="786"/>
      <c r="J329" s="786"/>
      <c r="K329" s="786"/>
      <c r="L329" s="786"/>
      <c r="M329" s="786"/>
      <c r="N329" s="875"/>
      <c r="O329" s="876"/>
    </row>
    <row r="330" spans="1:15">
      <c r="A330" s="874"/>
      <c r="B330" s="786"/>
      <c r="C330" s="786"/>
      <c r="D330" s="786"/>
      <c r="E330" s="786"/>
      <c r="F330" s="786"/>
      <c r="G330" s="786"/>
      <c r="H330" s="786"/>
      <c r="I330" s="786"/>
      <c r="J330" s="786"/>
      <c r="K330" s="786"/>
      <c r="L330" s="786"/>
      <c r="M330" s="786"/>
      <c r="N330" s="875"/>
      <c r="O330" s="876"/>
    </row>
    <row r="331" spans="1:15">
      <c r="A331" s="874"/>
      <c r="B331" s="786"/>
      <c r="C331" s="786"/>
      <c r="D331" s="786"/>
      <c r="E331" s="786"/>
      <c r="F331" s="786"/>
      <c r="G331" s="786"/>
      <c r="H331" s="786"/>
      <c r="I331" s="786"/>
      <c r="J331" s="786"/>
      <c r="K331" s="786"/>
      <c r="L331" s="786"/>
      <c r="M331" s="786"/>
      <c r="N331" s="875"/>
      <c r="O331" s="876"/>
    </row>
    <row r="332" spans="1:15">
      <c r="A332" s="874"/>
      <c r="B332" s="786"/>
      <c r="C332" s="786"/>
      <c r="D332" s="786"/>
      <c r="E332" s="786"/>
      <c r="F332" s="786"/>
      <c r="G332" s="786"/>
      <c r="H332" s="786"/>
      <c r="I332" s="786"/>
      <c r="J332" s="786"/>
      <c r="K332" s="786"/>
      <c r="L332" s="786"/>
      <c r="M332" s="786"/>
      <c r="N332" s="875"/>
      <c r="O332" s="876"/>
    </row>
    <row r="333" spans="1:15">
      <c r="A333" s="874"/>
      <c r="B333" s="786"/>
      <c r="C333" s="786"/>
      <c r="D333" s="786"/>
      <c r="E333" s="786"/>
      <c r="F333" s="786"/>
      <c r="G333" s="786"/>
      <c r="H333" s="786"/>
      <c r="I333" s="786"/>
      <c r="J333" s="786"/>
      <c r="K333" s="786"/>
      <c r="L333" s="786"/>
      <c r="M333" s="786"/>
      <c r="N333" s="875"/>
      <c r="O333" s="876"/>
    </row>
    <row r="334" spans="1:15">
      <c r="A334" s="874"/>
      <c r="B334" s="786"/>
      <c r="C334" s="786"/>
      <c r="D334" s="786"/>
      <c r="E334" s="786"/>
      <c r="F334" s="786"/>
      <c r="G334" s="786"/>
      <c r="H334" s="786"/>
      <c r="I334" s="786"/>
      <c r="J334" s="786"/>
      <c r="K334" s="786"/>
      <c r="L334" s="786"/>
      <c r="M334" s="786"/>
      <c r="N334" s="875"/>
      <c r="O334" s="876"/>
    </row>
    <row r="335" spans="1:15">
      <c r="A335" s="874"/>
      <c r="B335" s="786"/>
      <c r="C335" s="786"/>
      <c r="D335" s="786"/>
      <c r="E335" s="786"/>
      <c r="F335" s="786"/>
      <c r="G335" s="786"/>
      <c r="H335" s="786"/>
      <c r="I335" s="786"/>
      <c r="J335" s="786"/>
      <c r="K335" s="786"/>
      <c r="L335" s="786"/>
      <c r="M335" s="786"/>
      <c r="N335" s="875"/>
      <c r="O335" s="876"/>
    </row>
    <row r="336" spans="1:15">
      <c r="A336" s="874"/>
      <c r="B336" s="786"/>
      <c r="C336" s="786"/>
      <c r="D336" s="786"/>
      <c r="E336" s="786"/>
      <c r="F336" s="786"/>
      <c r="G336" s="786"/>
      <c r="H336" s="786"/>
      <c r="I336" s="786"/>
      <c r="J336" s="786"/>
      <c r="K336" s="786"/>
      <c r="L336" s="786"/>
      <c r="M336" s="786"/>
      <c r="N336" s="875"/>
      <c r="O336" s="876"/>
    </row>
    <row r="337" spans="1:15">
      <c r="A337" s="874"/>
      <c r="B337" s="786"/>
      <c r="C337" s="786"/>
      <c r="D337" s="786"/>
      <c r="E337" s="786"/>
      <c r="F337" s="786"/>
      <c r="G337" s="786"/>
      <c r="H337" s="786"/>
      <c r="I337" s="786"/>
      <c r="J337" s="786"/>
      <c r="K337" s="786"/>
      <c r="L337" s="786"/>
      <c r="M337" s="786"/>
      <c r="N337" s="875"/>
      <c r="O337" s="876"/>
    </row>
    <row r="338" spans="1:15">
      <c r="A338" s="874"/>
      <c r="B338" s="786"/>
      <c r="C338" s="786"/>
      <c r="D338" s="786"/>
      <c r="E338" s="786"/>
      <c r="F338" s="786"/>
      <c r="G338" s="786"/>
      <c r="H338" s="786"/>
      <c r="I338" s="786"/>
      <c r="J338" s="786"/>
      <c r="K338" s="786"/>
      <c r="L338" s="786"/>
      <c r="M338" s="786"/>
      <c r="N338" s="875"/>
      <c r="O338" s="876"/>
    </row>
    <row r="339" spans="1:15">
      <c r="A339" s="874"/>
      <c r="B339" s="786"/>
      <c r="C339" s="786"/>
      <c r="D339" s="786"/>
      <c r="E339" s="786"/>
      <c r="F339" s="786"/>
      <c r="G339" s="786"/>
      <c r="H339" s="786"/>
      <c r="I339" s="786"/>
      <c r="J339" s="786"/>
      <c r="K339" s="786"/>
      <c r="L339" s="786"/>
      <c r="M339" s="786"/>
      <c r="N339" s="875"/>
      <c r="O339" s="876"/>
    </row>
    <row r="340" spans="1:15">
      <c r="A340" s="874"/>
      <c r="B340" s="786"/>
      <c r="C340" s="786"/>
      <c r="D340" s="786"/>
      <c r="E340" s="786"/>
      <c r="F340" s="786"/>
      <c r="G340" s="786"/>
      <c r="H340" s="786"/>
      <c r="I340" s="786"/>
      <c r="J340" s="786"/>
      <c r="K340" s="786"/>
      <c r="L340" s="786"/>
      <c r="M340" s="786"/>
      <c r="N340" s="875"/>
      <c r="O340" s="876"/>
    </row>
    <row r="341" spans="1:15">
      <c r="A341" s="874"/>
      <c r="B341" s="786"/>
      <c r="C341" s="786"/>
      <c r="D341" s="786"/>
      <c r="E341" s="786"/>
      <c r="F341" s="786"/>
      <c r="G341" s="786"/>
      <c r="H341" s="786"/>
      <c r="I341" s="786"/>
      <c r="J341" s="786"/>
      <c r="K341" s="786"/>
      <c r="L341" s="786"/>
      <c r="M341" s="786"/>
      <c r="N341" s="875"/>
      <c r="O341" s="876"/>
    </row>
    <row r="342" spans="1:15">
      <c r="A342" s="874"/>
      <c r="B342" s="786"/>
      <c r="C342" s="786"/>
      <c r="D342" s="786"/>
      <c r="E342" s="786"/>
      <c r="F342" s="786"/>
      <c r="G342" s="786"/>
      <c r="H342" s="786"/>
      <c r="I342" s="786"/>
      <c r="J342" s="786"/>
      <c r="K342" s="786"/>
      <c r="L342" s="786"/>
      <c r="M342" s="786"/>
      <c r="N342" s="875"/>
      <c r="O342" s="876"/>
    </row>
    <row r="343" spans="1:15">
      <c r="A343" s="874"/>
      <c r="B343" s="786"/>
      <c r="C343" s="786"/>
      <c r="D343" s="786"/>
      <c r="E343" s="786"/>
      <c r="F343" s="786"/>
      <c r="G343" s="786"/>
      <c r="H343" s="786"/>
      <c r="I343" s="786"/>
      <c r="J343" s="786"/>
      <c r="K343" s="786"/>
      <c r="L343" s="786"/>
      <c r="M343" s="786"/>
      <c r="N343" s="875"/>
      <c r="O343" s="876"/>
    </row>
    <row r="344" spans="1:15">
      <c r="A344" s="874"/>
      <c r="B344" s="786"/>
      <c r="C344" s="786"/>
      <c r="D344" s="786"/>
      <c r="E344" s="786"/>
      <c r="F344" s="786"/>
      <c r="G344" s="786"/>
      <c r="H344" s="786"/>
      <c r="I344" s="786"/>
      <c r="J344" s="786"/>
      <c r="K344" s="786"/>
      <c r="L344" s="786"/>
      <c r="M344" s="786"/>
      <c r="N344" s="875"/>
      <c r="O344" s="876"/>
    </row>
    <row r="345" spans="1:15">
      <c r="A345" s="874"/>
      <c r="B345" s="786"/>
      <c r="C345" s="786"/>
      <c r="D345" s="786"/>
      <c r="E345" s="786"/>
      <c r="F345" s="786"/>
      <c r="G345" s="786"/>
      <c r="H345" s="786"/>
      <c r="I345" s="786"/>
      <c r="J345" s="786"/>
      <c r="K345" s="786"/>
      <c r="L345" s="786"/>
      <c r="M345" s="786"/>
      <c r="N345" s="875"/>
      <c r="O345" s="876"/>
    </row>
    <row r="346" spans="1:15">
      <c r="A346" s="874"/>
      <c r="B346" s="786"/>
      <c r="C346" s="786"/>
      <c r="D346" s="786"/>
      <c r="E346" s="786"/>
      <c r="F346" s="786"/>
      <c r="G346" s="786"/>
      <c r="H346" s="786"/>
      <c r="I346" s="786"/>
      <c r="J346" s="786"/>
      <c r="K346" s="786"/>
      <c r="L346" s="786"/>
      <c r="M346" s="786"/>
      <c r="N346" s="875"/>
      <c r="O346" s="876"/>
    </row>
    <row r="347" spans="1:15">
      <c r="A347" s="874"/>
      <c r="B347" s="786"/>
      <c r="C347" s="786"/>
      <c r="D347" s="786"/>
      <c r="E347" s="786"/>
      <c r="F347" s="786"/>
      <c r="G347" s="786"/>
      <c r="H347" s="786"/>
      <c r="I347" s="786"/>
      <c r="J347" s="786"/>
      <c r="K347" s="786"/>
      <c r="L347" s="786"/>
      <c r="M347" s="786"/>
      <c r="N347" s="875"/>
      <c r="O347" s="876"/>
    </row>
    <row r="348" spans="1:15">
      <c r="A348" s="874"/>
      <c r="B348" s="786"/>
      <c r="C348" s="786"/>
      <c r="D348" s="786"/>
      <c r="E348" s="786"/>
      <c r="F348" s="786"/>
      <c r="G348" s="786"/>
      <c r="H348" s="786"/>
      <c r="I348" s="786"/>
      <c r="J348" s="786"/>
      <c r="K348" s="786"/>
      <c r="L348" s="786"/>
      <c r="M348" s="786"/>
      <c r="N348" s="875"/>
      <c r="O348" s="876"/>
    </row>
    <row r="349" spans="1:15">
      <c r="A349" s="874"/>
      <c r="B349" s="786"/>
      <c r="C349" s="786"/>
      <c r="D349" s="786"/>
      <c r="E349" s="786"/>
      <c r="F349" s="786"/>
      <c r="G349" s="786"/>
      <c r="H349" s="786"/>
      <c r="I349" s="786"/>
      <c r="J349" s="786"/>
      <c r="K349" s="786"/>
      <c r="L349" s="786"/>
      <c r="M349" s="786"/>
      <c r="N349" s="875"/>
      <c r="O349" s="876"/>
    </row>
    <row r="350" spans="1:15">
      <c r="A350" s="874"/>
      <c r="B350" s="786"/>
      <c r="C350" s="786"/>
      <c r="D350" s="786"/>
      <c r="E350" s="786"/>
      <c r="F350" s="786"/>
      <c r="G350" s="786"/>
      <c r="H350" s="786"/>
      <c r="I350" s="786"/>
      <c r="J350" s="786"/>
      <c r="K350" s="786"/>
      <c r="L350" s="786"/>
      <c r="M350" s="786"/>
      <c r="N350" s="875"/>
      <c r="O350" s="876"/>
    </row>
    <row r="351" spans="1:15">
      <c r="A351" s="874"/>
      <c r="B351" s="786"/>
      <c r="C351" s="786"/>
      <c r="D351" s="786"/>
      <c r="E351" s="786"/>
      <c r="F351" s="786"/>
      <c r="G351" s="786"/>
      <c r="H351" s="786"/>
      <c r="I351" s="786"/>
      <c r="J351" s="786"/>
      <c r="K351" s="786"/>
      <c r="L351" s="786"/>
      <c r="M351" s="786"/>
      <c r="N351" s="875"/>
      <c r="O351" s="876"/>
    </row>
    <row r="352" spans="1:15">
      <c r="A352" s="874"/>
      <c r="B352" s="786"/>
      <c r="C352" s="786"/>
      <c r="D352" s="786"/>
      <c r="E352" s="786"/>
      <c r="F352" s="786"/>
      <c r="G352" s="786"/>
      <c r="H352" s="786"/>
      <c r="I352" s="786"/>
      <c r="J352" s="786"/>
      <c r="K352" s="786"/>
      <c r="L352" s="786"/>
      <c r="M352" s="786"/>
      <c r="N352" s="875"/>
      <c r="O352" s="876"/>
    </row>
    <row r="353" spans="1:15">
      <c r="A353" s="874"/>
      <c r="B353" s="786"/>
      <c r="C353" s="786"/>
      <c r="D353" s="786"/>
      <c r="E353" s="786"/>
      <c r="F353" s="786"/>
      <c r="G353" s="786"/>
      <c r="H353" s="786"/>
      <c r="I353" s="786"/>
      <c r="J353" s="786"/>
      <c r="K353" s="786"/>
      <c r="L353" s="786"/>
      <c r="M353" s="786"/>
      <c r="N353" s="875"/>
      <c r="O353" s="876"/>
    </row>
    <row r="354" spans="1:15">
      <c r="A354" s="874"/>
      <c r="B354" s="786"/>
      <c r="C354" s="786"/>
      <c r="D354" s="786"/>
      <c r="E354" s="786"/>
      <c r="F354" s="786"/>
      <c r="G354" s="786"/>
      <c r="H354" s="786"/>
      <c r="I354" s="786"/>
      <c r="J354" s="786"/>
      <c r="K354" s="786"/>
      <c r="L354" s="786"/>
      <c r="M354" s="786"/>
      <c r="N354" s="875"/>
      <c r="O354" s="876"/>
    </row>
    <row r="355" spans="1:15">
      <c r="A355" s="874"/>
      <c r="B355" s="786"/>
      <c r="C355" s="786"/>
      <c r="D355" s="786"/>
      <c r="E355" s="786"/>
      <c r="F355" s="786"/>
      <c r="G355" s="786"/>
      <c r="H355" s="786"/>
      <c r="I355" s="786"/>
      <c r="J355" s="786"/>
      <c r="K355" s="786"/>
      <c r="L355" s="786"/>
      <c r="M355" s="786"/>
      <c r="N355" s="875"/>
      <c r="O355" s="876"/>
    </row>
    <row r="356" spans="1:15">
      <c r="A356" s="874"/>
      <c r="B356" s="786"/>
      <c r="C356" s="786"/>
      <c r="D356" s="786"/>
      <c r="E356" s="786"/>
      <c r="F356" s="786"/>
      <c r="G356" s="786"/>
      <c r="H356" s="786"/>
      <c r="I356" s="786"/>
      <c r="J356" s="786"/>
      <c r="K356" s="786"/>
      <c r="L356" s="786"/>
      <c r="M356" s="786"/>
      <c r="N356" s="875"/>
      <c r="O356" s="876"/>
    </row>
    <row r="357" spans="1:15">
      <c r="A357" s="874"/>
      <c r="B357" s="786"/>
      <c r="C357" s="786"/>
      <c r="D357" s="786"/>
      <c r="E357" s="786"/>
      <c r="F357" s="786"/>
      <c r="G357" s="786"/>
      <c r="H357" s="786"/>
      <c r="I357" s="786"/>
      <c r="J357" s="786"/>
      <c r="K357" s="786"/>
      <c r="L357" s="786"/>
      <c r="M357" s="786"/>
      <c r="N357" s="875"/>
      <c r="O357" s="876"/>
    </row>
    <row r="358" spans="1:15">
      <c r="A358" s="874"/>
      <c r="B358" s="786"/>
      <c r="C358" s="786"/>
      <c r="D358" s="786"/>
      <c r="E358" s="786"/>
      <c r="F358" s="786"/>
      <c r="G358" s="786"/>
      <c r="H358" s="786"/>
      <c r="I358" s="786"/>
      <c r="J358" s="786"/>
      <c r="K358" s="786"/>
      <c r="L358" s="786"/>
      <c r="M358" s="786"/>
      <c r="N358" s="875"/>
      <c r="O358" s="876"/>
    </row>
    <row r="359" spans="1:15">
      <c r="A359" s="874"/>
      <c r="B359" s="786"/>
      <c r="C359" s="786"/>
      <c r="D359" s="786"/>
      <c r="E359" s="786"/>
      <c r="F359" s="786"/>
      <c r="G359" s="786"/>
      <c r="H359" s="786"/>
      <c r="I359" s="786"/>
      <c r="J359" s="786"/>
      <c r="K359" s="786"/>
      <c r="L359" s="786"/>
      <c r="M359" s="786"/>
      <c r="N359" s="875"/>
      <c r="O359" s="876"/>
    </row>
    <row r="360" spans="1:15">
      <c r="A360" s="874"/>
      <c r="B360" s="786"/>
      <c r="C360" s="786"/>
      <c r="D360" s="786"/>
      <c r="E360" s="786"/>
      <c r="F360" s="786"/>
      <c r="G360" s="786"/>
      <c r="H360" s="786"/>
      <c r="I360" s="786"/>
      <c r="J360" s="786"/>
      <c r="K360" s="786"/>
      <c r="L360" s="786"/>
      <c r="M360" s="786"/>
      <c r="N360" s="875"/>
      <c r="O360" s="876"/>
    </row>
    <row r="361" spans="1:15">
      <c r="A361" s="874"/>
      <c r="B361" s="786"/>
      <c r="C361" s="786"/>
      <c r="D361" s="786"/>
      <c r="E361" s="786"/>
      <c r="F361" s="786"/>
      <c r="G361" s="786"/>
      <c r="H361" s="786"/>
      <c r="I361" s="786"/>
      <c r="J361" s="786"/>
      <c r="K361" s="786"/>
      <c r="L361" s="786"/>
      <c r="M361" s="786"/>
      <c r="N361" s="875"/>
      <c r="O361" s="876"/>
    </row>
    <row r="362" spans="1:15">
      <c r="A362" s="874"/>
      <c r="B362" s="786"/>
      <c r="C362" s="786"/>
      <c r="D362" s="786"/>
      <c r="E362" s="786"/>
      <c r="F362" s="786"/>
      <c r="G362" s="786"/>
      <c r="H362" s="786"/>
      <c r="I362" s="786"/>
      <c r="J362" s="786"/>
      <c r="K362" s="786"/>
      <c r="L362" s="786"/>
      <c r="M362" s="786"/>
      <c r="N362" s="875"/>
      <c r="O362" s="876"/>
    </row>
    <row r="363" spans="1:15">
      <c r="A363" s="874"/>
      <c r="B363" s="786"/>
      <c r="C363" s="786"/>
      <c r="D363" s="786"/>
      <c r="E363" s="786"/>
      <c r="F363" s="786"/>
      <c r="G363" s="786"/>
      <c r="H363" s="786"/>
      <c r="I363" s="786"/>
      <c r="J363" s="786"/>
      <c r="K363" s="786"/>
      <c r="L363" s="786"/>
      <c r="M363" s="786"/>
      <c r="N363" s="875"/>
      <c r="O363" s="876"/>
    </row>
    <row r="364" spans="1:15">
      <c r="A364" s="874"/>
      <c r="B364" s="786"/>
      <c r="C364" s="786"/>
      <c r="D364" s="786"/>
      <c r="E364" s="786"/>
      <c r="F364" s="786"/>
      <c r="G364" s="786"/>
      <c r="H364" s="786"/>
      <c r="I364" s="786"/>
      <c r="J364" s="786"/>
      <c r="K364" s="786"/>
      <c r="L364" s="786"/>
      <c r="M364" s="786"/>
      <c r="N364" s="875"/>
      <c r="O364" s="876"/>
    </row>
    <row r="365" spans="1:15">
      <c r="A365" s="874"/>
      <c r="B365" s="786"/>
      <c r="C365" s="786"/>
      <c r="D365" s="786"/>
      <c r="E365" s="786"/>
      <c r="F365" s="786"/>
      <c r="G365" s="786"/>
      <c r="H365" s="786"/>
      <c r="I365" s="786"/>
      <c r="J365" s="786"/>
      <c r="K365" s="786"/>
      <c r="L365" s="786"/>
      <c r="M365" s="786"/>
      <c r="N365" s="875"/>
      <c r="O365" s="876"/>
    </row>
    <row r="366" spans="1:15">
      <c r="A366" s="874"/>
      <c r="B366" s="786"/>
      <c r="C366" s="786"/>
      <c r="D366" s="786"/>
      <c r="E366" s="786"/>
      <c r="F366" s="786"/>
      <c r="G366" s="786"/>
      <c r="H366" s="786"/>
      <c r="I366" s="786"/>
      <c r="J366" s="786"/>
      <c r="K366" s="786"/>
      <c r="L366" s="786"/>
      <c r="M366" s="786"/>
      <c r="N366" s="875"/>
      <c r="O366" s="876"/>
    </row>
    <row r="367" spans="1:15">
      <c r="A367" s="874"/>
      <c r="B367" s="786"/>
      <c r="C367" s="786"/>
      <c r="D367" s="786"/>
      <c r="E367" s="786"/>
      <c r="F367" s="786"/>
      <c r="G367" s="786"/>
      <c r="H367" s="786"/>
      <c r="I367" s="786"/>
      <c r="J367" s="786"/>
      <c r="K367" s="786"/>
      <c r="L367" s="786"/>
      <c r="M367" s="786"/>
      <c r="N367" s="875"/>
      <c r="O367" s="876"/>
    </row>
    <row r="368" spans="1:15">
      <c r="A368" s="874"/>
      <c r="B368" s="786"/>
      <c r="C368" s="786"/>
      <c r="D368" s="786"/>
      <c r="E368" s="786"/>
      <c r="F368" s="786"/>
      <c r="G368" s="786"/>
      <c r="H368" s="786"/>
      <c r="I368" s="786"/>
      <c r="J368" s="786"/>
      <c r="K368" s="786"/>
      <c r="L368" s="786"/>
      <c r="M368" s="786"/>
      <c r="N368" s="875"/>
      <c r="O368" s="876"/>
    </row>
    <row r="369" spans="1:15">
      <c r="A369" s="874"/>
      <c r="B369" s="786"/>
      <c r="C369" s="786"/>
      <c r="D369" s="786"/>
      <c r="E369" s="786"/>
      <c r="F369" s="786"/>
      <c r="G369" s="786"/>
      <c r="H369" s="786"/>
      <c r="I369" s="786"/>
      <c r="J369" s="786"/>
      <c r="K369" s="786"/>
      <c r="L369" s="786"/>
      <c r="M369" s="786"/>
      <c r="N369" s="875"/>
      <c r="O369" s="876"/>
    </row>
    <row r="370" spans="1:15">
      <c r="A370" s="874"/>
      <c r="B370" s="786"/>
      <c r="C370" s="786"/>
      <c r="D370" s="786"/>
      <c r="E370" s="786"/>
      <c r="F370" s="786"/>
      <c r="G370" s="786"/>
      <c r="H370" s="786"/>
      <c r="I370" s="786"/>
      <c r="J370" s="786"/>
      <c r="K370" s="786"/>
      <c r="L370" s="786"/>
      <c r="M370" s="786"/>
      <c r="N370" s="875"/>
      <c r="O370" s="876"/>
    </row>
    <row r="371" spans="1:15">
      <c r="A371" s="874"/>
      <c r="B371" s="786"/>
      <c r="C371" s="786"/>
      <c r="D371" s="786"/>
      <c r="E371" s="786"/>
      <c r="F371" s="786"/>
      <c r="G371" s="786"/>
      <c r="H371" s="786"/>
      <c r="I371" s="786"/>
      <c r="J371" s="786"/>
      <c r="K371" s="786"/>
      <c r="L371" s="786"/>
      <c r="M371" s="786"/>
      <c r="N371" s="875"/>
      <c r="O371" s="876"/>
    </row>
    <row r="372" spans="1:15">
      <c r="A372" s="874"/>
      <c r="B372" s="786"/>
      <c r="C372" s="786"/>
      <c r="D372" s="786"/>
      <c r="E372" s="786"/>
      <c r="F372" s="786"/>
      <c r="G372" s="786"/>
      <c r="H372" s="786"/>
      <c r="I372" s="786"/>
      <c r="J372" s="786"/>
      <c r="K372" s="786"/>
      <c r="L372" s="786"/>
      <c r="M372" s="786"/>
      <c r="N372" s="875"/>
      <c r="O372" s="876"/>
    </row>
    <row r="373" spans="1:15">
      <c r="A373" s="874"/>
      <c r="B373" s="786"/>
      <c r="C373" s="786"/>
      <c r="D373" s="786"/>
      <c r="E373" s="786"/>
      <c r="F373" s="786"/>
      <c r="G373" s="786"/>
      <c r="H373" s="786"/>
      <c r="I373" s="786"/>
      <c r="J373" s="786"/>
      <c r="K373" s="786"/>
      <c r="L373" s="786"/>
      <c r="M373" s="786"/>
      <c r="N373" s="875"/>
      <c r="O373" s="876"/>
    </row>
    <row r="374" spans="1:15">
      <c r="A374" s="874"/>
      <c r="B374" s="786"/>
      <c r="C374" s="786"/>
      <c r="D374" s="786"/>
      <c r="E374" s="786"/>
      <c r="F374" s="786"/>
      <c r="G374" s="786"/>
      <c r="H374" s="786"/>
      <c r="I374" s="786"/>
      <c r="J374" s="786"/>
      <c r="K374" s="786"/>
      <c r="L374" s="786"/>
      <c r="M374" s="786"/>
      <c r="N374" s="875"/>
      <c r="O374" s="876"/>
    </row>
    <row r="375" spans="1:15">
      <c r="A375" s="874"/>
      <c r="B375" s="786"/>
      <c r="C375" s="786"/>
      <c r="D375" s="786"/>
      <c r="E375" s="786"/>
      <c r="F375" s="786"/>
      <c r="G375" s="786"/>
      <c r="H375" s="786"/>
      <c r="I375" s="786"/>
      <c r="J375" s="786"/>
      <c r="K375" s="786"/>
      <c r="L375" s="786"/>
      <c r="M375" s="786"/>
      <c r="N375" s="875"/>
      <c r="O375" s="876"/>
    </row>
    <row r="376" spans="1:15">
      <c r="A376" s="874"/>
      <c r="B376" s="786"/>
      <c r="C376" s="786"/>
      <c r="D376" s="786"/>
      <c r="E376" s="786"/>
      <c r="F376" s="786"/>
      <c r="G376" s="786"/>
      <c r="H376" s="786"/>
      <c r="I376" s="786"/>
      <c r="J376" s="786"/>
      <c r="K376" s="786"/>
      <c r="L376" s="786"/>
      <c r="M376" s="786"/>
      <c r="N376" s="875"/>
      <c r="O376" s="876"/>
    </row>
    <row r="377" spans="1:15">
      <c r="A377" s="874"/>
      <c r="B377" s="786"/>
      <c r="C377" s="786"/>
      <c r="D377" s="786"/>
      <c r="E377" s="786"/>
      <c r="F377" s="786"/>
      <c r="G377" s="786"/>
      <c r="H377" s="786"/>
      <c r="I377" s="786"/>
      <c r="J377" s="786"/>
      <c r="K377" s="786"/>
      <c r="L377" s="786"/>
      <c r="M377" s="786"/>
      <c r="N377" s="875"/>
      <c r="O377" s="876"/>
    </row>
    <row r="378" spans="1:15">
      <c r="A378" s="874"/>
      <c r="B378" s="786"/>
      <c r="C378" s="786"/>
      <c r="D378" s="786"/>
      <c r="E378" s="786"/>
      <c r="F378" s="786"/>
      <c r="G378" s="786"/>
      <c r="H378" s="786"/>
      <c r="I378" s="786"/>
      <c r="J378" s="786"/>
      <c r="K378" s="786"/>
      <c r="L378" s="786"/>
      <c r="M378" s="786"/>
      <c r="N378" s="875"/>
      <c r="O378" s="876"/>
    </row>
    <row r="379" spans="1:15">
      <c r="A379" s="874"/>
      <c r="B379" s="786"/>
      <c r="C379" s="786"/>
      <c r="D379" s="786"/>
      <c r="E379" s="786"/>
      <c r="F379" s="786"/>
      <c r="G379" s="786"/>
      <c r="H379" s="786"/>
      <c r="I379" s="786"/>
      <c r="J379" s="786"/>
      <c r="K379" s="786"/>
      <c r="L379" s="786"/>
      <c r="M379" s="786"/>
      <c r="N379" s="875"/>
      <c r="O379" s="876"/>
    </row>
    <row r="380" spans="1:15">
      <c r="A380" s="874"/>
      <c r="B380" s="786"/>
      <c r="C380" s="786"/>
      <c r="D380" s="786"/>
      <c r="E380" s="786"/>
      <c r="F380" s="786"/>
      <c r="G380" s="786"/>
      <c r="H380" s="786"/>
      <c r="I380" s="786"/>
      <c r="J380" s="786"/>
      <c r="K380" s="786"/>
      <c r="L380" s="786"/>
      <c r="M380" s="786"/>
      <c r="N380" s="875"/>
      <c r="O380" s="876"/>
    </row>
    <row r="381" spans="1:15">
      <c r="A381" s="874"/>
      <c r="B381" s="786"/>
      <c r="C381" s="786"/>
      <c r="D381" s="786"/>
      <c r="E381" s="786"/>
      <c r="F381" s="786"/>
      <c r="G381" s="786"/>
      <c r="H381" s="786"/>
      <c r="I381" s="786"/>
      <c r="J381" s="786"/>
      <c r="K381" s="786"/>
      <c r="L381" s="786"/>
      <c r="M381" s="786"/>
      <c r="N381" s="875"/>
      <c r="O381" s="876"/>
    </row>
    <row r="382" spans="1:15">
      <c r="A382" s="874"/>
      <c r="B382" s="786"/>
      <c r="C382" s="786"/>
      <c r="D382" s="786"/>
      <c r="E382" s="786"/>
      <c r="F382" s="786"/>
      <c r="G382" s="786"/>
      <c r="H382" s="786"/>
      <c r="I382" s="786"/>
      <c r="J382" s="786"/>
      <c r="K382" s="786"/>
      <c r="L382" s="786"/>
      <c r="M382" s="786"/>
      <c r="N382" s="875"/>
      <c r="O382" s="876"/>
    </row>
    <row r="383" spans="1:15">
      <c r="A383" s="874"/>
      <c r="B383" s="786"/>
      <c r="C383" s="786"/>
      <c r="D383" s="786"/>
      <c r="E383" s="786"/>
      <c r="F383" s="786"/>
      <c r="G383" s="786"/>
      <c r="H383" s="786"/>
      <c r="I383" s="786"/>
      <c r="J383" s="786"/>
      <c r="K383" s="786"/>
      <c r="L383" s="786"/>
      <c r="M383" s="786"/>
      <c r="N383" s="875"/>
      <c r="O383" s="876"/>
    </row>
    <row r="384" spans="1:15">
      <c r="A384" s="874"/>
      <c r="B384" s="786"/>
      <c r="C384" s="786"/>
      <c r="D384" s="786"/>
      <c r="E384" s="786"/>
      <c r="F384" s="786"/>
      <c r="G384" s="786"/>
      <c r="H384" s="786"/>
      <c r="I384" s="786"/>
      <c r="J384" s="786"/>
      <c r="K384" s="786"/>
      <c r="L384" s="786"/>
      <c r="M384" s="786"/>
      <c r="N384" s="875"/>
      <c r="O384" s="876"/>
    </row>
    <row r="385" spans="1:15">
      <c r="A385" s="874"/>
      <c r="B385" s="786"/>
      <c r="C385" s="786"/>
      <c r="D385" s="786"/>
      <c r="E385" s="786"/>
      <c r="F385" s="786"/>
      <c r="G385" s="786"/>
      <c r="H385" s="786"/>
      <c r="I385" s="786"/>
      <c r="J385" s="786"/>
      <c r="K385" s="786"/>
      <c r="L385" s="786"/>
      <c r="M385" s="786"/>
      <c r="N385" s="875"/>
      <c r="O385" s="876"/>
    </row>
    <row r="386" spans="1:15">
      <c r="A386" s="874"/>
      <c r="B386" s="786"/>
      <c r="C386" s="786"/>
      <c r="D386" s="786"/>
      <c r="E386" s="786"/>
      <c r="F386" s="786"/>
      <c r="G386" s="786"/>
      <c r="H386" s="786"/>
      <c r="I386" s="786"/>
      <c r="J386" s="786"/>
      <c r="K386" s="786"/>
      <c r="L386" s="786"/>
      <c r="M386" s="786"/>
      <c r="N386" s="875"/>
      <c r="O386" s="876"/>
    </row>
    <row r="387" spans="1:15">
      <c r="A387" s="874"/>
      <c r="B387" s="786"/>
      <c r="C387" s="786"/>
      <c r="D387" s="786"/>
      <c r="E387" s="786"/>
      <c r="F387" s="786"/>
      <c r="G387" s="786"/>
      <c r="H387" s="786"/>
      <c r="I387" s="786"/>
      <c r="J387" s="786"/>
      <c r="K387" s="786"/>
      <c r="L387" s="786"/>
      <c r="M387" s="786"/>
      <c r="N387" s="875"/>
      <c r="O387" s="876"/>
    </row>
    <row r="388" spans="1:15">
      <c r="A388" s="874"/>
      <c r="B388" s="786"/>
      <c r="C388" s="786"/>
      <c r="D388" s="786"/>
      <c r="E388" s="786"/>
      <c r="F388" s="786"/>
      <c r="G388" s="786"/>
      <c r="H388" s="786"/>
      <c r="I388" s="786"/>
      <c r="J388" s="786"/>
      <c r="K388" s="786"/>
      <c r="L388" s="786"/>
      <c r="M388" s="786"/>
      <c r="N388" s="875"/>
      <c r="O388" s="876"/>
    </row>
    <row r="389" spans="1:15">
      <c r="A389" s="874"/>
      <c r="B389" s="786"/>
      <c r="C389" s="786"/>
      <c r="D389" s="786"/>
      <c r="E389" s="786"/>
      <c r="F389" s="786"/>
      <c r="G389" s="786"/>
      <c r="H389" s="786"/>
      <c r="I389" s="786"/>
      <c r="J389" s="786"/>
      <c r="K389" s="786"/>
      <c r="L389" s="786"/>
      <c r="M389" s="786"/>
      <c r="N389" s="875"/>
      <c r="O389" s="876"/>
    </row>
    <row r="390" spans="1:15">
      <c r="A390" s="874"/>
      <c r="B390" s="786"/>
      <c r="C390" s="786"/>
      <c r="D390" s="786"/>
      <c r="E390" s="786"/>
      <c r="F390" s="786"/>
      <c r="G390" s="786"/>
      <c r="H390" s="786"/>
      <c r="I390" s="786"/>
      <c r="J390" s="786"/>
      <c r="K390" s="786"/>
      <c r="L390" s="786"/>
      <c r="M390" s="786"/>
      <c r="N390" s="875"/>
      <c r="O390" s="876"/>
    </row>
    <row r="391" spans="1:15">
      <c r="A391" s="874"/>
      <c r="B391" s="786"/>
      <c r="C391" s="786"/>
      <c r="D391" s="786"/>
      <c r="E391" s="786"/>
      <c r="F391" s="786"/>
      <c r="G391" s="786"/>
      <c r="H391" s="786"/>
      <c r="I391" s="786"/>
      <c r="J391" s="786"/>
      <c r="K391" s="786"/>
      <c r="L391" s="786"/>
      <c r="M391" s="786"/>
      <c r="N391" s="875"/>
      <c r="O391" s="876"/>
    </row>
    <row r="392" spans="1:15">
      <c r="A392" s="874"/>
      <c r="B392" s="786"/>
      <c r="C392" s="786"/>
      <c r="D392" s="786"/>
      <c r="E392" s="786"/>
      <c r="F392" s="786"/>
      <c r="G392" s="786"/>
      <c r="H392" s="786"/>
      <c r="I392" s="786"/>
      <c r="J392" s="786"/>
      <c r="K392" s="786"/>
      <c r="L392" s="786"/>
      <c r="M392" s="786"/>
      <c r="N392" s="875"/>
      <c r="O392" s="876"/>
    </row>
    <row r="393" spans="1:15">
      <c r="A393" s="874"/>
      <c r="B393" s="786"/>
      <c r="C393" s="786"/>
      <c r="D393" s="786"/>
      <c r="E393" s="786"/>
      <c r="F393" s="786"/>
      <c r="G393" s="786"/>
      <c r="H393" s="786"/>
      <c r="I393" s="786"/>
      <c r="J393" s="786"/>
      <c r="K393" s="786"/>
      <c r="L393" s="786"/>
      <c r="M393" s="786"/>
      <c r="N393" s="875"/>
      <c r="O393" s="876"/>
    </row>
    <row r="394" spans="1:15">
      <c r="A394" s="874"/>
      <c r="B394" s="786"/>
      <c r="C394" s="786"/>
      <c r="D394" s="786"/>
      <c r="E394" s="786"/>
      <c r="F394" s="786"/>
      <c r="G394" s="786"/>
      <c r="H394" s="786"/>
      <c r="I394" s="786"/>
      <c r="J394" s="786"/>
      <c r="K394" s="786"/>
      <c r="L394" s="786"/>
      <c r="M394" s="786"/>
      <c r="N394" s="875"/>
      <c r="O394" s="876"/>
    </row>
    <row r="395" spans="1:15">
      <c r="A395" s="874"/>
      <c r="B395" s="786"/>
      <c r="C395" s="786"/>
      <c r="D395" s="786"/>
      <c r="E395" s="786"/>
      <c r="F395" s="786"/>
      <c r="G395" s="786"/>
      <c r="H395" s="786"/>
      <c r="I395" s="786"/>
      <c r="J395" s="786"/>
      <c r="K395" s="786"/>
      <c r="L395" s="786"/>
      <c r="M395" s="786"/>
      <c r="N395" s="875"/>
      <c r="O395" s="876"/>
    </row>
    <row r="396" spans="1:15">
      <c r="A396" s="874"/>
      <c r="B396" s="786"/>
      <c r="C396" s="786"/>
      <c r="D396" s="786"/>
      <c r="E396" s="786"/>
      <c r="F396" s="786"/>
      <c r="G396" s="786"/>
      <c r="H396" s="786"/>
      <c r="I396" s="786"/>
      <c r="J396" s="786"/>
      <c r="K396" s="786"/>
      <c r="L396" s="786"/>
      <c r="M396" s="786"/>
      <c r="N396" s="875"/>
      <c r="O396" s="876"/>
    </row>
    <row r="397" spans="1:15">
      <c r="A397" s="874"/>
      <c r="B397" s="786"/>
      <c r="C397" s="786"/>
      <c r="D397" s="786"/>
      <c r="E397" s="786"/>
      <c r="F397" s="786"/>
      <c r="G397" s="786"/>
      <c r="H397" s="786"/>
      <c r="I397" s="786"/>
      <c r="J397" s="786"/>
      <c r="K397" s="786"/>
      <c r="L397" s="786"/>
      <c r="M397" s="786"/>
      <c r="N397" s="875"/>
      <c r="O397" s="876"/>
    </row>
    <row r="398" spans="1:15">
      <c r="A398" s="874"/>
      <c r="B398" s="786"/>
      <c r="C398" s="786"/>
      <c r="D398" s="786"/>
      <c r="E398" s="786"/>
      <c r="F398" s="786"/>
      <c r="G398" s="786"/>
      <c r="H398" s="786"/>
      <c r="I398" s="786"/>
      <c r="J398" s="786"/>
      <c r="K398" s="786"/>
      <c r="L398" s="786"/>
      <c r="M398" s="786"/>
      <c r="N398" s="875"/>
      <c r="O398" s="876"/>
    </row>
    <row r="399" spans="1:15">
      <c r="A399" s="874"/>
      <c r="B399" s="786"/>
      <c r="C399" s="786"/>
      <c r="D399" s="786"/>
      <c r="E399" s="786"/>
      <c r="F399" s="786"/>
      <c r="G399" s="786"/>
      <c r="H399" s="786"/>
      <c r="I399" s="786"/>
      <c r="J399" s="786"/>
      <c r="K399" s="786"/>
      <c r="L399" s="786"/>
      <c r="M399" s="786"/>
      <c r="N399" s="875"/>
      <c r="O399" s="876"/>
    </row>
    <row r="400" spans="1:15">
      <c r="A400" s="874"/>
      <c r="B400" s="786"/>
      <c r="C400" s="786"/>
      <c r="D400" s="786"/>
      <c r="E400" s="786"/>
      <c r="F400" s="786"/>
      <c r="G400" s="786"/>
      <c r="H400" s="786"/>
      <c r="I400" s="786"/>
      <c r="J400" s="786"/>
      <c r="K400" s="786"/>
      <c r="L400" s="786"/>
      <c r="M400" s="786"/>
      <c r="N400" s="875"/>
      <c r="O400" s="876"/>
    </row>
    <row r="401" spans="1:15">
      <c r="A401" s="874"/>
      <c r="B401" s="786"/>
      <c r="C401" s="786"/>
      <c r="D401" s="786"/>
      <c r="E401" s="786"/>
      <c r="F401" s="786"/>
      <c r="G401" s="786"/>
      <c r="H401" s="786"/>
      <c r="I401" s="786"/>
      <c r="J401" s="786"/>
      <c r="K401" s="786"/>
      <c r="L401" s="786"/>
      <c r="M401" s="786"/>
      <c r="N401" s="875"/>
      <c r="O401" s="876"/>
    </row>
    <row r="402" spans="1:15">
      <c r="A402" s="874"/>
      <c r="B402" s="786"/>
      <c r="C402" s="786"/>
      <c r="D402" s="786"/>
      <c r="E402" s="786"/>
      <c r="F402" s="786"/>
      <c r="G402" s="786"/>
      <c r="H402" s="786"/>
      <c r="I402" s="786"/>
      <c r="J402" s="786"/>
      <c r="K402" s="786"/>
      <c r="L402" s="786"/>
      <c r="M402" s="786"/>
      <c r="N402" s="875"/>
      <c r="O402" s="876"/>
    </row>
    <row r="403" spans="1:15">
      <c r="A403" s="874"/>
      <c r="B403" s="786"/>
      <c r="C403" s="786"/>
      <c r="D403" s="786"/>
      <c r="E403" s="786"/>
      <c r="F403" s="786"/>
      <c r="G403" s="786"/>
      <c r="H403" s="786"/>
      <c r="I403" s="786"/>
      <c r="J403" s="786"/>
      <c r="K403" s="786"/>
      <c r="L403" s="786"/>
      <c r="M403" s="786"/>
      <c r="N403" s="875"/>
      <c r="O403" s="876"/>
    </row>
    <row r="404" spans="1:15">
      <c r="A404" s="874"/>
      <c r="B404" s="786"/>
      <c r="C404" s="786"/>
      <c r="D404" s="786"/>
      <c r="E404" s="786"/>
      <c r="F404" s="786"/>
      <c r="G404" s="786"/>
      <c r="H404" s="786"/>
      <c r="I404" s="786"/>
      <c r="J404" s="786"/>
      <c r="K404" s="786"/>
      <c r="L404" s="786"/>
      <c r="M404" s="786"/>
      <c r="N404" s="875"/>
      <c r="O404" s="876"/>
    </row>
    <row r="405" spans="1:15">
      <c r="A405" s="874"/>
      <c r="B405" s="786"/>
      <c r="C405" s="786"/>
      <c r="D405" s="786"/>
      <c r="E405" s="786"/>
      <c r="F405" s="786"/>
      <c r="G405" s="786"/>
      <c r="H405" s="786"/>
      <c r="I405" s="786"/>
      <c r="J405" s="786"/>
      <c r="K405" s="786"/>
      <c r="L405" s="786"/>
      <c r="M405" s="786"/>
      <c r="N405" s="875"/>
      <c r="O405" s="876"/>
    </row>
    <row r="406" spans="1:15">
      <c r="A406" s="874"/>
      <c r="B406" s="786"/>
      <c r="C406" s="786"/>
      <c r="D406" s="786"/>
      <c r="E406" s="786"/>
      <c r="F406" s="786"/>
      <c r="G406" s="786"/>
      <c r="H406" s="786"/>
      <c r="I406" s="786"/>
      <c r="J406" s="786"/>
      <c r="K406" s="786"/>
      <c r="L406" s="786"/>
      <c r="M406" s="786"/>
      <c r="N406" s="875"/>
      <c r="O406" s="876"/>
    </row>
    <row r="407" spans="1:15">
      <c r="A407" s="874"/>
      <c r="B407" s="786"/>
      <c r="C407" s="786"/>
      <c r="D407" s="786"/>
      <c r="E407" s="786"/>
      <c r="F407" s="786"/>
      <c r="G407" s="786"/>
      <c r="H407" s="786"/>
      <c r="I407" s="786"/>
      <c r="J407" s="786"/>
      <c r="K407" s="786"/>
      <c r="L407" s="786"/>
      <c r="M407" s="786"/>
      <c r="N407" s="875"/>
      <c r="O407" s="876"/>
    </row>
    <row r="408" spans="1:15">
      <c r="A408" s="874"/>
      <c r="B408" s="786"/>
      <c r="C408" s="786"/>
      <c r="D408" s="786"/>
      <c r="E408" s="786"/>
      <c r="F408" s="786"/>
      <c r="G408" s="786"/>
      <c r="H408" s="786"/>
      <c r="I408" s="786"/>
      <c r="J408" s="786"/>
      <c r="K408" s="786"/>
      <c r="L408" s="786"/>
      <c r="M408" s="786"/>
      <c r="N408" s="875"/>
      <c r="O408" s="876"/>
    </row>
    <row r="409" spans="1:15">
      <c r="A409" s="874"/>
      <c r="B409" s="786"/>
      <c r="C409" s="786"/>
      <c r="D409" s="786"/>
      <c r="E409" s="786"/>
      <c r="F409" s="786"/>
      <c r="G409" s="786"/>
      <c r="H409" s="786"/>
      <c r="I409" s="786"/>
      <c r="J409" s="786"/>
      <c r="K409" s="786"/>
      <c r="L409" s="786"/>
      <c r="M409" s="786"/>
      <c r="N409" s="875"/>
      <c r="O409" s="876"/>
    </row>
    <row r="410" spans="1:15">
      <c r="A410" s="874"/>
      <c r="B410" s="786"/>
      <c r="C410" s="786"/>
      <c r="D410" s="786"/>
      <c r="E410" s="786"/>
      <c r="F410" s="786"/>
      <c r="G410" s="786"/>
      <c r="H410" s="786"/>
      <c r="I410" s="786"/>
      <c r="J410" s="786"/>
      <c r="K410" s="786"/>
      <c r="L410" s="786"/>
      <c r="M410" s="786"/>
      <c r="N410" s="875"/>
      <c r="O410" s="876"/>
    </row>
    <row r="411" spans="1:15">
      <c r="A411" s="874"/>
      <c r="B411" s="786"/>
      <c r="C411" s="786"/>
      <c r="D411" s="786"/>
      <c r="E411" s="786"/>
      <c r="F411" s="786"/>
      <c r="G411" s="786"/>
      <c r="H411" s="786"/>
      <c r="I411" s="786"/>
      <c r="J411" s="786"/>
      <c r="K411" s="786"/>
      <c r="L411" s="786"/>
      <c r="M411" s="786"/>
      <c r="N411" s="875"/>
      <c r="O411" s="876"/>
    </row>
    <row r="412" spans="1:15">
      <c r="A412" s="874"/>
      <c r="B412" s="786"/>
      <c r="C412" s="786"/>
      <c r="D412" s="786"/>
      <c r="E412" s="786"/>
      <c r="F412" s="786"/>
      <c r="G412" s="786"/>
      <c r="H412" s="786"/>
      <c r="I412" s="786"/>
      <c r="J412" s="786"/>
      <c r="K412" s="786"/>
      <c r="L412" s="786"/>
      <c r="M412" s="786"/>
      <c r="N412" s="875"/>
      <c r="O412" s="876"/>
    </row>
    <row r="413" spans="1:15">
      <c r="A413" s="874"/>
      <c r="B413" s="786"/>
      <c r="C413" s="786"/>
      <c r="D413" s="786"/>
      <c r="E413" s="786"/>
      <c r="F413" s="786"/>
      <c r="G413" s="786"/>
      <c r="H413" s="786"/>
      <c r="I413" s="786"/>
      <c r="J413" s="786"/>
      <c r="K413" s="786"/>
      <c r="L413" s="786"/>
      <c r="M413" s="786"/>
      <c r="N413" s="875"/>
      <c r="O413" s="876"/>
    </row>
    <row r="414" spans="1:15">
      <c r="A414" s="874"/>
      <c r="B414" s="786"/>
      <c r="C414" s="786"/>
      <c r="D414" s="786"/>
      <c r="E414" s="786"/>
      <c r="F414" s="786"/>
      <c r="G414" s="786"/>
      <c r="H414" s="786"/>
      <c r="I414" s="786"/>
      <c r="J414" s="786"/>
      <c r="K414" s="786"/>
      <c r="L414" s="786"/>
      <c r="M414" s="786"/>
      <c r="N414" s="875"/>
      <c r="O414" s="876"/>
    </row>
    <row r="415" spans="1:15">
      <c r="A415" s="874"/>
      <c r="B415" s="786"/>
      <c r="C415" s="786"/>
      <c r="D415" s="786"/>
      <c r="E415" s="786"/>
      <c r="F415" s="786"/>
      <c r="G415" s="786"/>
      <c r="H415" s="786"/>
      <c r="I415" s="786"/>
      <c r="J415" s="786"/>
      <c r="K415" s="786"/>
      <c r="L415" s="786"/>
      <c r="M415" s="786"/>
      <c r="N415" s="875"/>
      <c r="O415" s="876"/>
    </row>
    <row r="416" spans="1:15">
      <c r="A416" s="874"/>
      <c r="B416" s="786"/>
      <c r="C416" s="786"/>
      <c r="D416" s="786"/>
      <c r="E416" s="786"/>
      <c r="F416" s="786"/>
      <c r="G416" s="786"/>
      <c r="H416" s="786"/>
      <c r="I416" s="786"/>
      <c r="J416" s="786"/>
      <c r="K416" s="786"/>
      <c r="L416" s="786"/>
      <c r="M416" s="786"/>
      <c r="N416" s="875"/>
      <c r="O416" s="876"/>
    </row>
    <row r="417" spans="1:15">
      <c r="A417" s="874"/>
      <c r="B417" s="786"/>
      <c r="C417" s="786"/>
      <c r="D417" s="786"/>
      <c r="E417" s="786"/>
      <c r="F417" s="786"/>
      <c r="G417" s="786"/>
      <c r="H417" s="786"/>
      <c r="I417" s="786"/>
      <c r="J417" s="786"/>
      <c r="K417" s="786"/>
      <c r="L417" s="786"/>
      <c r="M417" s="786"/>
      <c r="N417" s="875"/>
      <c r="O417" s="876"/>
    </row>
    <row r="418" spans="1:15">
      <c r="A418" s="874"/>
      <c r="B418" s="786"/>
      <c r="C418" s="786"/>
      <c r="D418" s="786"/>
      <c r="E418" s="786"/>
      <c r="F418" s="786"/>
      <c r="G418" s="786"/>
      <c r="H418" s="786"/>
      <c r="I418" s="786"/>
      <c r="J418" s="786"/>
      <c r="K418" s="786"/>
      <c r="L418" s="786"/>
      <c r="M418" s="786"/>
      <c r="N418" s="875"/>
      <c r="O418" s="876"/>
    </row>
    <row r="419" spans="1:15">
      <c r="A419" s="874"/>
      <c r="B419" s="786"/>
      <c r="C419" s="786"/>
      <c r="D419" s="786"/>
      <c r="E419" s="786"/>
      <c r="F419" s="786"/>
      <c r="G419" s="786"/>
      <c r="H419" s="786"/>
      <c r="I419" s="786"/>
      <c r="J419" s="786"/>
      <c r="K419" s="786"/>
      <c r="L419" s="786"/>
      <c r="M419" s="786"/>
      <c r="N419" s="875"/>
      <c r="O419" s="876"/>
    </row>
    <row r="420" spans="1:15">
      <c r="A420" s="874"/>
      <c r="B420" s="786"/>
      <c r="C420" s="786"/>
      <c r="D420" s="786"/>
      <c r="E420" s="786"/>
      <c r="F420" s="786"/>
      <c r="G420" s="786"/>
      <c r="H420" s="786"/>
      <c r="I420" s="786"/>
      <c r="J420" s="786"/>
      <c r="K420" s="786"/>
      <c r="L420" s="786"/>
      <c r="M420" s="786"/>
      <c r="N420" s="875"/>
      <c r="O420" s="876"/>
    </row>
    <row r="421" spans="1:15">
      <c r="A421" s="874"/>
      <c r="B421" s="786"/>
      <c r="C421" s="786"/>
      <c r="D421" s="786"/>
      <c r="E421" s="786"/>
      <c r="F421" s="786"/>
      <c r="G421" s="786"/>
      <c r="H421" s="786"/>
      <c r="I421" s="786"/>
      <c r="J421" s="786"/>
      <c r="K421" s="786"/>
      <c r="L421" s="786"/>
      <c r="M421" s="786"/>
      <c r="N421" s="875"/>
      <c r="O421" s="876"/>
    </row>
    <row r="422" spans="1:15">
      <c r="A422" s="874"/>
      <c r="B422" s="786"/>
      <c r="C422" s="786"/>
      <c r="D422" s="786"/>
      <c r="E422" s="786"/>
      <c r="F422" s="786"/>
      <c r="G422" s="786"/>
      <c r="H422" s="786"/>
      <c r="I422" s="786"/>
      <c r="J422" s="786"/>
      <c r="K422" s="786"/>
      <c r="L422" s="786"/>
      <c r="M422" s="786"/>
      <c r="N422" s="875"/>
      <c r="O422" s="876"/>
    </row>
    <row r="423" spans="1:15">
      <c r="A423" s="874"/>
      <c r="B423" s="786"/>
      <c r="C423" s="786"/>
      <c r="D423" s="786"/>
      <c r="E423" s="786"/>
      <c r="F423" s="786"/>
      <c r="G423" s="786"/>
      <c r="H423" s="786"/>
      <c r="I423" s="786"/>
      <c r="J423" s="786"/>
      <c r="K423" s="786"/>
      <c r="L423" s="786"/>
      <c r="M423" s="786"/>
      <c r="N423" s="875"/>
      <c r="O423" s="876"/>
    </row>
    <row r="424" spans="1:15">
      <c r="A424" s="874"/>
      <c r="B424" s="786"/>
      <c r="C424" s="786"/>
      <c r="D424" s="786"/>
      <c r="E424" s="786"/>
      <c r="F424" s="786"/>
      <c r="G424" s="786"/>
      <c r="H424" s="786"/>
      <c r="I424" s="786"/>
      <c r="J424" s="786"/>
      <c r="K424" s="786"/>
      <c r="L424" s="786"/>
      <c r="M424" s="786"/>
      <c r="N424" s="875"/>
      <c r="O424" s="876"/>
    </row>
    <row r="425" spans="1:15">
      <c r="A425" s="874"/>
      <c r="B425" s="786"/>
      <c r="C425" s="786"/>
      <c r="D425" s="786"/>
      <c r="E425" s="786"/>
      <c r="F425" s="786"/>
      <c r="G425" s="786"/>
      <c r="H425" s="786"/>
      <c r="I425" s="786"/>
      <c r="J425" s="786"/>
      <c r="K425" s="786"/>
      <c r="L425" s="786"/>
      <c r="M425" s="786"/>
      <c r="N425" s="875"/>
      <c r="O425" s="876"/>
    </row>
    <row r="426" spans="1:15">
      <c r="A426" s="874"/>
      <c r="B426" s="786"/>
      <c r="C426" s="786"/>
      <c r="D426" s="786"/>
      <c r="E426" s="786"/>
      <c r="F426" s="786"/>
      <c r="G426" s="786"/>
      <c r="H426" s="786"/>
      <c r="I426" s="786"/>
      <c r="J426" s="786"/>
      <c r="K426" s="786"/>
      <c r="L426" s="786"/>
      <c r="M426" s="786"/>
      <c r="N426" s="875"/>
      <c r="O426" s="876"/>
    </row>
    <row r="427" spans="1:15">
      <c r="A427" s="874"/>
      <c r="B427" s="786"/>
      <c r="C427" s="786"/>
      <c r="D427" s="786"/>
      <c r="E427" s="786"/>
      <c r="F427" s="786"/>
      <c r="G427" s="786"/>
      <c r="H427" s="786"/>
      <c r="I427" s="786"/>
      <c r="J427" s="786"/>
      <c r="K427" s="786"/>
      <c r="L427" s="786"/>
      <c r="M427" s="786"/>
      <c r="N427" s="875"/>
      <c r="O427" s="876"/>
    </row>
    <row r="428" spans="1:15">
      <c r="A428" s="874"/>
      <c r="B428" s="786"/>
      <c r="C428" s="786"/>
      <c r="D428" s="786"/>
      <c r="E428" s="786"/>
      <c r="F428" s="786"/>
      <c r="G428" s="786"/>
      <c r="H428" s="786"/>
      <c r="I428" s="786"/>
      <c r="J428" s="786"/>
      <c r="K428" s="786"/>
      <c r="L428" s="786"/>
      <c r="M428" s="786"/>
      <c r="N428" s="875"/>
      <c r="O428" s="876"/>
    </row>
    <row r="429" spans="1:15">
      <c r="A429" s="874"/>
      <c r="B429" s="786"/>
      <c r="C429" s="786"/>
      <c r="D429" s="786"/>
      <c r="E429" s="786"/>
      <c r="F429" s="786"/>
      <c r="G429" s="786"/>
      <c r="H429" s="786"/>
      <c r="I429" s="786"/>
      <c r="J429" s="786"/>
      <c r="K429" s="786"/>
      <c r="L429" s="786"/>
      <c r="M429" s="786"/>
      <c r="N429" s="875"/>
      <c r="O429" s="876"/>
    </row>
    <row r="430" spans="1:15">
      <c r="I430" s="786"/>
      <c r="J430" s="786"/>
    </row>
    <row r="431" spans="1:15">
      <c r="I431" s="786"/>
      <c r="J431" s="786"/>
    </row>
    <row r="442" spans="1:15" s="857" customFormat="1" ht="26" hidden="1">
      <c r="A442" s="537" t="s">
        <v>703</v>
      </c>
      <c r="B442" s="551" t="s">
        <v>816</v>
      </c>
      <c r="C442" s="538"/>
      <c r="D442" s="573"/>
      <c r="E442" s="538"/>
      <c r="F442" s="553">
        <v>186873</v>
      </c>
      <c r="G442" s="553"/>
      <c r="H442" s="553">
        <v>45000</v>
      </c>
      <c r="I442" s="553">
        <v>46513.169771000001</v>
      </c>
      <c r="J442" s="553">
        <v>10801.311771000001</v>
      </c>
      <c r="K442" s="553">
        <v>5944.0227709999999</v>
      </c>
      <c r="L442" s="553">
        <v>5944.0227709999999</v>
      </c>
      <c r="M442" s="553">
        <v>39055.977228999996</v>
      </c>
      <c r="N442" s="878">
        <v>0.1320893949111111</v>
      </c>
      <c r="O442" s="879"/>
    </row>
    <row r="443" spans="1:15" s="857" customFormat="1" ht="39" hidden="1">
      <c r="A443" s="537"/>
      <c r="B443" s="880" t="s">
        <v>817</v>
      </c>
      <c r="C443" s="538"/>
      <c r="D443" s="573"/>
      <c r="E443" s="538"/>
      <c r="F443" s="553">
        <v>186873</v>
      </c>
      <c r="G443" s="553"/>
      <c r="H443" s="553">
        <v>45000</v>
      </c>
      <c r="I443" s="553">
        <v>46513.169771000001</v>
      </c>
      <c r="J443" s="553">
        <v>10801.311771000001</v>
      </c>
      <c r="K443" s="553">
        <v>5944.0227709999999</v>
      </c>
      <c r="L443" s="553">
        <v>5944.0227709999999</v>
      </c>
      <c r="M443" s="553">
        <v>39055.977228999996</v>
      </c>
      <c r="N443" s="878">
        <v>0.1320893949111111</v>
      </c>
      <c r="O443" s="879"/>
    </row>
    <row r="444" spans="1:15" s="857" customFormat="1" ht="39" hidden="1">
      <c r="A444" s="537"/>
      <c r="B444" s="880" t="s">
        <v>818</v>
      </c>
      <c r="C444" s="538"/>
      <c r="D444" s="573"/>
      <c r="E444" s="538"/>
      <c r="F444" s="553">
        <v>186873</v>
      </c>
      <c r="G444" s="553"/>
      <c r="H444" s="553">
        <v>45000</v>
      </c>
      <c r="I444" s="553">
        <v>46513.169771000001</v>
      </c>
      <c r="J444" s="553">
        <v>10801.311771000001</v>
      </c>
      <c r="K444" s="553">
        <v>5944.0227709999999</v>
      </c>
      <c r="L444" s="553">
        <v>5944.0227709999999</v>
      </c>
      <c r="M444" s="553">
        <v>39055.977228999996</v>
      </c>
      <c r="N444" s="878">
        <v>0.1320893949111111</v>
      </c>
      <c r="O444" s="879"/>
    </row>
    <row r="445" spans="1:15" s="857" customFormat="1" ht="26" hidden="1">
      <c r="A445" s="537"/>
      <c r="B445" s="551" t="s">
        <v>730</v>
      </c>
      <c r="C445" s="538"/>
      <c r="D445" s="573"/>
      <c r="E445" s="538"/>
      <c r="F445" s="553">
        <v>126953</v>
      </c>
      <c r="G445" s="553"/>
      <c r="H445" s="553">
        <v>30170</v>
      </c>
      <c r="I445" s="553">
        <v>21962.593771</v>
      </c>
      <c r="J445" s="553">
        <v>5691.5907710000001</v>
      </c>
      <c r="K445" s="553">
        <v>2727.5471710000002</v>
      </c>
      <c r="L445" s="553">
        <v>2727.5471710000002</v>
      </c>
      <c r="M445" s="553">
        <v>27442.452829000002</v>
      </c>
      <c r="N445" s="878">
        <v>9.0405938713954262E-2</v>
      </c>
      <c r="O445" s="879"/>
    </row>
    <row r="446" spans="1:15" s="857" customFormat="1" ht="27" hidden="1">
      <c r="A446" s="528"/>
      <c r="B446" s="864" t="s">
        <v>635</v>
      </c>
      <c r="C446" s="536"/>
      <c r="D446" s="573"/>
      <c r="E446" s="536"/>
      <c r="F446" s="549">
        <v>126953</v>
      </c>
      <c r="G446" s="549"/>
      <c r="H446" s="549">
        <v>30170</v>
      </c>
      <c r="I446" s="549">
        <v>21962.593771</v>
      </c>
      <c r="J446" s="549">
        <v>5691.5907710000001</v>
      </c>
      <c r="K446" s="549">
        <v>2727.5471710000002</v>
      </c>
      <c r="L446" s="549">
        <v>2727.5471710000002</v>
      </c>
      <c r="M446" s="549">
        <v>27442.452829000002</v>
      </c>
      <c r="N446" s="878">
        <v>9.0405938713954262E-2</v>
      </c>
      <c r="O446" s="879"/>
    </row>
    <row r="447" spans="1:15" s="857" customFormat="1" ht="26" hidden="1">
      <c r="A447" s="562" t="s">
        <v>183</v>
      </c>
      <c r="B447" s="592" t="s">
        <v>819</v>
      </c>
      <c r="C447" s="593" t="s">
        <v>820</v>
      </c>
      <c r="D447" s="573" t="s">
        <v>706</v>
      </c>
      <c r="E447" s="594" t="s">
        <v>821</v>
      </c>
      <c r="F447" s="595">
        <v>8100</v>
      </c>
      <c r="G447" s="595"/>
      <c r="H447" s="595">
        <v>2050</v>
      </c>
      <c r="I447" s="573">
        <v>1283.5260000000001</v>
      </c>
      <c r="J447" s="546"/>
      <c r="K447" s="546"/>
      <c r="L447" s="546"/>
      <c r="M447" s="573">
        <v>2050</v>
      </c>
      <c r="N447" s="881">
        <v>0</v>
      </c>
      <c r="O447" s="879"/>
    </row>
    <row r="448" spans="1:15" s="857" customFormat="1" ht="39" hidden="1">
      <c r="A448" s="562" t="s">
        <v>187</v>
      </c>
      <c r="B448" s="598" t="s">
        <v>749</v>
      </c>
      <c r="C448" s="593" t="s">
        <v>677</v>
      </c>
      <c r="D448" s="573" t="s">
        <v>706</v>
      </c>
      <c r="E448" s="594" t="s">
        <v>750</v>
      </c>
      <c r="F448" s="595">
        <v>18000</v>
      </c>
      <c r="G448" s="595"/>
      <c r="H448" s="595">
        <v>4400</v>
      </c>
      <c r="I448" s="573">
        <v>2908.8710000000001</v>
      </c>
      <c r="J448" s="572">
        <v>1579.423</v>
      </c>
      <c r="K448" s="572"/>
      <c r="L448" s="572"/>
      <c r="M448" s="573">
        <v>4400</v>
      </c>
      <c r="N448" s="881">
        <v>0</v>
      </c>
      <c r="O448" s="879"/>
    </row>
    <row r="449" spans="1:15" s="857" customFormat="1" ht="26" hidden="1">
      <c r="A449" s="562" t="s">
        <v>694</v>
      </c>
      <c r="B449" s="598" t="s">
        <v>822</v>
      </c>
      <c r="C449" s="593" t="s">
        <v>677</v>
      </c>
      <c r="D449" s="573" t="s">
        <v>706</v>
      </c>
      <c r="E449" s="594" t="s">
        <v>823</v>
      </c>
      <c r="F449" s="595">
        <v>13100</v>
      </c>
      <c r="G449" s="595"/>
      <c r="H449" s="595">
        <v>3550</v>
      </c>
      <c r="I449" s="573">
        <v>2594.3130000000001</v>
      </c>
      <c r="J449" s="572"/>
      <c r="K449" s="572"/>
      <c r="L449" s="572"/>
      <c r="M449" s="573">
        <v>3550</v>
      </c>
      <c r="N449" s="881">
        <v>0</v>
      </c>
      <c r="O449" s="879"/>
    </row>
    <row r="450" spans="1:15" s="857" customFormat="1" ht="26" hidden="1">
      <c r="A450" s="562" t="s">
        <v>698</v>
      </c>
      <c r="B450" s="598" t="s">
        <v>824</v>
      </c>
      <c r="C450" s="593" t="s">
        <v>825</v>
      </c>
      <c r="D450" s="573" t="s">
        <v>706</v>
      </c>
      <c r="E450" s="594" t="s">
        <v>826</v>
      </c>
      <c r="F450" s="595">
        <v>12000</v>
      </c>
      <c r="G450" s="595"/>
      <c r="H450" s="595">
        <v>3000</v>
      </c>
      <c r="I450" s="573">
        <v>7911.6037710000001</v>
      </c>
      <c r="J450" s="572">
        <v>3589.5327710000001</v>
      </c>
      <c r="K450" s="573">
        <v>1911.6037710000001</v>
      </c>
      <c r="L450" s="573">
        <v>1911.6037710000001</v>
      </c>
      <c r="M450" s="573">
        <v>1088.3962289999999</v>
      </c>
      <c r="N450" s="881">
        <v>0.63720125699999997</v>
      </c>
      <c r="O450" s="879"/>
    </row>
    <row r="451" spans="1:15" s="857" customFormat="1" ht="26" hidden="1">
      <c r="A451" s="562" t="s">
        <v>703</v>
      </c>
      <c r="B451" s="592" t="s">
        <v>827</v>
      </c>
      <c r="C451" s="593" t="s">
        <v>828</v>
      </c>
      <c r="D451" s="573" t="s">
        <v>706</v>
      </c>
      <c r="E451" s="594" t="s">
        <v>829</v>
      </c>
      <c r="F451" s="595">
        <v>8900</v>
      </c>
      <c r="G451" s="595"/>
      <c r="H451" s="595">
        <v>2250</v>
      </c>
      <c r="I451" s="573">
        <v>2726.047</v>
      </c>
      <c r="J451" s="546">
        <v>253.32300000000001</v>
      </c>
      <c r="K451" s="546"/>
      <c r="L451" s="546"/>
      <c r="M451" s="573">
        <v>2250</v>
      </c>
      <c r="N451" s="881">
        <v>0</v>
      </c>
      <c r="O451" s="879"/>
    </row>
    <row r="452" spans="1:15" s="857" customFormat="1" ht="65" hidden="1">
      <c r="A452" s="562" t="s">
        <v>708</v>
      </c>
      <c r="B452" s="599" t="s">
        <v>830</v>
      </c>
      <c r="C452" s="600" t="s">
        <v>831</v>
      </c>
      <c r="D452" s="573" t="s">
        <v>706</v>
      </c>
      <c r="E452" s="594" t="s">
        <v>832</v>
      </c>
      <c r="F452" s="595">
        <v>27353</v>
      </c>
      <c r="G452" s="595"/>
      <c r="H452" s="595">
        <v>5920</v>
      </c>
      <c r="I452" s="573">
        <v>2051.4189999999999</v>
      </c>
      <c r="J452" s="572">
        <v>149.13799999999998</v>
      </c>
      <c r="K452" s="546">
        <v>695.76939999999991</v>
      </c>
      <c r="L452" s="546">
        <v>695.76939999999991</v>
      </c>
      <c r="M452" s="573">
        <v>5224.2305999999999</v>
      </c>
      <c r="N452" s="881">
        <v>0.11752861486486485</v>
      </c>
      <c r="O452" s="879"/>
    </row>
    <row r="453" spans="1:15" s="857" customFormat="1" ht="52" hidden="1">
      <c r="A453" s="562" t="s">
        <v>712</v>
      </c>
      <c r="B453" s="599" t="s">
        <v>833</v>
      </c>
      <c r="C453" s="600" t="s">
        <v>834</v>
      </c>
      <c r="D453" s="573" t="s">
        <v>706</v>
      </c>
      <c r="E453" s="594" t="s">
        <v>835</v>
      </c>
      <c r="F453" s="595">
        <v>39500</v>
      </c>
      <c r="G453" s="595"/>
      <c r="H453" s="595">
        <v>9000</v>
      </c>
      <c r="I453" s="573">
        <v>2486.8139999999999</v>
      </c>
      <c r="J453" s="546">
        <v>120.17399999999999</v>
      </c>
      <c r="K453" s="546">
        <v>120.17399999999999</v>
      </c>
      <c r="L453" s="546">
        <v>120.17399999999999</v>
      </c>
      <c r="M453" s="573">
        <v>8879.8259999999991</v>
      </c>
      <c r="N453" s="881">
        <v>1.3352666666666665E-2</v>
      </c>
      <c r="O453" s="879"/>
    </row>
    <row r="454" spans="1:15" s="857" customFormat="1" hidden="1">
      <c r="A454" s="537"/>
      <c r="B454" s="551" t="s">
        <v>756</v>
      </c>
      <c r="C454" s="556"/>
      <c r="D454" s="573"/>
      <c r="E454" s="557"/>
      <c r="F454" s="558">
        <v>18910</v>
      </c>
      <c r="G454" s="558"/>
      <c r="H454" s="558">
        <v>6210</v>
      </c>
      <c r="I454" s="558">
        <v>12602.977000000001</v>
      </c>
      <c r="J454" s="558">
        <v>1534.192</v>
      </c>
      <c r="K454" s="558">
        <v>1773.7360000000001</v>
      </c>
      <c r="L454" s="558">
        <v>1773.7360000000001</v>
      </c>
      <c r="M454" s="558">
        <v>4436.2640000000001</v>
      </c>
      <c r="N454" s="878">
        <v>0.28562576489533015</v>
      </c>
      <c r="O454" s="879"/>
    </row>
    <row r="455" spans="1:15" s="857" customFormat="1" ht="27" hidden="1">
      <c r="A455" s="528"/>
      <c r="B455" s="864" t="s">
        <v>635</v>
      </c>
      <c r="C455" s="559"/>
      <c r="D455" s="573"/>
      <c r="E455" s="560"/>
      <c r="F455" s="561">
        <v>16910</v>
      </c>
      <c r="G455" s="561"/>
      <c r="H455" s="561">
        <v>4210</v>
      </c>
      <c r="I455" s="561">
        <v>12602.977000000001</v>
      </c>
      <c r="J455" s="561">
        <v>1534.192</v>
      </c>
      <c r="K455" s="561">
        <v>1773.7360000000001</v>
      </c>
      <c r="L455" s="561">
        <v>1773.7360000000001</v>
      </c>
      <c r="M455" s="561">
        <v>2436.2640000000001</v>
      </c>
      <c r="N455" s="878">
        <v>0.42131496437054633</v>
      </c>
      <c r="O455" s="879"/>
    </row>
    <row r="456" spans="1:15" s="857" customFormat="1" ht="26" hidden="1">
      <c r="A456" s="562" t="s">
        <v>716</v>
      </c>
      <c r="B456" s="592" t="s">
        <v>836</v>
      </c>
      <c r="C456" s="593" t="s">
        <v>820</v>
      </c>
      <c r="D456" s="573" t="s">
        <v>706</v>
      </c>
      <c r="E456" s="594" t="s">
        <v>837</v>
      </c>
      <c r="F456" s="595">
        <v>2150</v>
      </c>
      <c r="G456" s="595"/>
      <c r="H456" s="595">
        <v>150</v>
      </c>
      <c r="I456" s="573">
        <v>1253.5509999999999</v>
      </c>
      <c r="J456" s="546"/>
      <c r="K456" s="546"/>
      <c r="L456" s="546"/>
      <c r="M456" s="573">
        <v>150</v>
      </c>
      <c r="N456" s="881">
        <v>0</v>
      </c>
      <c r="O456" s="879"/>
    </row>
    <row r="457" spans="1:15" s="857" customFormat="1" ht="26" hidden="1">
      <c r="A457" s="562" t="s">
        <v>300</v>
      </c>
      <c r="B457" s="592" t="s">
        <v>838</v>
      </c>
      <c r="C457" s="593" t="s">
        <v>825</v>
      </c>
      <c r="D457" s="573" t="s">
        <v>706</v>
      </c>
      <c r="E457" s="594" t="s">
        <v>839</v>
      </c>
      <c r="F457" s="595">
        <v>3000</v>
      </c>
      <c r="G457" s="595"/>
      <c r="H457" s="595">
        <v>1700</v>
      </c>
      <c r="I457" s="573">
        <v>2590.9380000000001</v>
      </c>
      <c r="J457" s="572"/>
      <c r="K457" s="546">
        <v>1290.9380000000001</v>
      </c>
      <c r="L457" s="546">
        <v>1290.9380000000001</v>
      </c>
      <c r="M457" s="573">
        <v>409.0619999999999</v>
      </c>
      <c r="N457" s="881">
        <v>0.75937529411764715</v>
      </c>
      <c r="O457" s="879"/>
    </row>
    <row r="458" spans="1:15" s="857" customFormat="1" ht="26" hidden="1">
      <c r="A458" s="562" t="s">
        <v>305</v>
      </c>
      <c r="B458" s="592" t="s">
        <v>840</v>
      </c>
      <c r="C458" s="593" t="s">
        <v>687</v>
      </c>
      <c r="D458" s="573" t="s">
        <v>706</v>
      </c>
      <c r="E458" s="594" t="s">
        <v>841</v>
      </c>
      <c r="F458" s="595">
        <v>1250</v>
      </c>
      <c r="G458" s="595"/>
      <c r="H458" s="595">
        <v>400</v>
      </c>
      <c r="I458" s="573">
        <v>1092.395</v>
      </c>
      <c r="J458" s="572">
        <v>226.25</v>
      </c>
      <c r="K458" s="546">
        <v>242.39500000000001</v>
      </c>
      <c r="L458" s="546">
        <v>242.39500000000001</v>
      </c>
      <c r="M458" s="573">
        <v>157.60499999999999</v>
      </c>
      <c r="N458" s="881">
        <v>0.60598750000000001</v>
      </c>
      <c r="O458" s="879"/>
    </row>
    <row r="459" spans="1:15" s="857" customFormat="1" ht="26" hidden="1">
      <c r="A459" s="562" t="s">
        <v>311</v>
      </c>
      <c r="B459" s="592" t="s">
        <v>842</v>
      </c>
      <c r="C459" s="593" t="s">
        <v>687</v>
      </c>
      <c r="D459" s="573" t="s">
        <v>706</v>
      </c>
      <c r="E459" s="594" t="s">
        <v>843</v>
      </c>
      <c r="F459" s="595">
        <v>1200</v>
      </c>
      <c r="G459" s="595"/>
      <c r="H459" s="595">
        <v>400</v>
      </c>
      <c r="I459" s="573">
        <v>1040.403</v>
      </c>
      <c r="J459" s="546">
        <v>229.642</v>
      </c>
      <c r="K459" s="546">
        <v>240.40299999999999</v>
      </c>
      <c r="L459" s="546">
        <v>240.40299999999999</v>
      </c>
      <c r="M459" s="573">
        <v>159.59700000000001</v>
      </c>
      <c r="N459" s="881">
        <v>0.60100750000000003</v>
      </c>
      <c r="O459" s="879"/>
    </row>
    <row r="460" spans="1:15" s="857" customFormat="1" ht="26" hidden="1">
      <c r="A460" s="562" t="s">
        <v>317</v>
      </c>
      <c r="B460" s="592" t="s">
        <v>844</v>
      </c>
      <c r="C460" s="593" t="s">
        <v>687</v>
      </c>
      <c r="D460" s="573" t="s">
        <v>706</v>
      </c>
      <c r="E460" s="594" t="s">
        <v>845</v>
      </c>
      <c r="F460" s="595">
        <v>1640</v>
      </c>
      <c r="G460" s="595"/>
      <c r="H460" s="595">
        <v>740</v>
      </c>
      <c r="I460" s="573">
        <v>1232.2169999999999</v>
      </c>
      <c r="J460" s="572"/>
      <c r="K460" s="572"/>
      <c r="L460" s="572"/>
      <c r="M460" s="573">
        <v>740</v>
      </c>
      <c r="N460" s="881">
        <v>0</v>
      </c>
      <c r="O460" s="879"/>
    </row>
    <row r="461" spans="1:15" s="857" customFormat="1" ht="26" hidden="1">
      <c r="A461" s="562" t="s">
        <v>320</v>
      </c>
      <c r="B461" s="592" t="s">
        <v>846</v>
      </c>
      <c r="C461" s="593" t="s">
        <v>820</v>
      </c>
      <c r="D461" s="573" t="s">
        <v>706</v>
      </c>
      <c r="E461" s="594" t="s">
        <v>847</v>
      </c>
      <c r="F461" s="595">
        <v>870</v>
      </c>
      <c r="G461" s="595"/>
      <c r="H461" s="595">
        <v>20</v>
      </c>
      <c r="I461" s="573">
        <v>858.68500000000006</v>
      </c>
      <c r="J461" s="572"/>
      <c r="K461" s="572"/>
      <c r="L461" s="572"/>
      <c r="M461" s="573">
        <v>20</v>
      </c>
      <c r="N461" s="881">
        <v>0</v>
      </c>
      <c r="O461" s="879"/>
    </row>
    <row r="462" spans="1:15" s="857" customFormat="1" ht="26" hidden="1">
      <c r="A462" s="562" t="s">
        <v>735</v>
      </c>
      <c r="B462" s="592" t="s">
        <v>848</v>
      </c>
      <c r="C462" s="594" t="s">
        <v>849</v>
      </c>
      <c r="D462" s="573" t="s">
        <v>706</v>
      </c>
      <c r="E462" s="594" t="s">
        <v>850</v>
      </c>
      <c r="F462" s="595">
        <v>4450</v>
      </c>
      <c r="G462" s="595"/>
      <c r="H462" s="595">
        <v>550</v>
      </c>
      <c r="I462" s="573">
        <v>3269.299</v>
      </c>
      <c r="J462" s="546">
        <v>1078.3</v>
      </c>
      <c r="K462" s="546"/>
      <c r="L462" s="546"/>
      <c r="M462" s="573">
        <v>550</v>
      </c>
      <c r="N462" s="881">
        <v>0</v>
      </c>
      <c r="O462" s="879"/>
    </row>
    <row r="463" spans="1:15" s="857" customFormat="1" ht="26" hidden="1">
      <c r="A463" s="562" t="s">
        <v>738</v>
      </c>
      <c r="B463" s="592" t="s">
        <v>851</v>
      </c>
      <c r="C463" s="594" t="s">
        <v>849</v>
      </c>
      <c r="D463" s="573" t="s">
        <v>706</v>
      </c>
      <c r="E463" s="594" t="s">
        <v>852</v>
      </c>
      <c r="F463" s="595">
        <v>2350</v>
      </c>
      <c r="G463" s="595"/>
      <c r="H463" s="595">
        <v>250</v>
      </c>
      <c r="I463" s="573">
        <v>1265.489</v>
      </c>
      <c r="J463" s="572"/>
      <c r="K463" s="572"/>
      <c r="L463" s="572"/>
      <c r="M463" s="573">
        <v>250</v>
      </c>
      <c r="N463" s="881">
        <v>0</v>
      </c>
      <c r="O463" s="879"/>
    </row>
    <row r="464" spans="1:15" s="857" customFormat="1" ht="27" hidden="1">
      <c r="A464" s="528"/>
      <c r="B464" s="864" t="s">
        <v>667</v>
      </c>
      <c r="C464" s="560"/>
      <c r="D464" s="573"/>
      <c r="E464" s="560"/>
      <c r="F464" s="561">
        <v>2000</v>
      </c>
      <c r="G464" s="561"/>
      <c r="H464" s="561">
        <v>2000</v>
      </c>
      <c r="I464" s="561">
        <v>0</v>
      </c>
      <c r="J464" s="561">
        <v>0</v>
      </c>
      <c r="K464" s="561">
        <v>0</v>
      </c>
      <c r="L464" s="561">
        <v>0</v>
      </c>
      <c r="M464" s="561">
        <v>2000</v>
      </c>
      <c r="N464" s="878">
        <v>0</v>
      </c>
      <c r="O464" s="879"/>
    </row>
    <row r="465" spans="1:15" s="857" customFormat="1" ht="26" hidden="1">
      <c r="A465" s="562" t="s">
        <v>742</v>
      </c>
      <c r="B465" s="545" t="s">
        <v>853</v>
      </c>
      <c r="C465" s="541" t="s">
        <v>687</v>
      </c>
      <c r="D465" s="573" t="s">
        <v>724</v>
      </c>
      <c r="E465" s="541" t="s">
        <v>854</v>
      </c>
      <c r="F465" s="542">
        <v>2000</v>
      </c>
      <c r="G465" s="542"/>
      <c r="H465" s="542">
        <v>2000</v>
      </c>
      <c r="I465" s="573">
        <v>0</v>
      </c>
      <c r="J465" s="561"/>
      <c r="K465" s="561"/>
      <c r="L465" s="561"/>
      <c r="M465" s="573">
        <v>2000</v>
      </c>
      <c r="N465" s="881">
        <v>0</v>
      </c>
      <c r="O465" s="879"/>
    </row>
    <row r="466" spans="1:15" s="857" customFormat="1" hidden="1">
      <c r="A466" s="537"/>
      <c r="B466" s="551" t="s">
        <v>726</v>
      </c>
      <c r="C466" s="557"/>
      <c r="D466" s="573"/>
      <c r="E466" s="557"/>
      <c r="F466" s="558">
        <v>3000</v>
      </c>
      <c r="G466" s="558"/>
      <c r="H466" s="558">
        <v>1800</v>
      </c>
      <c r="I466" s="558">
        <v>133.73500000000001</v>
      </c>
      <c r="J466" s="558">
        <v>9.6870000000000012</v>
      </c>
      <c r="K466" s="558">
        <v>0</v>
      </c>
      <c r="L466" s="558">
        <v>0</v>
      </c>
      <c r="M466" s="558">
        <v>1800</v>
      </c>
      <c r="N466" s="878">
        <v>0</v>
      </c>
      <c r="O466" s="879"/>
    </row>
    <row r="467" spans="1:15" s="857" customFormat="1" ht="27" hidden="1">
      <c r="A467" s="528"/>
      <c r="B467" s="864" t="s">
        <v>635</v>
      </c>
      <c r="C467" s="560"/>
      <c r="D467" s="573"/>
      <c r="E467" s="560"/>
      <c r="F467" s="561">
        <v>3000</v>
      </c>
      <c r="G467" s="561"/>
      <c r="H467" s="561">
        <v>1800</v>
      </c>
      <c r="I467" s="561">
        <v>133.73500000000001</v>
      </c>
      <c r="J467" s="561">
        <v>9.6870000000000012</v>
      </c>
      <c r="K467" s="561">
        <v>0</v>
      </c>
      <c r="L467" s="561">
        <v>0</v>
      </c>
      <c r="M467" s="561">
        <v>1800</v>
      </c>
      <c r="N467" s="878">
        <v>0</v>
      </c>
      <c r="O467" s="879"/>
    </row>
    <row r="468" spans="1:15" s="857" customFormat="1" ht="26" hidden="1">
      <c r="A468" s="562" t="s">
        <v>342</v>
      </c>
      <c r="B468" s="592" t="s">
        <v>855</v>
      </c>
      <c r="C468" s="594" t="s">
        <v>856</v>
      </c>
      <c r="D468" s="573" t="s">
        <v>706</v>
      </c>
      <c r="E468" s="594" t="s">
        <v>857</v>
      </c>
      <c r="F468" s="595">
        <v>3000</v>
      </c>
      <c r="G468" s="595"/>
      <c r="H468" s="595">
        <v>1800</v>
      </c>
      <c r="I468" s="573">
        <v>133.73500000000001</v>
      </c>
      <c r="J468" s="572">
        <v>9.6870000000000012</v>
      </c>
      <c r="K468" s="572"/>
      <c r="L468" s="572"/>
      <c r="M468" s="573">
        <v>1800</v>
      </c>
      <c r="N468" s="881">
        <v>0</v>
      </c>
      <c r="O468" s="879"/>
    </row>
    <row r="469" spans="1:15" s="857" customFormat="1" ht="26" hidden="1">
      <c r="A469" s="537"/>
      <c r="B469" s="551" t="s">
        <v>858</v>
      </c>
      <c r="C469" s="557"/>
      <c r="D469" s="573"/>
      <c r="E469" s="557"/>
      <c r="F469" s="558">
        <v>38010</v>
      </c>
      <c r="G469" s="558"/>
      <c r="H469" s="558">
        <v>6820</v>
      </c>
      <c r="I469" s="558">
        <v>11813.864</v>
      </c>
      <c r="J469" s="558">
        <v>3565.8420000000001</v>
      </c>
      <c r="K469" s="558">
        <v>1442.7395999999999</v>
      </c>
      <c r="L469" s="558">
        <v>1442.7395999999999</v>
      </c>
      <c r="M469" s="558">
        <v>5377.2604000000001</v>
      </c>
      <c r="N469" s="878">
        <v>0.21154539589442814</v>
      </c>
      <c r="O469" s="879"/>
    </row>
    <row r="470" spans="1:15" s="857" customFormat="1" ht="27" hidden="1">
      <c r="A470" s="528"/>
      <c r="B470" s="864" t="s">
        <v>635</v>
      </c>
      <c r="C470" s="560"/>
      <c r="D470" s="573"/>
      <c r="E470" s="560"/>
      <c r="F470" s="561">
        <v>27010</v>
      </c>
      <c r="G470" s="561"/>
      <c r="H470" s="561">
        <v>5820</v>
      </c>
      <c r="I470" s="561">
        <v>11813.864</v>
      </c>
      <c r="J470" s="561">
        <v>3565.8420000000001</v>
      </c>
      <c r="K470" s="561">
        <v>1442.7395999999999</v>
      </c>
      <c r="L470" s="561">
        <v>1442.7395999999999</v>
      </c>
      <c r="M470" s="561">
        <v>4377.2604000000001</v>
      </c>
      <c r="N470" s="878">
        <v>0.24789340206185564</v>
      </c>
      <c r="O470" s="879"/>
    </row>
    <row r="471" spans="1:15" s="857" customFormat="1" ht="26" hidden="1">
      <c r="A471" s="562" t="s">
        <v>344</v>
      </c>
      <c r="B471" s="592" t="s">
        <v>859</v>
      </c>
      <c r="C471" s="594" t="s">
        <v>687</v>
      </c>
      <c r="D471" s="573" t="s">
        <v>706</v>
      </c>
      <c r="E471" s="594" t="s">
        <v>860</v>
      </c>
      <c r="F471" s="595">
        <v>6400</v>
      </c>
      <c r="G471" s="595"/>
      <c r="H471" s="595">
        <v>1200</v>
      </c>
      <c r="I471" s="573">
        <v>2325.75</v>
      </c>
      <c r="J471" s="572">
        <v>692.42</v>
      </c>
      <c r="K471" s="572">
        <v>299.59660000000002</v>
      </c>
      <c r="L471" s="572">
        <v>299.59660000000002</v>
      </c>
      <c r="M471" s="573">
        <v>900.40339999999992</v>
      </c>
      <c r="N471" s="881">
        <v>0.24966383333333336</v>
      </c>
      <c r="O471" s="879"/>
    </row>
    <row r="472" spans="1:15" s="857" customFormat="1" ht="39" hidden="1">
      <c r="A472" s="562" t="s">
        <v>753</v>
      </c>
      <c r="B472" s="598" t="s">
        <v>861</v>
      </c>
      <c r="C472" s="593" t="s">
        <v>687</v>
      </c>
      <c r="D472" s="573" t="s">
        <v>706</v>
      </c>
      <c r="E472" s="594" t="s">
        <v>862</v>
      </c>
      <c r="F472" s="595">
        <v>7650</v>
      </c>
      <c r="G472" s="595"/>
      <c r="H472" s="595">
        <v>2050</v>
      </c>
      <c r="I472" s="573">
        <v>1954.971</v>
      </c>
      <c r="J472" s="572"/>
      <c r="K472" s="572"/>
      <c r="L472" s="572"/>
      <c r="M472" s="573">
        <v>2050</v>
      </c>
      <c r="N472" s="881">
        <v>0</v>
      </c>
      <c r="O472" s="879"/>
    </row>
    <row r="473" spans="1:15" s="857" customFormat="1" ht="26" hidden="1">
      <c r="A473" s="562" t="s">
        <v>757</v>
      </c>
      <c r="B473" s="592" t="s">
        <v>863</v>
      </c>
      <c r="C473" s="594" t="s">
        <v>677</v>
      </c>
      <c r="D473" s="573" t="s">
        <v>706</v>
      </c>
      <c r="E473" s="594" t="s">
        <v>864</v>
      </c>
      <c r="F473" s="595">
        <v>4960</v>
      </c>
      <c r="G473" s="595"/>
      <c r="H473" s="595">
        <v>1260</v>
      </c>
      <c r="I473" s="573">
        <v>2992.7080000000001</v>
      </c>
      <c r="J473" s="572">
        <v>757.70299999999997</v>
      </c>
      <c r="K473" s="546">
        <v>292.70799999999997</v>
      </c>
      <c r="L473" s="546">
        <v>292.70799999999997</v>
      </c>
      <c r="M473" s="573">
        <v>967.29200000000003</v>
      </c>
      <c r="N473" s="881">
        <v>0.23230793650793649</v>
      </c>
      <c r="O473" s="879"/>
    </row>
    <row r="474" spans="1:15" s="857" customFormat="1" ht="26" hidden="1">
      <c r="A474" s="562" t="s">
        <v>761</v>
      </c>
      <c r="B474" s="598" t="s">
        <v>865</v>
      </c>
      <c r="C474" s="593" t="s">
        <v>856</v>
      </c>
      <c r="D474" s="573" t="s">
        <v>706</v>
      </c>
      <c r="E474" s="594" t="s">
        <v>866</v>
      </c>
      <c r="F474" s="595">
        <v>8000</v>
      </c>
      <c r="G474" s="595"/>
      <c r="H474" s="595">
        <v>1310</v>
      </c>
      <c r="I474" s="573">
        <v>4540.4349999999995</v>
      </c>
      <c r="J474" s="572">
        <v>2115.7190000000001</v>
      </c>
      <c r="K474" s="572">
        <v>850.43499999999995</v>
      </c>
      <c r="L474" s="572">
        <v>850.43499999999995</v>
      </c>
      <c r="M474" s="573">
        <v>459.56500000000005</v>
      </c>
      <c r="N474" s="881">
        <v>0.64918702290076336</v>
      </c>
      <c r="O474" s="879"/>
    </row>
    <row r="475" spans="1:15" s="857" customFormat="1" ht="27" hidden="1">
      <c r="A475" s="528"/>
      <c r="B475" s="864" t="s">
        <v>667</v>
      </c>
      <c r="C475" s="560"/>
      <c r="D475" s="573"/>
      <c r="E475" s="560"/>
      <c r="F475" s="561">
        <v>11000</v>
      </c>
      <c r="G475" s="561"/>
      <c r="H475" s="561">
        <v>1000</v>
      </c>
      <c r="I475" s="561">
        <v>0</v>
      </c>
      <c r="J475" s="561">
        <v>0</v>
      </c>
      <c r="K475" s="561">
        <v>0</v>
      </c>
      <c r="L475" s="561">
        <v>0</v>
      </c>
      <c r="M475" s="561">
        <v>1000</v>
      </c>
      <c r="N475" s="878">
        <v>0</v>
      </c>
      <c r="O475" s="879"/>
    </row>
    <row r="476" spans="1:15" s="857" customFormat="1" ht="39" hidden="1">
      <c r="A476" s="562" t="s">
        <v>766</v>
      </c>
      <c r="B476" s="545" t="s">
        <v>867</v>
      </c>
      <c r="C476" s="541" t="s">
        <v>808</v>
      </c>
      <c r="D476" s="573" t="s">
        <v>724</v>
      </c>
      <c r="E476" s="541" t="s">
        <v>868</v>
      </c>
      <c r="F476" s="542">
        <v>11000</v>
      </c>
      <c r="G476" s="542"/>
      <c r="H476" s="542">
        <v>1000</v>
      </c>
      <c r="I476" s="573">
        <v>0</v>
      </c>
      <c r="J476" s="561"/>
      <c r="K476" s="561"/>
      <c r="L476" s="561"/>
      <c r="M476" s="573">
        <v>1000</v>
      </c>
      <c r="N476" s="881">
        <v>0</v>
      </c>
      <c r="O476" s="879"/>
    </row>
    <row r="477" spans="1:15" s="857" customFormat="1" ht="52" hidden="1">
      <c r="A477" s="537" t="s">
        <v>708</v>
      </c>
      <c r="B477" s="551" t="s">
        <v>869</v>
      </c>
      <c r="C477" s="538"/>
      <c r="D477" s="573"/>
      <c r="E477" s="538"/>
      <c r="F477" s="553">
        <v>215038</v>
      </c>
      <c r="G477" s="553"/>
      <c r="H477" s="553">
        <v>64301</v>
      </c>
      <c r="I477" s="553">
        <v>43058.16</v>
      </c>
      <c r="J477" s="553">
        <v>19091.766</v>
      </c>
      <c r="K477" s="553">
        <v>14784.670000000002</v>
      </c>
      <c r="L477" s="553">
        <v>13855.847000000002</v>
      </c>
      <c r="M477" s="553">
        <v>49516.33</v>
      </c>
      <c r="N477" s="878">
        <v>0.22992908352902758</v>
      </c>
      <c r="O477" s="879"/>
    </row>
    <row r="478" spans="1:15" s="857" customFormat="1" ht="39" hidden="1">
      <c r="A478" s="537"/>
      <c r="B478" s="882" t="s">
        <v>506</v>
      </c>
      <c r="C478" s="564"/>
      <c r="D478" s="573"/>
      <c r="E478" s="557"/>
      <c r="F478" s="553">
        <v>8596</v>
      </c>
      <c r="G478" s="553"/>
      <c r="H478" s="553">
        <v>2814</v>
      </c>
      <c r="I478" s="553">
        <v>3654.88</v>
      </c>
      <c r="J478" s="553">
        <v>691.23500000000001</v>
      </c>
      <c r="K478" s="553">
        <v>728.822</v>
      </c>
      <c r="L478" s="553">
        <v>728.822</v>
      </c>
      <c r="M478" s="553">
        <v>2085.1779999999999</v>
      </c>
      <c r="N478" s="878">
        <v>0.25899857853589198</v>
      </c>
      <c r="O478" s="879"/>
    </row>
    <row r="479" spans="1:15" s="857" customFormat="1" ht="26" hidden="1">
      <c r="A479" s="537"/>
      <c r="B479" s="551" t="s">
        <v>870</v>
      </c>
      <c r="C479" s="564"/>
      <c r="D479" s="573"/>
      <c r="E479" s="557"/>
      <c r="F479" s="553">
        <v>8596</v>
      </c>
      <c r="G479" s="553"/>
      <c r="H479" s="553">
        <v>2814</v>
      </c>
      <c r="I479" s="553">
        <v>3654.88</v>
      </c>
      <c r="J479" s="553">
        <v>691.23500000000001</v>
      </c>
      <c r="K479" s="553">
        <v>728.822</v>
      </c>
      <c r="L479" s="553">
        <v>728.822</v>
      </c>
      <c r="M479" s="553">
        <v>2085.1779999999999</v>
      </c>
      <c r="N479" s="878">
        <v>0.25899857853589198</v>
      </c>
      <c r="O479" s="879"/>
    </row>
    <row r="480" spans="1:15" s="857" customFormat="1" hidden="1">
      <c r="A480" s="537"/>
      <c r="B480" s="551" t="s">
        <v>756</v>
      </c>
      <c r="C480" s="564"/>
      <c r="D480" s="573"/>
      <c r="E480" s="557"/>
      <c r="F480" s="553">
        <v>8596</v>
      </c>
      <c r="G480" s="553"/>
      <c r="H480" s="553">
        <v>2814</v>
      </c>
      <c r="I480" s="553">
        <v>3654.88</v>
      </c>
      <c r="J480" s="553">
        <v>691.23500000000001</v>
      </c>
      <c r="K480" s="553">
        <v>728.822</v>
      </c>
      <c r="L480" s="553">
        <v>728.822</v>
      </c>
      <c r="M480" s="553">
        <v>2085.1779999999999</v>
      </c>
      <c r="N480" s="878">
        <v>0.25899857853589198</v>
      </c>
      <c r="O480" s="879"/>
    </row>
    <row r="481" spans="1:15" s="857" customFormat="1" ht="27" hidden="1">
      <c r="A481" s="528"/>
      <c r="B481" s="864" t="s">
        <v>635</v>
      </c>
      <c r="C481" s="536"/>
      <c r="D481" s="573"/>
      <c r="E481" s="536"/>
      <c r="F481" s="549">
        <v>8596</v>
      </c>
      <c r="G481" s="549"/>
      <c r="H481" s="549">
        <v>2814</v>
      </c>
      <c r="I481" s="549">
        <v>3654.88</v>
      </c>
      <c r="J481" s="549">
        <v>691.23500000000001</v>
      </c>
      <c r="K481" s="549">
        <v>728.822</v>
      </c>
      <c r="L481" s="549">
        <v>728.822</v>
      </c>
      <c r="M481" s="549">
        <v>2085.1779999999999</v>
      </c>
      <c r="N481" s="878">
        <v>0.25899857853589198</v>
      </c>
      <c r="O481" s="879"/>
    </row>
    <row r="482" spans="1:15" s="857" customFormat="1" ht="26" hidden="1">
      <c r="A482" s="562" t="s">
        <v>183</v>
      </c>
      <c r="B482" s="601" t="s">
        <v>871</v>
      </c>
      <c r="C482" s="602" t="s">
        <v>872</v>
      </c>
      <c r="D482" s="573" t="s">
        <v>706</v>
      </c>
      <c r="E482" s="602" t="s">
        <v>873</v>
      </c>
      <c r="F482" s="574">
        <v>2200</v>
      </c>
      <c r="G482" s="574"/>
      <c r="H482" s="574">
        <v>600</v>
      </c>
      <c r="I482" s="573">
        <v>179.017</v>
      </c>
      <c r="J482" s="572"/>
      <c r="K482" s="572"/>
      <c r="L482" s="572"/>
      <c r="M482" s="573">
        <v>600</v>
      </c>
      <c r="N482" s="881">
        <v>0</v>
      </c>
      <c r="O482" s="879"/>
    </row>
    <row r="483" spans="1:15" s="857" customFormat="1" ht="39" hidden="1">
      <c r="A483" s="562" t="s">
        <v>187</v>
      </c>
      <c r="B483" s="601" t="s">
        <v>874</v>
      </c>
      <c r="C483" s="602" t="s">
        <v>875</v>
      </c>
      <c r="D483" s="573" t="s">
        <v>706</v>
      </c>
      <c r="E483" s="602" t="s">
        <v>876</v>
      </c>
      <c r="F483" s="574">
        <v>4726</v>
      </c>
      <c r="G483" s="574"/>
      <c r="H483" s="574">
        <v>2144</v>
      </c>
      <c r="I483" s="573">
        <v>3310.8220000000001</v>
      </c>
      <c r="J483" s="572">
        <v>691.23500000000001</v>
      </c>
      <c r="K483" s="572">
        <v>728.822</v>
      </c>
      <c r="L483" s="572">
        <v>728.822</v>
      </c>
      <c r="M483" s="573">
        <v>1415.1779999999999</v>
      </c>
      <c r="N483" s="881">
        <v>0.33993563432835822</v>
      </c>
      <c r="O483" s="879"/>
    </row>
    <row r="484" spans="1:15" s="857" customFormat="1" ht="26" hidden="1">
      <c r="A484" s="562" t="s">
        <v>694</v>
      </c>
      <c r="B484" s="601" t="s">
        <v>877</v>
      </c>
      <c r="C484" s="602" t="s">
        <v>779</v>
      </c>
      <c r="D484" s="573" t="s">
        <v>706</v>
      </c>
      <c r="E484" s="602" t="s">
        <v>878</v>
      </c>
      <c r="F484" s="574">
        <v>1670</v>
      </c>
      <c r="G484" s="574"/>
      <c r="H484" s="574">
        <v>70</v>
      </c>
      <c r="I484" s="573">
        <v>165.041</v>
      </c>
      <c r="J484" s="572"/>
      <c r="K484" s="572"/>
      <c r="L484" s="572"/>
      <c r="M484" s="573">
        <v>70</v>
      </c>
      <c r="N484" s="881">
        <v>0</v>
      </c>
      <c r="O484" s="879"/>
    </row>
    <row r="485" spans="1:15" s="857" customFormat="1" ht="39" hidden="1">
      <c r="A485" s="537"/>
      <c r="B485" s="882" t="s">
        <v>511</v>
      </c>
      <c r="C485" s="564"/>
      <c r="D485" s="573"/>
      <c r="E485" s="557"/>
      <c r="F485" s="553">
        <v>47258</v>
      </c>
      <c r="G485" s="553"/>
      <c r="H485" s="553">
        <v>10438</v>
      </c>
      <c r="I485" s="553">
        <v>1052.3040000000001</v>
      </c>
      <c r="J485" s="553">
        <v>0</v>
      </c>
      <c r="K485" s="553">
        <v>0</v>
      </c>
      <c r="L485" s="553">
        <v>0</v>
      </c>
      <c r="M485" s="553">
        <v>10438</v>
      </c>
      <c r="N485" s="878">
        <v>0</v>
      </c>
      <c r="O485" s="879"/>
    </row>
    <row r="486" spans="1:15" s="857" customFormat="1" hidden="1">
      <c r="A486" s="537"/>
      <c r="B486" s="551" t="s">
        <v>756</v>
      </c>
      <c r="C486" s="564"/>
      <c r="D486" s="573"/>
      <c r="E486" s="557"/>
      <c r="F486" s="553">
        <v>47258</v>
      </c>
      <c r="G486" s="553"/>
      <c r="H486" s="553">
        <v>10438</v>
      </c>
      <c r="I486" s="553">
        <v>1052.3040000000001</v>
      </c>
      <c r="J486" s="553">
        <v>0</v>
      </c>
      <c r="K486" s="553">
        <v>0</v>
      </c>
      <c r="L486" s="553">
        <v>0</v>
      </c>
      <c r="M486" s="553">
        <v>10438</v>
      </c>
      <c r="N486" s="878">
        <v>0</v>
      </c>
      <c r="O486" s="879"/>
    </row>
    <row r="487" spans="1:15" s="857" customFormat="1" ht="27" hidden="1">
      <c r="A487" s="528"/>
      <c r="B487" s="864" t="s">
        <v>635</v>
      </c>
      <c r="C487" s="536"/>
      <c r="D487" s="573"/>
      <c r="E487" s="536"/>
      <c r="F487" s="549">
        <v>24863</v>
      </c>
      <c r="G487" s="549"/>
      <c r="H487" s="549">
        <v>7239</v>
      </c>
      <c r="I487" s="549">
        <v>1052.3040000000001</v>
      </c>
      <c r="J487" s="549">
        <v>0</v>
      </c>
      <c r="K487" s="549">
        <v>0</v>
      </c>
      <c r="L487" s="549">
        <v>0</v>
      </c>
      <c r="M487" s="549">
        <v>7239</v>
      </c>
      <c r="N487" s="878">
        <v>0</v>
      </c>
      <c r="O487" s="879"/>
    </row>
    <row r="488" spans="1:15" s="857" customFormat="1" ht="39" hidden="1">
      <c r="A488" s="562" t="s">
        <v>698</v>
      </c>
      <c r="B488" s="603" t="s">
        <v>879</v>
      </c>
      <c r="C488" s="594" t="s">
        <v>880</v>
      </c>
      <c r="D488" s="573" t="s">
        <v>706</v>
      </c>
      <c r="E488" s="604" t="s">
        <v>881</v>
      </c>
      <c r="F488" s="605">
        <v>24863</v>
      </c>
      <c r="G488" s="605"/>
      <c r="H488" s="606">
        <v>7239</v>
      </c>
      <c r="I488" s="573">
        <v>1052.3040000000001</v>
      </c>
      <c r="J488" s="572"/>
      <c r="K488" s="546"/>
      <c r="L488" s="572"/>
      <c r="M488" s="573">
        <v>7239</v>
      </c>
      <c r="N488" s="881">
        <v>0</v>
      </c>
      <c r="O488" s="879"/>
    </row>
    <row r="489" spans="1:15" s="857" customFormat="1" ht="27" hidden="1">
      <c r="A489" s="528"/>
      <c r="B489" s="864" t="s">
        <v>667</v>
      </c>
      <c r="C489" s="560"/>
      <c r="D489" s="573"/>
      <c r="E489" s="560"/>
      <c r="F489" s="561">
        <v>22395</v>
      </c>
      <c r="G489" s="561"/>
      <c r="H489" s="561">
        <v>3199</v>
      </c>
      <c r="I489" s="561">
        <v>0</v>
      </c>
      <c r="J489" s="561">
        <v>0</v>
      </c>
      <c r="K489" s="561">
        <v>0</v>
      </c>
      <c r="L489" s="561">
        <v>0</v>
      </c>
      <c r="M489" s="561">
        <v>3199</v>
      </c>
      <c r="N489" s="878">
        <v>0</v>
      </c>
      <c r="O489" s="879"/>
    </row>
    <row r="490" spans="1:15" s="857" customFormat="1" ht="39" hidden="1">
      <c r="A490" s="562" t="s">
        <v>703</v>
      </c>
      <c r="B490" s="545" t="s">
        <v>882</v>
      </c>
      <c r="C490" s="541" t="s">
        <v>700</v>
      </c>
      <c r="D490" s="573" t="s">
        <v>724</v>
      </c>
      <c r="E490" s="541" t="s">
        <v>883</v>
      </c>
      <c r="F490" s="542">
        <v>22395</v>
      </c>
      <c r="G490" s="542"/>
      <c r="H490" s="571">
        <v>3199</v>
      </c>
      <c r="I490" s="573">
        <v>0</v>
      </c>
      <c r="J490" s="561"/>
      <c r="K490" s="561"/>
      <c r="L490" s="561"/>
      <c r="M490" s="573">
        <v>3199</v>
      </c>
      <c r="N490" s="881">
        <v>0</v>
      </c>
      <c r="O490" s="879"/>
    </row>
    <row r="491" spans="1:15" s="857" customFormat="1" ht="39" hidden="1">
      <c r="A491" s="537"/>
      <c r="B491" s="568" t="s">
        <v>884</v>
      </c>
      <c r="C491" s="564"/>
      <c r="D491" s="573"/>
      <c r="E491" s="557"/>
      <c r="F491" s="553">
        <v>4406</v>
      </c>
      <c r="G491" s="553"/>
      <c r="H491" s="553">
        <v>1619</v>
      </c>
      <c r="I491" s="553">
        <v>0</v>
      </c>
      <c r="J491" s="553">
        <v>0</v>
      </c>
      <c r="K491" s="553">
        <v>0</v>
      </c>
      <c r="L491" s="553">
        <v>0</v>
      </c>
      <c r="M491" s="553">
        <v>1619</v>
      </c>
      <c r="N491" s="878">
        <v>0</v>
      </c>
      <c r="O491" s="879"/>
    </row>
    <row r="492" spans="1:15" s="857" customFormat="1" ht="26" hidden="1">
      <c r="A492" s="537"/>
      <c r="B492" s="551" t="s">
        <v>730</v>
      </c>
      <c r="C492" s="564"/>
      <c r="D492" s="573"/>
      <c r="E492" s="557"/>
      <c r="F492" s="553">
        <v>4406</v>
      </c>
      <c r="G492" s="553"/>
      <c r="H492" s="553">
        <v>1619</v>
      </c>
      <c r="I492" s="553">
        <v>0</v>
      </c>
      <c r="J492" s="553">
        <v>0</v>
      </c>
      <c r="K492" s="553">
        <v>0</v>
      </c>
      <c r="L492" s="553">
        <v>0</v>
      </c>
      <c r="M492" s="553">
        <v>1619</v>
      </c>
      <c r="N492" s="878">
        <v>0</v>
      </c>
      <c r="O492" s="879"/>
    </row>
    <row r="493" spans="1:15" s="857" customFormat="1" ht="27" hidden="1">
      <c r="A493" s="528"/>
      <c r="B493" s="864" t="s">
        <v>667</v>
      </c>
      <c r="C493" s="560"/>
      <c r="D493" s="573"/>
      <c r="E493" s="560"/>
      <c r="F493" s="561">
        <v>4406</v>
      </c>
      <c r="G493" s="561"/>
      <c r="H493" s="561">
        <v>1619</v>
      </c>
      <c r="I493" s="561">
        <v>0</v>
      </c>
      <c r="J493" s="561">
        <v>0</v>
      </c>
      <c r="K493" s="561">
        <v>0</v>
      </c>
      <c r="L493" s="561">
        <v>0</v>
      </c>
      <c r="M493" s="561">
        <v>1619</v>
      </c>
      <c r="N493" s="878">
        <v>0</v>
      </c>
      <c r="O493" s="879"/>
    </row>
    <row r="494" spans="1:15" s="857" customFormat="1" ht="26" hidden="1">
      <c r="A494" s="562" t="s">
        <v>708</v>
      </c>
      <c r="B494" s="545" t="s">
        <v>885</v>
      </c>
      <c r="C494" s="541" t="s">
        <v>759</v>
      </c>
      <c r="D494" s="573" t="s">
        <v>724</v>
      </c>
      <c r="E494" s="541" t="s">
        <v>886</v>
      </c>
      <c r="F494" s="542">
        <v>4406</v>
      </c>
      <c r="G494" s="542"/>
      <c r="H494" s="542">
        <v>1619</v>
      </c>
      <c r="I494" s="573">
        <v>0</v>
      </c>
      <c r="J494" s="561"/>
      <c r="K494" s="561"/>
      <c r="L494" s="561"/>
      <c r="M494" s="573">
        <v>1619</v>
      </c>
      <c r="N494" s="881">
        <v>0</v>
      </c>
      <c r="O494" s="879"/>
    </row>
    <row r="495" spans="1:15" s="857" customFormat="1" ht="65" hidden="1">
      <c r="A495" s="537"/>
      <c r="B495" s="882" t="s">
        <v>887</v>
      </c>
      <c r="C495" s="564"/>
      <c r="D495" s="573"/>
      <c r="E495" s="557"/>
      <c r="F495" s="553">
        <v>144893</v>
      </c>
      <c r="G495" s="553"/>
      <c r="H495" s="553">
        <v>46474</v>
      </c>
      <c r="I495" s="553">
        <v>35488.491999999998</v>
      </c>
      <c r="J495" s="553">
        <v>17944.631999999998</v>
      </c>
      <c r="K495" s="553">
        <v>12599.577000000001</v>
      </c>
      <c r="L495" s="553">
        <v>11670.754000000001</v>
      </c>
      <c r="M495" s="553">
        <v>33874.423000000003</v>
      </c>
      <c r="N495" s="878">
        <v>0.27111023367904635</v>
      </c>
      <c r="O495" s="879"/>
    </row>
    <row r="496" spans="1:15" s="857" customFormat="1" ht="26" hidden="1">
      <c r="A496" s="537"/>
      <c r="B496" s="551" t="s">
        <v>730</v>
      </c>
      <c r="C496" s="564"/>
      <c r="D496" s="573"/>
      <c r="E496" s="557"/>
      <c r="F496" s="553">
        <v>117373</v>
      </c>
      <c r="G496" s="553"/>
      <c r="H496" s="553">
        <v>32734</v>
      </c>
      <c r="I496" s="553">
        <v>26720.436999999998</v>
      </c>
      <c r="J496" s="553">
        <v>15765.364</v>
      </c>
      <c r="K496" s="553">
        <v>9349.6740000000009</v>
      </c>
      <c r="L496" s="553">
        <v>8420.8510000000006</v>
      </c>
      <c r="M496" s="553">
        <v>23384.326000000001</v>
      </c>
      <c r="N496" s="878">
        <v>0.28562577136921857</v>
      </c>
      <c r="O496" s="879"/>
    </row>
    <row r="497" spans="1:15" s="857" customFormat="1" ht="27" hidden="1">
      <c r="A497" s="528"/>
      <c r="B497" s="864" t="s">
        <v>635</v>
      </c>
      <c r="C497" s="536"/>
      <c r="D497" s="573"/>
      <c r="E497" s="536"/>
      <c r="F497" s="549">
        <v>73736</v>
      </c>
      <c r="G497" s="549"/>
      <c r="H497" s="549">
        <v>25597</v>
      </c>
      <c r="I497" s="549">
        <v>25232.712</v>
      </c>
      <c r="J497" s="549">
        <v>14277.638999999999</v>
      </c>
      <c r="K497" s="549">
        <v>7861.9490000000005</v>
      </c>
      <c r="L497" s="549">
        <v>6933.1260000000002</v>
      </c>
      <c r="M497" s="549">
        <v>17735.050999999999</v>
      </c>
      <c r="N497" s="878">
        <v>0.30714337617689574</v>
      </c>
      <c r="O497" s="879"/>
    </row>
    <row r="498" spans="1:15" s="857" customFormat="1" ht="52" hidden="1">
      <c r="A498" s="562" t="s">
        <v>712</v>
      </c>
      <c r="B498" s="601" t="s">
        <v>888</v>
      </c>
      <c r="C498" s="602" t="s">
        <v>889</v>
      </c>
      <c r="D498" s="573" t="s">
        <v>706</v>
      </c>
      <c r="E498" s="607" t="s">
        <v>890</v>
      </c>
      <c r="F498" s="574">
        <v>7080</v>
      </c>
      <c r="G498" s="574"/>
      <c r="H498" s="595">
        <v>2230</v>
      </c>
      <c r="I498" s="573">
        <v>3069.7139999999999</v>
      </c>
      <c r="J498" s="572">
        <v>11.853999999999999</v>
      </c>
      <c r="K498" s="572">
        <v>235.714</v>
      </c>
      <c r="L498" s="572">
        <v>235.714</v>
      </c>
      <c r="M498" s="573">
        <v>1994.2860000000001</v>
      </c>
      <c r="N498" s="881">
        <v>0.10570134529147981</v>
      </c>
      <c r="O498" s="879"/>
    </row>
    <row r="499" spans="1:15" s="857" customFormat="1" ht="65" hidden="1">
      <c r="A499" s="562" t="s">
        <v>716</v>
      </c>
      <c r="B499" s="608" t="s">
        <v>891</v>
      </c>
      <c r="C499" s="569" t="s">
        <v>875</v>
      </c>
      <c r="D499" s="573" t="s">
        <v>706</v>
      </c>
      <c r="E499" s="607" t="s">
        <v>892</v>
      </c>
      <c r="F499" s="574">
        <v>14356</v>
      </c>
      <c r="G499" s="574"/>
      <c r="H499" s="595">
        <v>3356</v>
      </c>
      <c r="I499" s="573">
        <v>4047.3909999999996</v>
      </c>
      <c r="J499" s="546">
        <v>1155.8109999999999</v>
      </c>
      <c r="K499" s="546">
        <v>781.41099999999994</v>
      </c>
      <c r="L499" s="546">
        <v>781.41099999999994</v>
      </c>
      <c r="M499" s="573">
        <v>2574.5889999999999</v>
      </c>
      <c r="N499" s="881">
        <v>0.23283998808104886</v>
      </c>
      <c r="O499" s="879"/>
    </row>
    <row r="500" spans="1:15" s="857" customFormat="1" ht="52" hidden="1">
      <c r="A500" s="562" t="s">
        <v>300</v>
      </c>
      <c r="B500" s="608" t="s">
        <v>893</v>
      </c>
      <c r="C500" s="569" t="s">
        <v>894</v>
      </c>
      <c r="D500" s="573" t="s">
        <v>706</v>
      </c>
      <c r="E500" s="607" t="s">
        <v>895</v>
      </c>
      <c r="F500" s="574">
        <v>14400</v>
      </c>
      <c r="G500" s="574"/>
      <c r="H500" s="595">
        <v>5050</v>
      </c>
      <c r="I500" s="573">
        <v>12391.909</v>
      </c>
      <c r="J500" s="546">
        <v>11579.295</v>
      </c>
      <c r="K500" s="546">
        <v>5050</v>
      </c>
      <c r="L500" s="546">
        <v>5050</v>
      </c>
      <c r="M500" s="573">
        <v>0</v>
      </c>
      <c r="N500" s="881">
        <v>1</v>
      </c>
      <c r="O500" s="879"/>
    </row>
    <row r="501" spans="1:15" s="857" customFormat="1" ht="52" hidden="1">
      <c r="A501" s="562" t="s">
        <v>305</v>
      </c>
      <c r="B501" s="608" t="s">
        <v>896</v>
      </c>
      <c r="C501" s="569" t="s">
        <v>894</v>
      </c>
      <c r="D501" s="573" t="s">
        <v>706</v>
      </c>
      <c r="E501" s="607" t="s">
        <v>897</v>
      </c>
      <c r="F501" s="574">
        <v>11200</v>
      </c>
      <c r="G501" s="574"/>
      <c r="H501" s="595">
        <v>4611</v>
      </c>
      <c r="I501" s="573">
        <v>662.66499999999996</v>
      </c>
      <c r="J501" s="572">
        <v>48.283000000000001</v>
      </c>
      <c r="K501" s="572">
        <v>48.283000000000001</v>
      </c>
      <c r="L501" s="572">
        <v>48.283000000000001</v>
      </c>
      <c r="M501" s="573">
        <v>4562.7169999999996</v>
      </c>
      <c r="N501" s="881">
        <v>1.0471264367816093E-2</v>
      </c>
      <c r="O501" s="879"/>
    </row>
    <row r="502" spans="1:15" s="857" customFormat="1" ht="78" hidden="1">
      <c r="A502" s="562" t="s">
        <v>311</v>
      </c>
      <c r="B502" s="609" t="s">
        <v>898</v>
      </c>
      <c r="C502" s="569" t="s">
        <v>785</v>
      </c>
      <c r="D502" s="573" t="s">
        <v>706</v>
      </c>
      <c r="E502" s="607" t="s">
        <v>899</v>
      </c>
      <c r="F502" s="574">
        <v>11000</v>
      </c>
      <c r="G502" s="574"/>
      <c r="H502" s="574">
        <v>4450</v>
      </c>
      <c r="I502" s="573">
        <v>1448.375</v>
      </c>
      <c r="J502" s="572">
        <v>278.02000000000004</v>
      </c>
      <c r="K502" s="572">
        <v>946.54099999999994</v>
      </c>
      <c r="L502" s="572">
        <v>17.718</v>
      </c>
      <c r="M502" s="573">
        <v>3503.4589999999998</v>
      </c>
      <c r="N502" s="881">
        <v>0.2127058426966292</v>
      </c>
      <c r="O502" s="879"/>
    </row>
    <row r="503" spans="1:15" s="857" customFormat="1" ht="65" hidden="1">
      <c r="A503" s="562" t="s">
        <v>317</v>
      </c>
      <c r="B503" s="608" t="s">
        <v>900</v>
      </c>
      <c r="C503" s="569" t="s">
        <v>901</v>
      </c>
      <c r="D503" s="573" t="s">
        <v>706</v>
      </c>
      <c r="E503" s="607" t="s">
        <v>902</v>
      </c>
      <c r="F503" s="574">
        <v>7000</v>
      </c>
      <c r="G503" s="574"/>
      <c r="H503" s="574">
        <v>2500</v>
      </c>
      <c r="I503" s="573">
        <v>1086.845</v>
      </c>
      <c r="J503" s="572"/>
      <c r="K503" s="572"/>
      <c r="L503" s="572"/>
      <c r="M503" s="573">
        <v>2500</v>
      </c>
      <c r="N503" s="881">
        <v>0</v>
      </c>
      <c r="O503" s="879"/>
    </row>
    <row r="504" spans="1:15" s="857" customFormat="1" ht="26" hidden="1">
      <c r="A504" s="562" t="s">
        <v>320</v>
      </c>
      <c r="B504" s="608" t="s">
        <v>903</v>
      </c>
      <c r="C504" s="569" t="s">
        <v>904</v>
      </c>
      <c r="D504" s="573" t="s">
        <v>706</v>
      </c>
      <c r="E504" s="607" t="s">
        <v>905</v>
      </c>
      <c r="F504" s="574">
        <v>8700</v>
      </c>
      <c r="G504" s="574"/>
      <c r="H504" s="574">
        <v>3400</v>
      </c>
      <c r="I504" s="573">
        <v>2525.8130000000001</v>
      </c>
      <c r="J504" s="546">
        <v>1204.376</v>
      </c>
      <c r="K504" s="546">
        <v>800</v>
      </c>
      <c r="L504" s="546">
        <v>800</v>
      </c>
      <c r="M504" s="573">
        <v>2600</v>
      </c>
      <c r="N504" s="881">
        <v>0.23529411764705882</v>
      </c>
      <c r="O504" s="879"/>
    </row>
    <row r="505" spans="1:15" s="857" customFormat="1" ht="27" hidden="1">
      <c r="A505" s="562"/>
      <c r="B505" s="864" t="s">
        <v>667</v>
      </c>
      <c r="C505" s="569"/>
      <c r="D505" s="573"/>
      <c r="E505" s="607"/>
      <c r="F505" s="553">
        <v>43637</v>
      </c>
      <c r="G505" s="553"/>
      <c r="H505" s="553">
        <v>7137</v>
      </c>
      <c r="I505" s="553">
        <v>1487.7249999999999</v>
      </c>
      <c r="J505" s="553">
        <v>1487.7249999999999</v>
      </c>
      <c r="K505" s="553">
        <v>1487.7249999999999</v>
      </c>
      <c r="L505" s="553">
        <v>1487.7249999999999</v>
      </c>
      <c r="M505" s="553">
        <v>5649.2749999999996</v>
      </c>
      <c r="N505" s="878">
        <v>0.20845243099341459</v>
      </c>
      <c r="O505" s="879"/>
    </row>
    <row r="506" spans="1:15" s="857" customFormat="1" ht="52" hidden="1">
      <c r="A506" s="562" t="s">
        <v>735</v>
      </c>
      <c r="B506" s="545" t="s">
        <v>906</v>
      </c>
      <c r="C506" s="541" t="s">
        <v>907</v>
      </c>
      <c r="D506" s="573" t="s">
        <v>724</v>
      </c>
      <c r="E506" s="541" t="s">
        <v>908</v>
      </c>
      <c r="F506" s="542">
        <v>5500</v>
      </c>
      <c r="G506" s="542"/>
      <c r="H506" s="542">
        <v>2000</v>
      </c>
      <c r="I506" s="573">
        <v>308.12599999999998</v>
      </c>
      <c r="J506" s="546">
        <v>308.12599999999998</v>
      </c>
      <c r="K506" s="546">
        <v>308.12599999999998</v>
      </c>
      <c r="L506" s="546">
        <v>308.12599999999998</v>
      </c>
      <c r="M506" s="573">
        <v>1691.874</v>
      </c>
      <c r="N506" s="881">
        <v>0.15406299999999998</v>
      </c>
      <c r="O506" s="879"/>
    </row>
    <row r="507" spans="1:15" s="857" customFormat="1" ht="65" hidden="1">
      <c r="A507" s="562" t="s">
        <v>738</v>
      </c>
      <c r="B507" s="545" t="s">
        <v>909</v>
      </c>
      <c r="C507" s="569" t="s">
        <v>894</v>
      </c>
      <c r="D507" s="573" t="s">
        <v>724</v>
      </c>
      <c r="E507" s="541" t="s">
        <v>910</v>
      </c>
      <c r="F507" s="542">
        <v>38137</v>
      </c>
      <c r="G507" s="542"/>
      <c r="H507" s="542">
        <v>5137</v>
      </c>
      <c r="I507" s="573">
        <v>1179.5989999999999</v>
      </c>
      <c r="J507" s="546">
        <v>1179.5989999999999</v>
      </c>
      <c r="K507" s="546">
        <v>1179.5989999999999</v>
      </c>
      <c r="L507" s="546">
        <v>1179.5989999999999</v>
      </c>
      <c r="M507" s="573">
        <v>3957.4009999999998</v>
      </c>
      <c r="N507" s="881">
        <v>0.22962799299201866</v>
      </c>
      <c r="O507" s="879"/>
    </row>
    <row r="508" spans="1:15" s="857" customFormat="1" hidden="1">
      <c r="A508" s="537"/>
      <c r="B508" s="551" t="s">
        <v>756</v>
      </c>
      <c r="C508" s="538"/>
      <c r="D508" s="573"/>
      <c r="E508" s="570"/>
      <c r="F508" s="553">
        <v>27520</v>
      </c>
      <c r="G508" s="553"/>
      <c r="H508" s="553">
        <v>13740</v>
      </c>
      <c r="I508" s="553">
        <v>8768.0550000000003</v>
      </c>
      <c r="J508" s="553">
        <v>2179.268</v>
      </c>
      <c r="K508" s="553">
        <v>3249.9030000000002</v>
      </c>
      <c r="L508" s="553">
        <v>3249.9030000000002</v>
      </c>
      <c r="M508" s="553">
        <v>10490.097</v>
      </c>
      <c r="N508" s="878">
        <v>0.23652860262008735</v>
      </c>
      <c r="O508" s="879"/>
    </row>
    <row r="509" spans="1:15" s="857" customFormat="1" ht="27" hidden="1">
      <c r="A509" s="528"/>
      <c r="B509" s="864" t="s">
        <v>635</v>
      </c>
      <c r="C509" s="536"/>
      <c r="D509" s="573"/>
      <c r="E509" s="548"/>
      <c r="F509" s="549">
        <v>23020</v>
      </c>
      <c r="G509" s="549"/>
      <c r="H509" s="549">
        <v>9240</v>
      </c>
      <c r="I509" s="549">
        <v>8768.0550000000003</v>
      </c>
      <c r="J509" s="549">
        <v>2179.268</v>
      </c>
      <c r="K509" s="549">
        <v>3249.9030000000002</v>
      </c>
      <c r="L509" s="549">
        <v>3249.9030000000002</v>
      </c>
      <c r="M509" s="549">
        <v>5990.0969999999998</v>
      </c>
      <c r="N509" s="878">
        <v>0.35172110389610395</v>
      </c>
      <c r="O509" s="879"/>
    </row>
    <row r="510" spans="1:15" s="857" customFormat="1" ht="26" hidden="1">
      <c r="A510" s="562" t="s">
        <v>742</v>
      </c>
      <c r="B510" s="608" t="s">
        <v>911</v>
      </c>
      <c r="C510" s="569" t="s">
        <v>779</v>
      </c>
      <c r="D510" s="573" t="s">
        <v>706</v>
      </c>
      <c r="E510" s="607" t="s">
        <v>912</v>
      </c>
      <c r="F510" s="574">
        <v>3600</v>
      </c>
      <c r="G510" s="574"/>
      <c r="H510" s="595">
        <v>1400</v>
      </c>
      <c r="I510" s="573">
        <v>3321.2179999999998</v>
      </c>
      <c r="J510" s="572"/>
      <c r="K510" s="595">
        <v>1400</v>
      </c>
      <c r="L510" s="595">
        <v>1400</v>
      </c>
      <c r="M510" s="573">
        <v>0</v>
      </c>
      <c r="N510" s="881">
        <v>1</v>
      </c>
      <c r="O510" s="879"/>
    </row>
    <row r="511" spans="1:15" s="857" customFormat="1" ht="26" hidden="1">
      <c r="A511" s="562" t="s">
        <v>342</v>
      </c>
      <c r="B511" s="608" t="s">
        <v>913</v>
      </c>
      <c r="C511" s="569" t="s">
        <v>914</v>
      </c>
      <c r="D511" s="573" t="s">
        <v>706</v>
      </c>
      <c r="E511" s="607" t="s">
        <v>915</v>
      </c>
      <c r="F511" s="574">
        <v>950</v>
      </c>
      <c r="G511" s="574"/>
      <c r="H511" s="595">
        <v>420</v>
      </c>
      <c r="I511" s="573">
        <v>76.739999999999995</v>
      </c>
      <c r="J511" s="572"/>
      <c r="K511" s="572"/>
      <c r="L511" s="572"/>
      <c r="M511" s="573">
        <v>420</v>
      </c>
      <c r="N511" s="881">
        <v>0</v>
      </c>
      <c r="O511" s="879"/>
    </row>
    <row r="512" spans="1:15" s="857" customFormat="1" ht="26" hidden="1">
      <c r="A512" s="562" t="s">
        <v>344</v>
      </c>
      <c r="B512" s="608" t="s">
        <v>916</v>
      </c>
      <c r="C512" s="569" t="s">
        <v>917</v>
      </c>
      <c r="D512" s="573" t="s">
        <v>706</v>
      </c>
      <c r="E512" s="607" t="s">
        <v>918</v>
      </c>
      <c r="F512" s="574">
        <v>920</v>
      </c>
      <c r="G512" s="574"/>
      <c r="H512" s="595">
        <v>570</v>
      </c>
      <c r="I512" s="573">
        <v>839.68499999999995</v>
      </c>
      <c r="J512" s="572">
        <v>273.18599999999998</v>
      </c>
      <c r="K512" s="546">
        <v>489.685</v>
      </c>
      <c r="L512" s="546">
        <v>489.685</v>
      </c>
      <c r="M512" s="573">
        <v>80.314999999999998</v>
      </c>
      <c r="N512" s="881">
        <v>0.85909649122807019</v>
      </c>
      <c r="O512" s="879"/>
    </row>
    <row r="513" spans="1:15" s="857" customFormat="1" ht="26" hidden="1">
      <c r="A513" s="562" t="s">
        <v>753</v>
      </c>
      <c r="B513" s="608" t="s">
        <v>919</v>
      </c>
      <c r="C513" s="569" t="s">
        <v>889</v>
      </c>
      <c r="D513" s="573" t="s">
        <v>706</v>
      </c>
      <c r="E513" s="607" t="s">
        <v>920</v>
      </c>
      <c r="F513" s="574">
        <v>1000</v>
      </c>
      <c r="G513" s="574"/>
      <c r="H513" s="595">
        <v>650</v>
      </c>
      <c r="I513" s="573">
        <v>876.89800000000002</v>
      </c>
      <c r="J513" s="572">
        <v>62.34</v>
      </c>
      <c r="K513" s="546">
        <v>526.89800000000002</v>
      </c>
      <c r="L513" s="546">
        <v>526.89800000000002</v>
      </c>
      <c r="M513" s="573">
        <v>123.10199999999998</v>
      </c>
      <c r="N513" s="881">
        <v>0.81061230769230774</v>
      </c>
      <c r="O513" s="879"/>
    </row>
    <row r="514" spans="1:15" s="857" customFormat="1" ht="26" hidden="1">
      <c r="A514" s="562" t="s">
        <v>757</v>
      </c>
      <c r="B514" s="608" t="s">
        <v>921</v>
      </c>
      <c r="C514" s="569" t="s">
        <v>875</v>
      </c>
      <c r="D514" s="573" t="s">
        <v>706</v>
      </c>
      <c r="E514" s="607" t="s">
        <v>922</v>
      </c>
      <c r="F514" s="574">
        <v>11450</v>
      </c>
      <c r="G514" s="574"/>
      <c r="H514" s="574">
        <v>4100</v>
      </c>
      <c r="I514" s="573">
        <v>2765.7200000000003</v>
      </c>
      <c r="J514" s="572">
        <v>1843.742</v>
      </c>
      <c r="K514" s="572">
        <v>833.32</v>
      </c>
      <c r="L514" s="572">
        <v>833.32</v>
      </c>
      <c r="M514" s="573">
        <v>3266.68</v>
      </c>
      <c r="N514" s="881">
        <v>0.2032487804878049</v>
      </c>
      <c r="O514" s="879"/>
    </row>
    <row r="515" spans="1:15" s="857" customFormat="1" ht="26" hidden="1">
      <c r="A515" s="562" t="s">
        <v>761</v>
      </c>
      <c r="B515" s="608" t="s">
        <v>923</v>
      </c>
      <c r="C515" s="569" t="s">
        <v>779</v>
      </c>
      <c r="D515" s="573" t="s">
        <v>706</v>
      </c>
      <c r="E515" s="607" t="s">
        <v>924</v>
      </c>
      <c r="F515" s="574">
        <v>5100</v>
      </c>
      <c r="G515" s="574"/>
      <c r="H515" s="574">
        <v>2100</v>
      </c>
      <c r="I515" s="573">
        <v>887.7940000000001</v>
      </c>
      <c r="J515" s="546"/>
      <c r="K515" s="546"/>
      <c r="L515" s="546"/>
      <c r="M515" s="573">
        <v>2100</v>
      </c>
      <c r="N515" s="881">
        <v>0</v>
      </c>
      <c r="O515" s="879"/>
    </row>
    <row r="516" spans="1:15" s="857" customFormat="1" ht="27" hidden="1">
      <c r="A516" s="562"/>
      <c r="B516" s="864" t="s">
        <v>667</v>
      </c>
      <c r="C516" s="569"/>
      <c r="D516" s="573"/>
      <c r="E516" s="607"/>
      <c r="F516" s="553">
        <v>4500</v>
      </c>
      <c r="G516" s="553"/>
      <c r="H516" s="553">
        <v>4500</v>
      </c>
      <c r="I516" s="553">
        <v>0</v>
      </c>
      <c r="J516" s="553">
        <v>0</v>
      </c>
      <c r="K516" s="553">
        <v>0</v>
      </c>
      <c r="L516" s="553">
        <v>0</v>
      </c>
      <c r="M516" s="553">
        <v>4500</v>
      </c>
      <c r="N516" s="878">
        <v>0</v>
      </c>
      <c r="O516" s="879"/>
    </row>
    <row r="517" spans="1:15" s="857" customFormat="1" ht="39" hidden="1">
      <c r="A517" s="562" t="s">
        <v>766</v>
      </c>
      <c r="B517" s="545" t="s">
        <v>925</v>
      </c>
      <c r="C517" s="569" t="s">
        <v>785</v>
      </c>
      <c r="D517" s="573" t="s">
        <v>724</v>
      </c>
      <c r="E517" s="541" t="s">
        <v>926</v>
      </c>
      <c r="F517" s="542">
        <v>3600</v>
      </c>
      <c r="G517" s="542"/>
      <c r="H517" s="542">
        <v>3600</v>
      </c>
      <c r="I517" s="573"/>
      <c r="J517" s="546"/>
      <c r="K517" s="546"/>
      <c r="L517" s="546"/>
      <c r="M517" s="573">
        <v>3600</v>
      </c>
      <c r="N517" s="881">
        <v>0</v>
      </c>
      <c r="O517" s="879"/>
    </row>
    <row r="518" spans="1:15" s="857" customFormat="1" ht="52" hidden="1">
      <c r="A518" s="562" t="s">
        <v>769</v>
      </c>
      <c r="B518" s="545" t="s">
        <v>927</v>
      </c>
      <c r="C518" s="541" t="s">
        <v>856</v>
      </c>
      <c r="D518" s="573" t="s">
        <v>724</v>
      </c>
      <c r="E518" s="541" t="s">
        <v>928</v>
      </c>
      <c r="F518" s="542">
        <v>900</v>
      </c>
      <c r="G518" s="542"/>
      <c r="H518" s="542">
        <v>900</v>
      </c>
      <c r="I518" s="573"/>
      <c r="J518" s="546"/>
      <c r="K518" s="546"/>
      <c r="L518" s="546"/>
      <c r="M518" s="573">
        <v>900</v>
      </c>
      <c r="N518" s="881">
        <v>0</v>
      </c>
      <c r="O518" s="879"/>
    </row>
    <row r="519" spans="1:15" s="857" customFormat="1" ht="39" hidden="1">
      <c r="A519" s="537"/>
      <c r="B519" s="882" t="s">
        <v>929</v>
      </c>
      <c r="C519" s="564"/>
      <c r="D519" s="573"/>
      <c r="E519" s="557"/>
      <c r="F519" s="553">
        <v>9885</v>
      </c>
      <c r="G519" s="553"/>
      <c r="H519" s="553">
        <v>2956</v>
      </c>
      <c r="I519" s="553">
        <v>2862.4840000000004</v>
      </c>
      <c r="J519" s="553">
        <v>455.899</v>
      </c>
      <c r="K519" s="553">
        <v>1456.271</v>
      </c>
      <c r="L519" s="553">
        <v>1456.271</v>
      </c>
      <c r="M519" s="553">
        <v>1499.7290000000003</v>
      </c>
      <c r="N519" s="878">
        <v>0.49264918809201624</v>
      </c>
      <c r="O519" s="879"/>
    </row>
    <row r="520" spans="1:15" s="857" customFormat="1" ht="117" hidden="1">
      <c r="A520" s="537"/>
      <c r="B520" s="882" t="s">
        <v>930</v>
      </c>
      <c r="C520" s="538"/>
      <c r="D520" s="573"/>
      <c r="E520" s="538"/>
      <c r="F520" s="553">
        <v>9885</v>
      </c>
      <c r="G520" s="553"/>
      <c r="H520" s="553">
        <v>2956</v>
      </c>
      <c r="I520" s="553">
        <v>2862.4840000000004</v>
      </c>
      <c r="J520" s="553">
        <v>455.899</v>
      </c>
      <c r="K520" s="553">
        <v>1456.271</v>
      </c>
      <c r="L520" s="553">
        <v>1456.271</v>
      </c>
      <c r="M520" s="553">
        <v>1499.7290000000003</v>
      </c>
      <c r="N520" s="878">
        <v>0.49264918809201624</v>
      </c>
      <c r="O520" s="879"/>
    </row>
    <row r="521" spans="1:15" s="857" customFormat="1" ht="26" hidden="1">
      <c r="A521" s="537"/>
      <c r="B521" s="551" t="s">
        <v>858</v>
      </c>
      <c r="C521" s="538"/>
      <c r="D521" s="573"/>
      <c r="E521" s="538"/>
      <c r="F521" s="553">
        <v>9885</v>
      </c>
      <c r="G521" s="553"/>
      <c r="H521" s="553">
        <v>2956</v>
      </c>
      <c r="I521" s="553">
        <v>2862.4840000000004</v>
      </c>
      <c r="J521" s="553">
        <v>455.899</v>
      </c>
      <c r="K521" s="553">
        <v>1456.271</v>
      </c>
      <c r="L521" s="553">
        <v>1456.271</v>
      </c>
      <c r="M521" s="553">
        <v>1499.7290000000003</v>
      </c>
      <c r="N521" s="878">
        <v>0.49264918809201624</v>
      </c>
      <c r="O521" s="879"/>
    </row>
    <row r="522" spans="1:15" s="857" customFormat="1" ht="27" hidden="1">
      <c r="A522" s="528"/>
      <c r="B522" s="864" t="s">
        <v>635</v>
      </c>
      <c r="C522" s="536"/>
      <c r="D522" s="573"/>
      <c r="E522" s="536"/>
      <c r="F522" s="549">
        <v>9885</v>
      </c>
      <c r="G522" s="549"/>
      <c r="H522" s="549">
        <v>2956</v>
      </c>
      <c r="I522" s="549">
        <v>2862.4840000000004</v>
      </c>
      <c r="J522" s="549">
        <v>455.899</v>
      </c>
      <c r="K522" s="549">
        <v>1456.271</v>
      </c>
      <c r="L522" s="549">
        <v>1456.271</v>
      </c>
      <c r="M522" s="549">
        <v>1499.7290000000003</v>
      </c>
      <c r="N522" s="878">
        <v>0.49264918809201624</v>
      </c>
      <c r="O522" s="879"/>
    </row>
    <row r="523" spans="1:15" s="857" customFormat="1" ht="26" hidden="1">
      <c r="A523" s="562" t="s">
        <v>931</v>
      </c>
      <c r="B523" s="601" t="s">
        <v>932</v>
      </c>
      <c r="C523" s="594" t="s">
        <v>917</v>
      </c>
      <c r="D523" s="573" t="s">
        <v>706</v>
      </c>
      <c r="E523" s="607" t="s">
        <v>933</v>
      </c>
      <c r="F523" s="574">
        <v>2909</v>
      </c>
      <c r="G523" s="574"/>
      <c r="H523" s="574">
        <v>628</v>
      </c>
      <c r="I523" s="573">
        <v>143.27699999999999</v>
      </c>
      <c r="J523" s="572">
        <v>11.027000000000001</v>
      </c>
      <c r="K523" s="572">
        <v>11.027000000000001</v>
      </c>
      <c r="L523" s="572">
        <v>11.027000000000001</v>
      </c>
      <c r="M523" s="573">
        <v>616.97299999999996</v>
      </c>
      <c r="N523" s="881">
        <v>1.7558917197452232E-2</v>
      </c>
      <c r="O523" s="879"/>
    </row>
    <row r="524" spans="1:15" s="857" customFormat="1" ht="26" hidden="1">
      <c r="A524" s="562" t="s">
        <v>934</v>
      </c>
      <c r="B524" s="601" t="s">
        <v>935</v>
      </c>
      <c r="C524" s="594" t="s">
        <v>894</v>
      </c>
      <c r="D524" s="573" t="s">
        <v>706</v>
      </c>
      <c r="E524" s="607" t="s">
        <v>936</v>
      </c>
      <c r="F524" s="574">
        <v>2620</v>
      </c>
      <c r="G524" s="574"/>
      <c r="H524" s="574">
        <v>890</v>
      </c>
      <c r="I524" s="573">
        <v>1431.1240000000003</v>
      </c>
      <c r="J524" s="572">
        <v>9.4</v>
      </c>
      <c r="K524" s="574">
        <v>701.12399999999991</v>
      </c>
      <c r="L524" s="574">
        <v>701.12399999999991</v>
      </c>
      <c r="M524" s="573">
        <v>188.87600000000009</v>
      </c>
      <c r="N524" s="881">
        <v>0.78777977528089882</v>
      </c>
      <c r="O524" s="879"/>
    </row>
    <row r="525" spans="1:15" s="857" customFormat="1" ht="42" hidden="1" customHeight="1">
      <c r="A525" s="562" t="s">
        <v>937</v>
      </c>
      <c r="B525" s="601" t="s">
        <v>938</v>
      </c>
      <c r="C525" s="594" t="s">
        <v>939</v>
      </c>
      <c r="D525" s="573" t="s">
        <v>706</v>
      </c>
      <c r="E525" s="607" t="s">
        <v>940</v>
      </c>
      <c r="F525" s="574">
        <v>3124</v>
      </c>
      <c r="G525" s="574"/>
      <c r="H525" s="574">
        <v>506</v>
      </c>
      <c r="I525" s="573">
        <v>255.31799999999998</v>
      </c>
      <c r="J525" s="572">
        <v>11.355</v>
      </c>
      <c r="K525" s="572">
        <v>11.355</v>
      </c>
      <c r="L525" s="572">
        <v>11.355</v>
      </c>
      <c r="M525" s="573">
        <v>494.64499999999998</v>
      </c>
      <c r="N525" s="881">
        <v>2.2440711462450594E-2</v>
      </c>
      <c r="O525" s="879"/>
    </row>
    <row r="526" spans="1:15" s="857" customFormat="1" ht="26" hidden="1">
      <c r="A526" s="883" t="s">
        <v>941</v>
      </c>
      <c r="B526" s="601" t="s">
        <v>942</v>
      </c>
      <c r="C526" s="594" t="s">
        <v>880</v>
      </c>
      <c r="D526" s="573" t="s">
        <v>706</v>
      </c>
      <c r="E526" s="607" t="s">
        <v>943</v>
      </c>
      <c r="F526" s="574">
        <v>1232</v>
      </c>
      <c r="G526" s="574"/>
      <c r="H526" s="574">
        <v>932</v>
      </c>
      <c r="I526" s="573">
        <v>1032.7650000000001</v>
      </c>
      <c r="J526" s="546">
        <v>424.11700000000002</v>
      </c>
      <c r="K526" s="574">
        <v>732.76499999999999</v>
      </c>
      <c r="L526" s="574">
        <v>732.76499999999999</v>
      </c>
      <c r="M526" s="573">
        <v>199.23500000000001</v>
      </c>
      <c r="N526" s="881">
        <v>0.78622854077253213</v>
      </c>
      <c r="O526" s="879"/>
    </row>
  </sheetData>
  <autoFilter ref="A5:S122" xr:uid="{00000000-0009-0000-0000-000002000000}">
    <filterColumn colId="4" showButton="0"/>
    <filterColumn colId="8" showButton="0"/>
    <filterColumn colId="10" showButton="0"/>
  </autoFilter>
  <mergeCells count="28">
    <mergeCell ref="M1:O1"/>
    <mergeCell ref="F6:F8"/>
    <mergeCell ref="O5:O8"/>
    <mergeCell ref="E6:E8"/>
    <mergeCell ref="K6:K8"/>
    <mergeCell ref="L6:L8"/>
    <mergeCell ref="M5:M8"/>
    <mergeCell ref="N5:N8"/>
    <mergeCell ref="K5:L5"/>
    <mergeCell ref="A2:O2"/>
    <mergeCell ref="A3:O3"/>
    <mergeCell ref="A4:O4"/>
    <mergeCell ref="A5:A8"/>
    <mergeCell ref="B5:B8"/>
    <mergeCell ref="C5:C8"/>
    <mergeCell ref="P8:R8"/>
    <mergeCell ref="S8:U8"/>
    <mergeCell ref="V8:X8"/>
    <mergeCell ref="B125:O125"/>
    <mergeCell ref="B126:O126"/>
    <mergeCell ref="D5:D8"/>
    <mergeCell ref="E5:F5"/>
    <mergeCell ref="I5:J5"/>
    <mergeCell ref="I6:I8"/>
    <mergeCell ref="J6:J8"/>
    <mergeCell ref="H5:H8"/>
    <mergeCell ref="G5:G8"/>
    <mergeCell ref="O121:O123"/>
  </mergeCells>
  <printOptions horizontalCentered="1"/>
  <pageMargins left="0.31496062992125984" right="0.31496062992125984" top="0.31496062992125984" bottom="0.31496062992125984" header="0" footer="0"/>
  <pageSetup paperSize="9" orientation="landscape" verticalDpi="4294967295"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71"/>
  <sheetViews>
    <sheetView view="pageBreakPreview" zoomScale="60" zoomScaleNormal="70" workbookViewId="0">
      <pane xSplit="2" ySplit="7" topLeftCell="C101" activePane="bottomRight" state="frozen"/>
      <selection pane="topRight" activeCell="C1" sqref="C1"/>
      <selection pane="bottomLeft" activeCell="A8" sqref="A8"/>
      <selection pane="bottomRight" activeCell="J1" sqref="J1:K1048576"/>
    </sheetView>
  </sheetViews>
  <sheetFormatPr defaultColWidth="9.08203125" defaultRowHeight="15.5"/>
  <cols>
    <col min="1" max="1" width="4.58203125" style="505" customWidth="1"/>
    <col min="2" max="2" width="32.9140625" style="505" customWidth="1"/>
    <col min="3" max="5" width="7.9140625" style="505" customWidth="1"/>
    <col min="6" max="6" width="10" style="505" customWidth="1"/>
    <col min="7" max="7" width="9.33203125" style="505" customWidth="1"/>
    <col min="8" max="9" width="7.9140625" style="505" customWidth="1"/>
    <col min="10" max="10" width="11.08203125" style="506" customWidth="1"/>
    <col min="11" max="11" width="9.33203125" style="505" customWidth="1"/>
    <col min="12" max="12" width="8" style="514" customWidth="1"/>
    <col min="13" max="13" width="7.9140625" style="514" customWidth="1"/>
    <col min="14" max="14" width="8.9140625" style="514" customWidth="1"/>
    <col min="15" max="15" width="9.9140625" style="514" customWidth="1"/>
    <col min="16" max="16" width="6.58203125" style="515" customWidth="1"/>
    <col min="17" max="17" width="8" style="514" customWidth="1"/>
    <col min="18" max="18" width="8.9140625" style="514" customWidth="1"/>
    <col min="19" max="19" width="6.9140625" style="515" customWidth="1"/>
    <col min="20" max="20" width="12.6640625" style="515" customWidth="1"/>
    <col min="21" max="21" width="7.58203125" style="505" customWidth="1"/>
    <col min="22" max="30" width="9.08203125" style="505" hidden="1" customWidth="1"/>
    <col min="31" max="31" width="0" style="505" hidden="1" customWidth="1"/>
    <col min="32" max="16384" width="9.08203125" style="505"/>
  </cols>
  <sheetData>
    <row r="1" spans="1:31">
      <c r="L1" s="507"/>
      <c r="M1" s="507"/>
      <c r="N1" s="508"/>
      <c r="O1" s="507"/>
      <c r="P1" s="509"/>
      <c r="Q1" s="508"/>
      <c r="R1" s="508"/>
      <c r="S1" s="509"/>
      <c r="T1" s="509"/>
      <c r="U1" s="510" t="s">
        <v>483</v>
      </c>
    </row>
    <row r="2" spans="1:31" ht="15">
      <c r="A2" s="1112" t="s">
        <v>487</v>
      </c>
      <c r="B2" s="1112"/>
      <c r="C2" s="1112"/>
      <c r="D2" s="1112"/>
      <c r="E2" s="1112"/>
      <c r="F2" s="1112"/>
      <c r="G2" s="1112"/>
      <c r="H2" s="1112"/>
      <c r="I2" s="1112"/>
      <c r="J2" s="1112"/>
      <c r="K2" s="1112"/>
      <c r="L2" s="1112"/>
      <c r="M2" s="1112"/>
      <c r="N2" s="1112"/>
      <c r="O2" s="1112"/>
      <c r="P2" s="1112"/>
      <c r="Q2" s="1112"/>
      <c r="R2" s="1112"/>
      <c r="S2" s="1112"/>
      <c r="T2" s="1112"/>
      <c r="U2" s="1112"/>
    </row>
    <row r="3" spans="1:31" ht="23.25" customHeight="1">
      <c r="A3" s="1113" t="s">
        <v>1223</v>
      </c>
      <c r="B3" s="1114"/>
      <c r="C3" s="1114"/>
      <c r="D3" s="1114"/>
      <c r="E3" s="1114"/>
      <c r="F3" s="1114"/>
      <c r="G3" s="1114"/>
      <c r="H3" s="1114"/>
      <c r="I3" s="1114"/>
      <c r="J3" s="1114"/>
      <c r="K3" s="1114"/>
      <c r="L3" s="1114"/>
      <c r="M3" s="1114"/>
      <c r="N3" s="1114"/>
      <c r="O3" s="1114"/>
      <c r="P3" s="1114"/>
      <c r="Q3" s="1114"/>
      <c r="R3" s="1114"/>
      <c r="S3" s="1114"/>
      <c r="T3" s="1114"/>
      <c r="U3" s="1114"/>
    </row>
    <row r="4" spans="1:31">
      <c r="A4" s="511"/>
      <c r="L4" s="507"/>
      <c r="M4" s="507"/>
      <c r="N4" s="505"/>
      <c r="O4" s="506"/>
      <c r="P4" s="512"/>
      <c r="Q4" s="505"/>
      <c r="R4" s="505"/>
      <c r="S4" s="512"/>
      <c r="T4" s="512"/>
      <c r="U4" s="513" t="s">
        <v>71</v>
      </c>
    </row>
    <row r="5" spans="1:31" ht="24" customHeight="1">
      <c r="A5" s="1126" t="s">
        <v>0</v>
      </c>
      <c r="B5" s="1110" t="s">
        <v>475</v>
      </c>
      <c r="C5" s="1110" t="s">
        <v>200</v>
      </c>
      <c r="D5" s="1110" t="s">
        <v>201</v>
      </c>
      <c r="E5" s="1110" t="s">
        <v>488</v>
      </c>
      <c r="F5" s="1110"/>
      <c r="G5" s="1110"/>
      <c r="H5" s="1110"/>
      <c r="I5" s="1110"/>
      <c r="J5" s="1115" t="s">
        <v>476</v>
      </c>
      <c r="K5" s="1110" t="s">
        <v>211</v>
      </c>
      <c r="L5" s="1116" t="s">
        <v>236</v>
      </c>
      <c r="M5" s="1117"/>
      <c r="N5" s="1117"/>
      <c r="O5" s="1117"/>
      <c r="P5" s="1117"/>
      <c r="Q5" s="1117"/>
      <c r="R5" s="1117"/>
      <c r="S5" s="1118"/>
      <c r="T5" s="1119" t="s">
        <v>489</v>
      </c>
      <c r="U5" s="1110" t="s">
        <v>193</v>
      </c>
    </row>
    <row r="6" spans="1:31" ht="39.75" customHeight="1">
      <c r="A6" s="1126"/>
      <c r="B6" s="1110"/>
      <c r="C6" s="1110"/>
      <c r="D6" s="1110"/>
      <c r="E6" s="1110" t="s">
        <v>490</v>
      </c>
      <c r="F6" s="1110" t="s">
        <v>206</v>
      </c>
      <c r="G6" s="1110" t="s">
        <v>491</v>
      </c>
      <c r="H6" s="1110"/>
      <c r="I6" s="1110"/>
      <c r="J6" s="1115"/>
      <c r="K6" s="1110"/>
      <c r="L6" s="1122" t="s">
        <v>241</v>
      </c>
      <c r="M6" s="1122"/>
      <c r="N6" s="1123" t="s">
        <v>477</v>
      </c>
      <c r="O6" s="1124"/>
      <c r="P6" s="1125"/>
      <c r="Q6" s="1123" t="s">
        <v>478</v>
      </c>
      <c r="R6" s="1124"/>
      <c r="S6" s="1125"/>
      <c r="T6" s="1120"/>
      <c r="U6" s="1110"/>
      <c r="V6" s="1096" t="s">
        <v>656</v>
      </c>
      <c r="W6" s="1096"/>
      <c r="X6" s="1096"/>
      <c r="Y6" s="1111" t="s">
        <v>662</v>
      </c>
      <c r="Z6" s="1111"/>
      <c r="AA6" s="1111"/>
      <c r="AB6" s="1097" t="s">
        <v>667</v>
      </c>
      <c r="AC6" s="1097"/>
      <c r="AD6" s="1097"/>
    </row>
    <row r="7" spans="1:31" ht="157.5" customHeight="1">
      <c r="A7" s="1126"/>
      <c r="B7" s="1110"/>
      <c r="C7" s="1110"/>
      <c r="D7" s="1110"/>
      <c r="E7" s="1110"/>
      <c r="F7" s="1110"/>
      <c r="G7" s="579" t="s">
        <v>492</v>
      </c>
      <c r="H7" s="579" t="s">
        <v>493</v>
      </c>
      <c r="I7" s="579" t="s">
        <v>494</v>
      </c>
      <c r="J7" s="1115"/>
      <c r="K7" s="1110"/>
      <c r="L7" s="580" t="s">
        <v>243</v>
      </c>
      <c r="M7" s="580" t="s">
        <v>495</v>
      </c>
      <c r="N7" s="581" t="s">
        <v>206</v>
      </c>
      <c r="O7" s="581" t="s">
        <v>209</v>
      </c>
      <c r="P7" s="581" t="s">
        <v>237</v>
      </c>
      <c r="Q7" s="581" t="s">
        <v>206</v>
      </c>
      <c r="R7" s="581" t="s">
        <v>209</v>
      </c>
      <c r="S7" s="581" t="s">
        <v>237</v>
      </c>
      <c r="T7" s="1121"/>
      <c r="U7" s="1110"/>
      <c r="V7" s="797" t="s">
        <v>1113</v>
      </c>
      <c r="W7" s="797" t="s">
        <v>1115</v>
      </c>
      <c r="X7" s="797" t="s">
        <v>1114</v>
      </c>
      <c r="Y7" s="797" t="s">
        <v>1113</v>
      </c>
      <c r="Z7" s="797" t="s">
        <v>1115</v>
      </c>
      <c r="AA7" s="797" t="s">
        <v>1114</v>
      </c>
      <c r="AB7" s="797" t="s">
        <v>1113</v>
      </c>
      <c r="AC7" s="797" t="s">
        <v>1115</v>
      </c>
      <c r="AD7" s="797" t="s">
        <v>1114</v>
      </c>
    </row>
    <row r="8" spans="1:31" ht="30.75" customHeight="1">
      <c r="A8" s="582"/>
      <c r="B8" s="583" t="s">
        <v>479</v>
      </c>
      <c r="C8" s="583"/>
      <c r="D8" s="583"/>
      <c r="E8" s="583"/>
      <c r="F8" s="584">
        <f t="shared" ref="F8:R8" si="0">F9+F69+F109</f>
        <v>560166.31130399997</v>
      </c>
      <c r="G8" s="584">
        <f t="shared" si="0"/>
        <v>530963.66147499997</v>
      </c>
      <c r="H8" s="584">
        <f t="shared" si="0"/>
        <v>28000</v>
      </c>
      <c r="I8" s="584">
        <f t="shared" si="0"/>
        <v>1203.649829</v>
      </c>
      <c r="J8" s="584">
        <f t="shared" si="0"/>
        <v>19176.641075</v>
      </c>
      <c r="K8" s="584">
        <f t="shared" si="0"/>
        <v>183628</v>
      </c>
      <c r="L8" s="584">
        <f t="shared" si="0"/>
        <v>91075.329771000004</v>
      </c>
      <c r="M8" s="584">
        <f t="shared" si="0"/>
        <v>30593.077771</v>
      </c>
      <c r="N8" s="584">
        <f t="shared" si="0"/>
        <v>21428.692771000002</v>
      </c>
      <c r="O8" s="584">
        <f t="shared" si="0"/>
        <v>20499.869771000001</v>
      </c>
      <c r="P8" s="672">
        <f t="shared" si="0"/>
        <v>24.259614760193298</v>
      </c>
      <c r="Q8" s="584">
        <f t="shared" si="0"/>
        <v>3253.2721000000001</v>
      </c>
      <c r="R8" s="584">
        <f t="shared" si="0"/>
        <v>3124.2721000000001</v>
      </c>
      <c r="S8" s="666">
        <f>Q8/J8*100</f>
        <v>16.964765035109259</v>
      </c>
      <c r="T8" s="585"/>
      <c r="U8" s="583"/>
      <c r="V8" s="578"/>
      <c r="W8" s="578"/>
      <c r="X8" s="578"/>
      <c r="Y8" s="578"/>
      <c r="Z8" s="578"/>
      <c r="AA8" s="578"/>
      <c r="AB8" s="578"/>
      <c r="AC8" s="578"/>
      <c r="AD8" s="798"/>
      <c r="AE8" s="886">
        <f>N8/K8</f>
        <v>0.11669621610538698</v>
      </c>
    </row>
    <row r="9" spans="1:31" ht="31.5" customHeight="1">
      <c r="A9" s="586" t="s">
        <v>11</v>
      </c>
      <c r="B9" s="587" t="s">
        <v>480</v>
      </c>
      <c r="C9" s="587"/>
      <c r="D9" s="587"/>
      <c r="E9" s="587"/>
      <c r="F9" s="667">
        <f>F10+F62</f>
        <v>29478.417303999999</v>
      </c>
      <c r="G9" s="667">
        <f t="shared" ref="G9:R9" si="1">G10+G62</f>
        <v>28418.661474999997</v>
      </c>
      <c r="H9" s="667">
        <f t="shared" si="1"/>
        <v>0</v>
      </c>
      <c r="I9" s="667">
        <f t="shared" si="1"/>
        <v>1059.7558289999999</v>
      </c>
      <c r="J9" s="667">
        <f t="shared" si="1"/>
        <v>5938.6834750000007</v>
      </c>
      <c r="K9" s="667">
        <f t="shared" si="1"/>
        <v>2919</v>
      </c>
      <c r="L9" s="667">
        <f t="shared" si="1"/>
        <v>1504</v>
      </c>
      <c r="M9" s="667">
        <f t="shared" si="1"/>
        <v>700</v>
      </c>
      <c r="N9" s="667">
        <f t="shared" si="1"/>
        <v>700</v>
      </c>
      <c r="O9" s="667">
        <f t="shared" si="1"/>
        <v>700</v>
      </c>
      <c r="P9" s="673">
        <f>N9/K9*100</f>
        <v>23.980815347721823</v>
      </c>
      <c r="Q9" s="667">
        <f t="shared" si="1"/>
        <v>559</v>
      </c>
      <c r="R9" s="667">
        <f t="shared" si="1"/>
        <v>559</v>
      </c>
      <c r="S9" s="666">
        <f>Q9/J9*100</f>
        <v>9.4128606509037738</v>
      </c>
      <c r="T9" s="588"/>
      <c r="U9" s="589"/>
      <c r="V9" s="578"/>
      <c r="W9" s="578"/>
      <c r="X9" s="578"/>
      <c r="Y9" s="578"/>
      <c r="Z9" s="578"/>
      <c r="AA9" s="578"/>
      <c r="AB9" s="578"/>
      <c r="AC9" s="578"/>
      <c r="AD9" s="798"/>
    </row>
    <row r="10" spans="1:31" ht="27">
      <c r="A10" s="635"/>
      <c r="B10" s="547" t="s">
        <v>635</v>
      </c>
      <c r="C10" s="636"/>
      <c r="D10" s="636"/>
      <c r="E10" s="636"/>
      <c r="F10" s="669">
        <f>SUM(F11:F61)</f>
        <v>24270.395303999998</v>
      </c>
      <c r="G10" s="669">
        <f t="shared" ref="G10:R10" si="2">SUM(G11:G61)</f>
        <v>23360.661474999997</v>
      </c>
      <c r="H10" s="669">
        <f t="shared" si="2"/>
        <v>0</v>
      </c>
      <c r="I10" s="669">
        <f t="shared" si="2"/>
        <v>909.73382900000001</v>
      </c>
      <c r="J10" s="669">
        <f t="shared" si="2"/>
        <v>5938.6834750000007</v>
      </c>
      <c r="K10" s="669">
        <f t="shared" si="2"/>
        <v>700</v>
      </c>
      <c r="L10" s="669">
        <f t="shared" si="2"/>
        <v>1504</v>
      </c>
      <c r="M10" s="669">
        <f t="shared" si="2"/>
        <v>700</v>
      </c>
      <c r="N10" s="669">
        <f t="shared" si="2"/>
        <v>700</v>
      </c>
      <c r="O10" s="669">
        <f t="shared" si="2"/>
        <v>700</v>
      </c>
      <c r="P10" s="669">
        <f>N10/K10*100</f>
        <v>100</v>
      </c>
      <c r="Q10" s="669">
        <f t="shared" si="2"/>
        <v>559</v>
      </c>
      <c r="R10" s="669">
        <f t="shared" si="2"/>
        <v>559</v>
      </c>
      <c r="S10" s="671">
        <f>Q10/J10*100</f>
        <v>9.4128606509037738</v>
      </c>
      <c r="T10" s="639"/>
      <c r="U10" s="640"/>
      <c r="V10" s="578"/>
      <c r="W10" s="578"/>
      <c r="X10" s="578"/>
      <c r="Y10" s="578"/>
      <c r="Z10" s="578"/>
      <c r="AA10" s="578"/>
      <c r="AB10" s="578"/>
      <c r="AC10" s="578"/>
      <c r="AD10" s="798"/>
    </row>
    <row r="11" spans="1:31" ht="26">
      <c r="A11" s="635" t="s">
        <v>5</v>
      </c>
      <c r="B11" s="641" t="s">
        <v>966</v>
      </c>
      <c r="C11" s="642" t="s">
        <v>856</v>
      </c>
      <c r="D11" s="646" t="s">
        <v>706</v>
      </c>
      <c r="E11" s="642" t="s">
        <v>1028</v>
      </c>
      <c r="F11" s="647">
        <v>410</v>
      </c>
      <c r="G11" s="647">
        <v>400</v>
      </c>
      <c r="H11" s="648"/>
      <c r="I11" s="649">
        <f>F11-G11</f>
        <v>10</v>
      </c>
      <c r="J11" s="659">
        <v>18.25</v>
      </c>
      <c r="K11" s="656"/>
      <c r="L11" s="637"/>
      <c r="M11" s="637"/>
      <c r="N11" s="638"/>
      <c r="O11" s="638"/>
      <c r="P11" s="639"/>
      <c r="Q11" s="638"/>
      <c r="R11" s="638"/>
      <c r="S11" s="639"/>
      <c r="T11" s="639"/>
      <c r="U11" s="640"/>
      <c r="V11" s="799">
        <f>K11</f>
        <v>0</v>
      </c>
      <c r="W11" s="800">
        <f>M11</f>
        <v>0</v>
      </c>
      <c r="X11" s="801">
        <f>N11</f>
        <v>0</v>
      </c>
      <c r="Y11" s="578"/>
      <c r="Z11" s="578"/>
      <c r="AA11" s="578"/>
      <c r="AB11" s="578"/>
      <c r="AC11" s="578"/>
      <c r="AD11" s="798"/>
    </row>
    <row r="12" spans="1:31" ht="26">
      <c r="A12" s="635" t="s">
        <v>5</v>
      </c>
      <c r="B12" s="641" t="s">
        <v>967</v>
      </c>
      <c r="C12" s="642" t="s">
        <v>856</v>
      </c>
      <c r="D12" s="646" t="s">
        <v>706</v>
      </c>
      <c r="E12" s="642" t="s">
        <v>1029</v>
      </c>
      <c r="F12" s="647">
        <v>171.11799999999999</v>
      </c>
      <c r="G12" s="647">
        <v>150</v>
      </c>
      <c r="H12" s="648"/>
      <c r="I12" s="649">
        <f t="shared" ref="I12:I56" si="3">F12-G12</f>
        <v>21.117999999999995</v>
      </c>
      <c r="J12" s="659">
        <v>3.9240000000000066</v>
      </c>
      <c r="K12" s="656"/>
      <c r="L12" s="637"/>
      <c r="M12" s="637"/>
      <c r="N12" s="638"/>
      <c r="O12" s="638"/>
      <c r="P12" s="639"/>
      <c r="Q12" s="638"/>
      <c r="R12" s="638"/>
      <c r="S12" s="639"/>
      <c r="T12" s="639"/>
      <c r="U12" s="640"/>
      <c r="V12" s="799">
        <f t="shared" ref="V12:V61" si="4">K12</f>
        <v>0</v>
      </c>
      <c r="W12" s="800">
        <f t="shared" ref="W12:W61" si="5">M12</f>
        <v>0</v>
      </c>
      <c r="X12" s="801">
        <f t="shared" ref="X12:X61" si="6">N12</f>
        <v>0</v>
      </c>
      <c r="Y12" s="578"/>
      <c r="Z12" s="578"/>
      <c r="AA12" s="578"/>
      <c r="AB12" s="578"/>
      <c r="AC12" s="578"/>
      <c r="AD12" s="798"/>
    </row>
    <row r="13" spans="1:31" ht="26">
      <c r="A13" s="635" t="s">
        <v>5</v>
      </c>
      <c r="B13" s="641" t="s">
        <v>968</v>
      </c>
      <c r="C13" s="642" t="s">
        <v>856</v>
      </c>
      <c r="D13" s="646" t="s">
        <v>706</v>
      </c>
      <c r="E13" s="642" t="s">
        <v>1030</v>
      </c>
      <c r="F13" s="647">
        <v>272.392</v>
      </c>
      <c r="G13" s="647">
        <v>254</v>
      </c>
      <c r="H13" s="648"/>
      <c r="I13" s="649">
        <f t="shared" si="3"/>
        <v>18.391999999999996</v>
      </c>
      <c r="J13" s="659">
        <v>6.3000000000000114</v>
      </c>
      <c r="K13" s="656"/>
      <c r="L13" s="637"/>
      <c r="M13" s="637"/>
      <c r="N13" s="638"/>
      <c r="O13" s="638"/>
      <c r="P13" s="639"/>
      <c r="Q13" s="638"/>
      <c r="R13" s="638"/>
      <c r="S13" s="639"/>
      <c r="T13" s="639"/>
      <c r="U13" s="640"/>
      <c r="V13" s="799">
        <f t="shared" si="4"/>
        <v>0</v>
      </c>
      <c r="W13" s="800">
        <f t="shared" si="5"/>
        <v>0</v>
      </c>
      <c r="X13" s="801">
        <f t="shared" si="6"/>
        <v>0</v>
      </c>
      <c r="Y13" s="578"/>
      <c r="Z13" s="578"/>
      <c r="AA13" s="578"/>
      <c r="AB13" s="578"/>
      <c r="AC13" s="578"/>
      <c r="AD13" s="798"/>
    </row>
    <row r="14" spans="1:31" ht="26">
      <c r="A14" s="635" t="s">
        <v>5</v>
      </c>
      <c r="B14" s="641" t="s">
        <v>969</v>
      </c>
      <c r="C14" s="642" t="s">
        <v>687</v>
      </c>
      <c r="D14" s="646" t="s">
        <v>706</v>
      </c>
      <c r="E14" s="642" t="s">
        <v>1031</v>
      </c>
      <c r="F14" s="647">
        <v>818.55899999999997</v>
      </c>
      <c r="G14" s="647">
        <v>804</v>
      </c>
      <c r="H14" s="648"/>
      <c r="I14" s="649">
        <f t="shared" si="3"/>
        <v>14.558999999999969</v>
      </c>
      <c r="J14" s="659">
        <v>47.572000000000003</v>
      </c>
      <c r="K14" s="656"/>
      <c r="L14" s="637"/>
      <c r="M14" s="637"/>
      <c r="N14" s="638"/>
      <c r="O14" s="638"/>
      <c r="P14" s="639"/>
      <c r="Q14" s="638"/>
      <c r="R14" s="638"/>
      <c r="S14" s="639"/>
      <c r="T14" s="639"/>
      <c r="U14" s="640"/>
      <c r="V14" s="799">
        <f t="shared" si="4"/>
        <v>0</v>
      </c>
      <c r="W14" s="800">
        <f t="shared" si="5"/>
        <v>0</v>
      </c>
      <c r="X14" s="801">
        <f t="shared" si="6"/>
        <v>0</v>
      </c>
      <c r="Y14" s="578"/>
      <c r="Z14" s="578"/>
      <c r="AA14" s="578"/>
      <c r="AB14" s="578"/>
      <c r="AC14" s="578"/>
      <c r="AD14" s="798"/>
    </row>
    <row r="15" spans="1:31" ht="26">
      <c r="A15" s="635" t="s">
        <v>5</v>
      </c>
      <c r="B15" s="641" t="s">
        <v>970</v>
      </c>
      <c r="C15" s="642" t="s">
        <v>677</v>
      </c>
      <c r="D15" s="646" t="s">
        <v>706</v>
      </c>
      <c r="E15" s="642" t="s">
        <v>1032</v>
      </c>
      <c r="F15" s="647">
        <v>809.52200000000005</v>
      </c>
      <c r="G15" s="647">
        <v>804</v>
      </c>
      <c r="H15" s="648"/>
      <c r="I15" s="649">
        <f t="shared" si="3"/>
        <v>5.5220000000000482</v>
      </c>
      <c r="J15" s="660">
        <v>48</v>
      </c>
      <c r="K15" s="656"/>
      <c r="L15" s="637"/>
      <c r="M15" s="637"/>
      <c r="N15" s="638"/>
      <c r="O15" s="638"/>
      <c r="P15" s="639"/>
      <c r="Q15" s="638"/>
      <c r="R15" s="638"/>
      <c r="S15" s="639"/>
      <c r="T15" s="639"/>
      <c r="U15" s="640"/>
      <c r="V15" s="799">
        <f t="shared" si="4"/>
        <v>0</v>
      </c>
      <c r="W15" s="800">
        <f t="shared" si="5"/>
        <v>0</v>
      </c>
      <c r="X15" s="801">
        <f t="shared" si="6"/>
        <v>0</v>
      </c>
      <c r="Y15" s="578"/>
      <c r="Z15" s="578"/>
      <c r="AA15" s="578"/>
      <c r="AB15" s="578"/>
      <c r="AC15" s="578"/>
      <c r="AD15" s="798"/>
    </row>
    <row r="16" spans="1:31" ht="26">
      <c r="A16" s="635" t="s">
        <v>5</v>
      </c>
      <c r="B16" s="641" t="s">
        <v>971</v>
      </c>
      <c r="C16" s="642" t="s">
        <v>828</v>
      </c>
      <c r="D16" s="646" t="s">
        <v>706</v>
      </c>
      <c r="E16" s="642" t="s">
        <v>1033</v>
      </c>
      <c r="F16" s="647">
        <v>1515.5</v>
      </c>
      <c r="G16" s="647">
        <v>1504</v>
      </c>
      <c r="H16" s="648"/>
      <c r="I16" s="649">
        <f>F16-1504</f>
        <v>11.5</v>
      </c>
      <c r="J16" s="659">
        <v>89.94399999999996</v>
      </c>
      <c r="K16" s="656">
        <v>700</v>
      </c>
      <c r="L16" s="662">
        <v>1504</v>
      </c>
      <c r="M16" s="662">
        <v>700</v>
      </c>
      <c r="N16" s="663">
        <f>O16</f>
        <v>700</v>
      </c>
      <c r="O16" s="663">
        <v>700</v>
      </c>
      <c r="P16" s="665">
        <f>N16/M16*100</f>
        <v>100</v>
      </c>
      <c r="Q16" s="663">
        <f>R16</f>
        <v>1</v>
      </c>
      <c r="R16" s="663">
        <v>1</v>
      </c>
      <c r="S16" s="885">
        <f>Q16/J16*100</f>
        <v>1.1118028995819627</v>
      </c>
      <c r="T16" s="664"/>
      <c r="U16" s="640"/>
      <c r="V16" s="799">
        <f t="shared" si="4"/>
        <v>700</v>
      </c>
      <c r="W16" s="800">
        <f t="shared" si="5"/>
        <v>700</v>
      </c>
      <c r="X16" s="801">
        <f t="shared" si="6"/>
        <v>700</v>
      </c>
      <c r="Y16" s="578"/>
      <c r="Z16" s="578"/>
      <c r="AA16" s="578"/>
      <c r="AB16" s="578"/>
      <c r="AC16" s="578"/>
      <c r="AD16" s="798"/>
    </row>
    <row r="17" spans="1:30" ht="26">
      <c r="A17" s="635" t="s">
        <v>5</v>
      </c>
      <c r="B17" s="641" t="s">
        <v>972</v>
      </c>
      <c r="C17" s="642" t="s">
        <v>700</v>
      </c>
      <c r="D17" s="646" t="s">
        <v>706</v>
      </c>
      <c r="E17" s="642" t="s">
        <v>1034</v>
      </c>
      <c r="F17" s="647">
        <v>264.726</v>
      </c>
      <c r="G17" s="647">
        <v>250</v>
      </c>
      <c r="H17" s="648"/>
      <c r="I17" s="649">
        <f t="shared" si="3"/>
        <v>14.725999999999999</v>
      </c>
      <c r="J17" s="659">
        <v>15</v>
      </c>
      <c r="K17" s="656"/>
      <c r="L17" s="637"/>
      <c r="M17" s="637"/>
      <c r="N17" s="638"/>
      <c r="O17" s="638"/>
      <c r="P17" s="639"/>
      <c r="Q17" s="638"/>
      <c r="R17" s="638"/>
      <c r="S17" s="664"/>
      <c r="T17" s="639"/>
      <c r="U17" s="640"/>
      <c r="V17" s="799">
        <f t="shared" si="4"/>
        <v>0</v>
      </c>
      <c r="W17" s="800">
        <f t="shared" si="5"/>
        <v>0</v>
      </c>
      <c r="X17" s="801">
        <f t="shared" si="6"/>
        <v>0</v>
      </c>
      <c r="Y17" s="578"/>
      <c r="Z17" s="578"/>
      <c r="AA17" s="578"/>
      <c r="AB17" s="578"/>
      <c r="AC17" s="578"/>
      <c r="AD17" s="798"/>
    </row>
    <row r="18" spans="1:30" ht="26">
      <c r="A18" s="635" t="s">
        <v>5</v>
      </c>
      <c r="B18" s="641" t="s">
        <v>973</v>
      </c>
      <c r="C18" s="642" t="s">
        <v>700</v>
      </c>
      <c r="D18" s="646" t="s">
        <v>706</v>
      </c>
      <c r="E18" s="642" t="s">
        <v>1035</v>
      </c>
      <c r="F18" s="647">
        <v>264.65600000000001</v>
      </c>
      <c r="G18" s="647">
        <v>250</v>
      </c>
      <c r="H18" s="648"/>
      <c r="I18" s="649">
        <f t="shared" si="3"/>
        <v>14.656000000000006</v>
      </c>
      <c r="J18" s="659">
        <v>15.099999999999994</v>
      </c>
      <c r="K18" s="656"/>
      <c r="L18" s="637"/>
      <c r="M18" s="637"/>
      <c r="N18" s="638"/>
      <c r="O18" s="638"/>
      <c r="P18" s="639"/>
      <c r="Q18" s="638"/>
      <c r="R18" s="638"/>
      <c r="S18" s="664"/>
      <c r="T18" s="639"/>
      <c r="U18" s="640"/>
      <c r="V18" s="799">
        <f t="shared" si="4"/>
        <v>0</v>
      </c>
      <c r="W18" s="800">
        <f t="shared" si="5"/>
        <v>0</v>
      </c>
      <c r="X18" s="801">
        <f t="shared" si="6"/>
        <v>0</v>
      </c>
      <c r="Y18" s="578"/>
      <c r="Z18" s="578"/>
      <c r="AA18" s="578"/>
      <c r="AB18" s="578"/>
      <c r="AC18" s="578"/>
      <c r="AD18" s="798"/>
    </row>
    <row r="19" spans="1:30" ht="26">
      <c r="A19" s="635" t="s">
        <v>5</v>
      </c>
      <c r="B19" s="641" t="s">
        <v>974</v>
      </c>
      <c r="C19" s="642" t="s">
        <v>700</v>
      </c>
      <c r="D19" s="646" t="s">
        <v>706</v>
      </c>
      <c r="E19" s="642" t="s">
        <v>1036</v>
      </c>
      <c r="F19" s="647">
        <v>258.02499999999998</v>
      </c>
      <c r="G19" s="647">
        <v>250</v>
      </c>
      <c r="H19" s="648"/>
      <c r="I19" s="649">
        <f t="shared" si="3"/>
        <v>8.0249999999999773</v>
      </c>
      <c r="J19" s="659">
        <v>15</v>
      </c>
      <c r="K19" s="656"/>
      <c r="L19" s="637"/>
      <c r="M19" s="637"/>
      <c r="N19" s="638"/>
      <c r="O19" s="638"/>
      <c r="P19" s="639"/>
      <c r="Q19" s="638"/>
      <c r="R19" s="638"/>
      <c r="S19" s="664"/>
      <c r="T19" s="639"/>
      <c r="U19" s="640"/>
      <c r="V19" s="799">
        <f t="shared" si="4"/>
        <v>0</v>
      </c>
      <c r="W19" s="800">
        <f t="shared" si="5"/>
        <v>0</v>
      </c>
      <c r="X19" s="801">
        <f t="shared" si="6"/>
        <v>0</v>
      </c>
      <c r="Y19" s="578"/>
      <c r="Z19" s="578"/>
      <c r="AA19" s="578"/>
      <c r="AB19" s="578"/>
      <c r="AC19" s="578"/>
      <c r="AD19" s="798"/>
    </row>
    <row r="20" spans="1:30" ht="26">
      <c r="A20" s="635" t="s">
        <v>5</v>
      </c>
      <c r="B20" s="641" t="s">
        <v>975</v>
      </c>
      <c r="C20" s="642" t="s">
        <v>700</v>
      </c>
      <c r="D20" s="646" t="s">
        <v>706</v>
      </c>
      <c r="E20" s="642" t="s">
        <v>1037</v>
      </c>
      <c r="F20" s="647">
        <v>265.52</v>
      </c>
      <c r="G20" s="647">
        <v>250</v>
      </c>
      <c r="H20" s="648"/>
      <c r="I20" s="649">
        <f t="shared" si="3"/>
        <v>15.519999999999982</v>
      </c>
      <c r="J20" s="659">
        <v>14.800000000000011</v>
      </c>
      <c r="K20" s="656"/>
      <c r="L20" s="637"/>
      <c r="M20" s="637"/>
      <c r="N20" s="638"/>
      <c r="O20" s="638"/>
      <c r="P20" s="639"/>
      <c r="Q20" s="638"/>
      <c r="R20" s="638"/>
      <c r="S20" s="664"/>
      <c r="T20" s="639"/>
      <c r="U20" s="640"/>
      <c r="V20" s="799">
        <f t="shared" si="4"/>
        <v>0</v>
      </c>
      <c r="W20" s="800">
        <f t="shared" si="5"/>
        <v>0</v>
      </c>
      <c r="X20" s="801">
        <f t="shared" si="6"/>
        <v>0</v>
      </c>
      <c r="Y20" s="578"/>
      <c r="Z20" s="578"/>
      <c r="AA20" s="578"/>
      <c r="AB20" s="578"/>
      <c r="AC20" s="578"/>
      <c r="AD20" s="798"/>
    </row>
    <row r="21" spans="1:30" ht="26">
      <c r="A21" s="635" t="s">
        <v>5</v>
      </c>
      <c r="B21" s="641" t="s">
        <v>976</v>
      </c>
      <c r="C21" s="642" t="s">
        <v>700</v>
      </c>
      <c r="D21" s="646" t="s">
        <v>706</v>
      </c>
      <c r="E21" s="642" t="s">
        <v>1038</v>
      </c>
      <c r="F21" s="647">
        <v>257.68700000000001</v>
      </c>
      <c r="G21" s="647">
        <v>250</v>
      </c>
      <c r="H21" s="648"/>
      <c r="I21" s="649">
        <f t="shared" si="3"/>
        <v>7.6870000000000118</v>
      </c>
      <c r="J21" s="659">
        <v>250</v>
      </c>
      <c r="K21" s="656"/>
      <c r="L21" s="637"/>
      <c r="M21" s="637"/>
      <c r="N21" s="638"/>
      <c r="O21" s="638"/>
      <c r="P21" s="639"/>
      <c r="Q21" s="638"/>
      <c r="R21" s="638"/>
      <c r="S21" s="664"/>
      <c r="T21" s="639"/>
      <c r="U21" s="640"/>
      <c r="V21" s="799">
        <f t="shared" si="4"/>
        <v>0</v>
      </c>
      <c r="W21" s="800">
        <f t="shared" si="5"/>
        <v>0</v>
      </c>
      <c r="X21" s="801">
        <f t="shared" si="6"/>
        <v>0</v>
      </c>
      <c r="Y21" s="578"/>
      <c r="Z21" s="578"/>
      <c r="AA21" s="578"/>
      <c r="AB21" s="578"/>
      <c r="AC21" s="578"/>
      <c r="AD21" s="798"/>
    </row>
    <row r="22" spans="1:30" ht="26">
      <c r="A22" s="635" t="s">
        <v>5</v>
      </c>
      <c r="B22" s="641" t="s">
        <v>977</v>
      </c>
      <c r="C22" s="642" t="s">
        <v>700</v>
      </c>
      <c r="D22" s="646" t="s">
        <v>706</v>
      </c>
      <c r="E22" s="642" t="s">
        <v>1039</v>
      </c>
      <c r="F22" s="647">
        <v>107.111</v>
      </c>
      <c r="G22" s="647">
        <v>100</v>
      </c>
      <c r="H22" s="648"/>
      <c r="I22" s="649">
        <f t="shared" si="3"/>
        <v>7.1110000000000042</v>
      </c>
      <c r="J22" s="659">
        <v>5.8889999999999958</v>
      </c>
      <c r="K22" s="656"/>
      <c r="L22" s="637"/>
      <c r="M22" s="637"/>
      <c r="N22" s="638"/>
      <c r="O22" s="638"/>
      <c r="P22" s="639"/>
      <c r="Q22" s="638"/>
      <c r="R22" s="638"/>
      <c r="S22" s="664"/>
      <c r="T22" s="639"/>
      <c r="U22" s="640"/>
      <c r="V22" s="799">
        <f t="shared" si="4"/>
        <v>0</v>
      </c>
      <c r="W22" s="800">
        <f t="shared" si="5"/>
        <v>0</v>
      </c>
      <c r="X22" s="801">
        <f t="shared" si="6"/>
        <v>0</v>
      </c>
      <c r="Y22" s="578"/>
      <c r="Z22" s="578"/>
      <c r="AA22" s="578"/>
      <c r="AB22" s="578"/>
      <c r="AC22" s="578"/>
      <c r="AD22" s="798"/>
    </row>
    <row r="23" spans="1:30" ht="26">
      <c r="A23" s="635" t="s">
        <v>5</v>
      </c>
      <c r="B23" s="641" t="s">
        <v>978</v>
      </c>
      <c r="C23" s="642" t="s">
        <v>700</v>
      </c>
      <c r="D23" s="646" t="s">
        <v>706</v>
      </c>
      <c r="E23" s="642" t="s">
        <v>1040</v>
      </c>
      <c r="F23" s="647">
        <v>105.33199999999999</v>
      </c>
      <c r="G23" s="647">
        <v>100</v>
      </c>
      <c r="H23" s="648"/>
      <c r="I23" s="649">
        <f t="shared" si="3"/>
        <v>5.3319999999999936</v>
      </c>
      <c r="J23" s="659">
        <v>6.0999999999999943</v>
      </c>
      <c r="K23" s="656"/>
      <c r="L23" s="637"/>
      <c r="M23" s="637"/>
      <c r="N23" s="638"/>
      <c r="O23" s="638"/>
      <c r="P23" s="639"/>
      <c r="Q23" s="638"/>
      <c r="R23" s="638"/>
      <c r="S23" s="664"/>
      <c r="T23" s="639"/>
      <c r="U23" s="640"/>
      <c r="V23" s="799">
        <f t="shared" si="4"/>
        <v>0</v>
      </c>
      <c r="W23" s="800">
        <f t="shared" si="5"/>
        <v>0</v>
      </c>
      <c r="X23" s="801">
        <f t="shared" si="6"/>
        <v>0</v>
      </c>
      <c r="Y23" s="578"/>
      <c r="Z23" s="578"/>
      <c r="AA23" s="578"/>
      <c r="AB23" s="578"/>
      <c r="AC23" s="578"/>
      <c r="AD23" s="798"/>
    </row>
    <row r="24" spans="1:30" ht="26">
      <c r="A24" s="635" t="s">
        <v>5</v>
      </c>
      <c r="B24" s="641" t="s">
        <v>979</v>
      </c>
      <c r="C24" s="642" t="s">
        <v>700</v>
      </c>
      <c r="D24" s="646" t="s">
        <v>706</v>
      </c>
      <c r="E24" s="642" t="s">
        <v>1041</v>
      </c>
      <c r="F24" s="647">
        <v>294.68599999999998</v>
      </c>
      <c r="G24" s="647">
        <v>286</v>
      </c>
      <c r="H24" s="648"/>
      <c r="I24" s="649">
        <f t="shared" si="3"/>
        <v>8.6859999999999786</v>
      </c>
      <c r="J24" s="659">
        <v>17</v>
      </c>
      <c r="K24" s="656"/>
      <c r="L24" s="637"/>
      <c r="M24" s="637"/>
      <c r="N24" s="638"/>
      <c r="O24" s="638"/>
      <c r="P24" s="639"/>
      <c r="Q24" s="638"/>
      <c r="R24" s="638"/>
      <c r="S24" s="664"/>
      <c r="T24" s="639"/>
      <c r="U24" s="640"/>
      <c r="V24" s="799">
        <f t="shared" si="4"/>
        <v>0</v>
      </c>
      <c r="W24" s="800">
        <f t="shared" si="5"/>
        <v>0</v>
      </c>
      <c r="X24" s="801">
        <f t="shared" si="6"/>
        <v>0</v>
      </c>
      <c r="Y24" s="578"/>
      <c r="Z24" s="578"/>
      <c r="AA24" s="578"/>
      <c r="AB24" s="578"/>
      <c r="AC24" s="578"/>
      <c r="AD24" s="798"/>
    </row>
    <row r="25" spans="1:30" ht="26">
      <c r="A25" s="635" t="s">
        <v>5</v>
      </c>
      <c r="B25" s="641" t="s">
        <v>980</v>
      </c>
      <c r="C25" s="642" t="s">
        <v>808</v>
      </c>
      <c r="D25" s="646" t="s">
        <v>706</v>
      </c>
      <c r="E25" s="642" t="s">
        <v>1042</v>
      </c>
      <c r="F25" s="647">
        <v>189.029</v>
      </c>
      <c r="G25" s="647">
        <v>150</v>
      </c>
      <c r="H25" s="648"/>
      <c r="I25" s="649">
        <f t="shared" si="3"/>
        <v>39.028999999999996</v>
      </c>
      <c r="J25" s="659">
        <v>8.061000000000007</v>
      </c>
      <c r="K25" s="656"/>
      <c r="L25" s="637"/>
      <c r="M25" s="637"/>
      <c r="N25" s="638"/>
      <c r="O25" s="638"/>
      <c r="P25" s="639"/>
      <c r="Q25" s="638"/>
      <c r="R25" s="638"/>
      <c r="S25" s="664"/>
      <c r="T25" s="639"/>
      <c r="U25" s="640"/>
      <c r="V25" s="799">
        <f t="shared" si="4"/>
        <v>0</v>
      </c>
      <c r="W25" s="800">
        <f t="shared" si="5"/>
        <v>0</v>
      </c>
      <c r="X25" s="801">
        <f t="shared" si="6"/>
        <v>0</v>
      </c>
      <c r="Y25" s="578"/>
      <c r="Z25" s="578"/>
      <c r="AA25" s="578"/>
      <c r="AB25" s="578"/>
      <c r="AC25" s="578"/>
      <c r="AD25" s="798"/>
    </row>
    <row r="26" spans="1:30" ht="26">
      <c r="A26" s="635" t="s">
        <v>5</v>
      </c>
      <c r="B26" s="641" t="s">
        <v>981</v>
      </c>
      <c r="C26" s="642" t="s">
        <v>808</v>
      </c>
      <c r="D26" s="646" t="s">
        <v>706</v>
      </c>
      <c r="E26" s="642" t="s">
        <v>1043</v>
      </c>
      <c r="F26" s="647">
        <v>108.556</v>
      </c>
      <c r="G26" s="647">
        <v>108.556</v>
      </c>
      <c r="H26" s="648"/>
      <c r="I26" s="649">
        <f t="shared" si="3"/>
        <v>0</v>
      </c>
      <c r="J26" s="659">
        <v>77.382999999999996</v>
      </c>
      <c r="K26" s="656"/>
      <c r="L26" s="637"/>
      <c r="M26" s="637"/>
      <c r="N26" s="638"/>
      <c r="O26" s="638"/>
      <c r="P26" s="639"/>
      <c r="Q26" s="638">
        <f>R26</f>
        <v>65</v>
      </c>
      <c r="R26" s="663">
        <v>65</v>
      </c>
      <c r="S26" s="885">
        <f>Q26/J26*100</f>
        <v>83.997777289585571</v>
      </c>
      <c r="T26" s="639"/>
      <c r="U26" s="640"/>
      <c r="V26" s="799">
        <f t="shared" si="4"/>
        <v>0</v>
      </c>
      <c r="W26" s="800">
        <f t="shared" si="5"/>
        <v>0</v>
      </c>
      <c r="X26" s="801">
        <f t="shared" si="6"/>
        <v>0</v>
      </c>
      <c r="Y26" s="578"/>
      <c r="Z26" s="578"/>
      <c r="AA26" s="578"/>
      <c r="AB26" s="578"/>
      <c r="AC26" s="578"/>
      <c r="AD26" s="798"/>
    </row>
    <row r="27" spans="1:30" ht="26">
      <c r="A27" s="635" t="s">
        <v>5</v>
      </c>
      <c r="B27" s="641" t="s">
        <v>982</v>
      </c>
      <c r="C27" s="642" t="s">
        <v>808</v>
      </c>
      <c r="D27" s="646" t="s">
        <v>706</v>
      </c>
      <c r="E27" s="642" t="s">
        <v>1044</v>
      </c>
      <c r="F27" s="647">
        <v>169.44800000000001</v>
      </c>
      <c r="G27" s="647">
        <v>150</v>
      </c>
      <c r="H27" s="648"/>
      <c r="I27" s="649">
        <f t="shared" si="3"/>
        <v>19.448000000000008</v>
      </c>
      <c r="J27" s="659">
        <v>107.1</v>
      </c>
      <c r="K27" s="656"/>
      <c r="L27" s="637"/>
      <c r="M27" s="637"/>
      <c r="N27" s="638"/>
      <c r="O27" s="638"/>
      <c r="P27" s="639"/>
      <c r="Q27" s="638">
        <f>R27</f>
        <v>100</v>
      </c>
      <c r="R27" s="663">
        <v>100</v>
      </c>
      <c r="S27" s="885">
        <f>Q27/J27*100</f>
        <v>93.370681605975719</v>
      </c>
      <c r="T27" s="639"/>
      <c r="U27" s="640"/>
      <c r="V27" s="799">
        <f t="shared" si="4"/>
        <v>0</v>
      </c>
      <c r="W27" s="800">
        <f t="shared" si="5"/>
        <v>0</v>
      </c>
      <c r="X27" s="801">
        <f t="shared" si="6"/>
        <v>0</v>
      </c>
      <c r="Y27" s="578"/>
      <c r="Z27" s="578"/>
      <c r="AA27" s="578"/>
      <c r="AB27" s="578"/>
      <c r="AC27" s="578"/>
      <c r="AD27" s="798"/>
    </row>
    <row r="28" spans="1:30" ht="26">
      <c r="A28" s="635" t="s">
        <v>5</v>
      </c>
      <c r="B28" s="641" t="s">
        <v>983</v>
      </c>
      <c r="C28" s="642" t="s">
        <v>808</v>
      </c>
      <c r="D28" s="646" t="s">
        <v>706</v>
      </c>
      <c r="E28" s="642" t="s">
        <v>1045</v>
      </c>
      <c r="F28" s="647">
        <v>380.33</v>
      </c>
      <c r="G28" s="647">
        <v>380.33</v>
      </c>
      <c r="H28" s="648"/>
      <c r="I28" s="649">
        <f t="shared" si="3"/>
        <v>0</v>
      </c>
      <c r="J28" s="659">
        <v>23.995000000000005</v>
      </c>
      <c r="K28" s="656"/>
      <c r="L28" s="637"/>
      <c r="M28" s="637"/>
      <c r="N28" s="638"/>
      <c r="O28" s="638"/>
      <c r="P28" s="639"/>
      <c r="Q28" s="638"/>
      <c r="R28" s="638"/>
      <c r="S28" s="664"/>
      <c r="T28" s="639"/>
      <c r="U28" s="640"/>
      <c r="V28" s="799">
        <f t="shared" si="4"/>
        <v>0</v>
      </c>
      <c r="W28" s="800">
        <f t="shared" si="5"/>
        <v>0</v>
      </c>
      <c r="X28" s="801">
        <f t="shared" si="6"/>
        <v>0</v>
      </c>
      <c r="Y28" s="578"/>
      <c r="Z28" s="578"/>
      <c r="AA28" s="578"/>
      <c r="AB28" s="578"/>
      <c r="AC28" s="578"/>
      <c r="AD28" s="798"/>
    </row>
    <row r="29" spans="1:30" ht="26">
      <c r="A29" s="635" t="s">
        <v>5</v>
      </c>
      <c r="B29" s="641" t="s">
        <v>984</v>
      </c>
      <c r="C29" s="642" t="s">
        <v>705</v>
      </c>
      <c r="D29" s="646" t="s">
        <v>706</v>
      </c>
      <c r="E29" s="642" t="s">
        <v>1046</v>
      </c>
      <c r="F29" s="647">
        <v>425</v>
      </c>
      <c r="G29" s="647">
        <v>400</v>
      </c>
      <c r="H29" s="648"/>
      <c r="I29" s="649">
        <f t="shared" si="3"/>
        <v>25</v>
      </c>
      <c r="J29" s="659">
        <v>28.300000000000011</v>
      </c>
      <c r="K29" s="656"/>
      <c r="L29" s="637"/>
      <c r="M29" s="637"/>
      <c r="N29" s="638"/>
      <c r="O29" s="638"/>
      <c r="P29" s="639"/>
      <c r="Q29" s="638"/>
      <c r="R29" s="638"/>
      <c r="S29" s="664"/>
      <c r="T29" s="639"/>
      <c r="U29" s="640"/>
      <c r="V29" s="799">
        <f t="shared" si="4"/>
        <v>0</v>
      </c>
      <c r="W29" s="800">
        <f t="shared" si="5"/>
        <v>0</v>
      </c>
      <c r="X29" s="801">
        <f t="shared" si="6"/>
        <v>0</v>
      </c>
      <c r="Y29" s="578"/>
      <c r="Z29" s="578"/>
      <c r="AA29" s="578"/>
      <c r="AB29" s="578"/>
      <c r="AC29" s="578"/>
      <c r="AD29" s="798"/>
    </row>
    <row r="30" spans="1:30" ht="26">
      <c r="A30" s="635" t="s">
        <v>5</v>
      </c>
      <c r="B30" s="641" t="s">
        <v>985</v>
      </c>
      <c r="C30" s="642" t="s">
        <v>705</v>
      </c>
      <c r="D30" s="646" t="s">
        <v>706</v>
      </c>
      <c r="E30" s="642" t="s">
        <v>1047</v>
      </c>
      <c r="F30" s="647">
        <v>1342.6890000000001</v>
      </c>
      <c r="G30" s="647">
        <v>1336</v>
      </c>
      <c r="H30" s="648"/>
      <c r="I30" s="649">
        <f t="shared" si="3"/>
        <v>6.6890000000000782</v>
      </c>
      <c r="J30" s="659">
        <v>80.200000000000045</v>
      </c>
      <c r="K30" s="656"/>
      <c r="L30" s="637"/>
      <c r="M30" s="637"/>
      <c r="N30" s="638"/>
      <c r="O30" s="638"/>
      <c r="P30" s="639"/>
      <c r="Q30" s="638"/>
      <c r="R30" s="638"/>
      <c r="S30" s="664"/>
      <c r="T30" s="639"/>
      <c r="U30" s="640"/>
      <c r="V30" s="799">
        <f t="shared" si="4"/>
        <v>0</v>
      </c>
      <c r="W30" s="800">
        <f t="shared" si="5"/>
        <v>0</v>
      </c>
      <c r="X30" s="801">
        <f t="shared" si="6"/>
        <v>0</v>
      </c>
      <c r="Y30" s="578"/>
      <c r="Z30" s="578"/>
      <c r="AA30" s="578"/>
      <c r="AB30" s="578"/>
      <c r="AC30" s="578"/>
      <c r="AD30" s="798"/>
    </row>
    <row r="31" spans="1:30" ht="26">
      <c r="A31" s="635" t="s">
        <v>5</v>
      </c>
      <c r="B31" s="641" t="s">
        <v>986</v>
      </c>
      <c r="C31" s="642" t="s">
        <v>714</v>
      </c>
      <c r="D31" s="646" t="s">
        <v>706</v>
      </c>
      <c r="E31" s="642" t="s">
        <v>1048</v>
      </c>
      <c r="F31" s="647">
        <v>1366.8537650000001</v>
      </c>
      <c r="G31" s="647">
        <v>1336</v>
      </c>
      <c r="H31" s="648"/>
      <c r="I31" s="649">
        <f t="shared" si="3"/>
        <v>30.853765000000067</v>
      </c>
      <c r="J31" s="659">
        <v>82</v>
      </c>
      <c r="K31" s="656"/>
      <c r="L31" s="637"/>
      <c r="M31" s="637"/>
      <c r="N31" s="638"/>
      <c r="O31" s="638"/>
      <c r="P31" s="639"/>
      <c r="Q31" s="638"/>
      <c r="R31" s="638"/>
      <c r="S31" s="664"/>
      <c r="T31" s="639"/>
      <c r="U31" s="640"/>
      <c r="V31" s="799">
        <f t="shared" si="4"/>
        <v>0</v>
      </c>
      <c r="W31" s="800">
        <f t="shared" si="5"/>
        <v>0</v>
      </c>
      <c r="X31" s="801">
        <f t="shared" si="6"/>
        <v>0</v>
      </c>
      <c r="Y31" s="578"/>
      <c r="Z31" s="578"/>
      <c r="AA31" s="578"/>
      <c r="AB31" s="578"/>
      <c r="AC31" s="578"/>
      <c r="AD31" s="798"/>
    </row>
    <row r="32" spans="1:30" ht="26">
      <c r="A32" s="635" t="s">
        <v>5</v>
      </c>
      <c r="B32" s="641" t="s">
        <v>987</v>
      </c>
      <c r="C32" s="642" t="s">
        <v>714</v>
      </c>
      <c r="D32" s="646" t="s">
        <v>706</v>
      </c>
      <c r="E32" s="642" t="s">
        <v>1049</v>
      </c>
      <c r="F32" s="647">
        <v>100</v>
      </c>
      <c r="G32" s="647">
        <v>100</v>
      </c>
      <c r="H32" s="648"/>
      <c r="I32" s="649">
        <f t="shared" si="3"/>
        <v>0</v>
      </c>
      <c r="J32" s="661">
        <v>0.15800000000000125</v>
      </c>
      <c r="K32" s="656"/>
      <c r="L32" s="637"/>
      <c r="M32" s="637"/>
      <c r="N32" s="638"/>
      <c r="O32" s="638"/>
      <c r="P32" s="639"/>
      <c r="Q32" s="638"/>
      <c r="R32" s="638"/>
      <c r="S32" s="664"/>
      <c r="T32" s="639"/>
      <c r="U32" s="640"/>
      <c r="V32" s="799">
        <f t="shared" si="4"/>
        <v>0</v>
      </c>
      <c r="W32" s="800">
        <f t="shared" si="5"/>
        <v>0</v>
      </c>
      <c r="X32" s="801">
        <f t="shared" si="6"/>
        <v>0</v>
      </c>
      <c r="Y32" s="578"/>
      <c r="Z32" s="578"/>
      <c r="AA32" s="578"/>
      <c r="AB32" s="578"/>
      <c r="AC32" s="578"/>
      <c r="AD32" s="798"/>
    </row>
    <row r="33" spans="1:30" ht="26">
      <c r="A33" s="635" t="s">
        <v>5</v>
      </c>
      <c r="B33" s="641" t="s">
        <v>988</v>
      </c>
      <c r="C33" s="642" t="s">
        <v>714</v>
      </c>
      <c r="D33" s="646" t="s">
        <v>706</v>
      </c>
      <c r="E33" s="642" t="s">
        <v>1050</v>
      </c>
      <c r="F33" s="647">
        <v>100</v>
      </c>
      <c r="G33" s="647">
        <v>100</v>
      </c>
      <c r="H33" s="648"/>
      <c r="I33" s="649">
        <f t="shared" si="3"/>
        <v>0</v>
      </c>
      <c r="J33" s="661">
        <v>0.16599999999999682</v>
      </c>
      <c r="K33" s="656"/>
      <c r="L33" s="637"/>
      <c r="M33" s="637"/>
      <c r="N33" s="638"/>
      <c r="O33" s="638"/>
      <c r="P33" s="639"/>
      <c r="Q33" s="638"/>
      <c r="R33" s="638"/>
      <c r="S33" s="664"/>
      <c r="T33" s="639"/>
      <c r="U33" s="640"/>
      <c r="V33" s="799">
        <f t="shared" si="4"/>
        <v>0</v>
      </c>
      <c r="W33" s="800">
        <f t="shared" si="5"/>
        <v>0</v>
      </c>
      <c r="X33" s="801">
        <f t="shared" si="6"/>
        <v>0</v>
      </c>
      <c r="Y33" s="578"/>
      <c r="Z33" s="578"/>
      <c r="AA33" s="578"/>
      <c r="AB33" s="578"/>
      <c r="AC33" s="578"/>
      <c r="AD33" s="798"/>
    </row>
    <row r="34" spans="1:30" ht="26">
      <c r="A34" s="635" t="s">
        <v>5</v>
      </c>
      <c r="B34" s="641" t="s">
        <v>989</v>
      </c>
      <c r="C34" s="642" t="s">
        <v>714</v>
      </c>
      <c r="D34" s="646" t="s">
        <v>706</v>
      </c>
      <c r="E34" s="642" t="s">
        <v>1051</v>
      </c>
      <c r="F34" s="647">
        <v>250</v>
      </c>
      <c r="G34" s="647">
        <v>200</v>
      </c>
      <c r="H34" s="648"/>
      <c r="I34" s="649">
        <f t="shared" si="3"/>
        <v>50</v>
      </c>
      <c r="J34" s="659">
        <v>0</v>
      </c>
      <c r="K34" s="656"/>
      <c r="L34" s="637"/>
      <c r="M34" s="637"/>
      <c r="N34" s="638"/>
      <c r="O34" s="638"/>
      <c r="P34" s="639"/>
      <c r="Q34" s="638"/>
      <c r="R34" s="638"/>
      <c r="S34" s="664"/>
      <c r="T34" s="639"/>
      <c r="U34" s="640"/>
      <c r="V34" s="799">
        <f t="shared" si="4"/>
        <v>0</v>
      </c>
      <c r="W34" s="800">
        <f t="shared" si="5"/>
        <v>0</v>
      </c>
      <c r="X34" s="801">
        <f t="shared" si="6"/>
        <v>0</v>
      </c>
      <c r="Y34" s="578"/>
      <c r="Z34" s="578"/>
      <c r="AA34" s="578"/>
      <c r="AB34" s="578"/>
      <c r="AC34" s="578"/>
      <c r="AD34" s="798"/>
    </row>
    <row r="35" spans="1:30" ht="26">
      <c r="A35" s="635" t="s">
        <v>5</v>
      </c>
      <c r="B35" s="641" t="s">
        <v>990</v>
      </c>
      <c r="C35" s="642" t="s">
        <v>991</v>
      </c>
      <c r="D35" s="646" t="s">
        <v>706</v>
      </c>
      <c r="E35" s="642" t="s">
        <v>1052</v>
      </c>
      <c r="F35" s="647">
        <v>300</v>
      </c>
      <c r="G35" s="647">
        <v>300</v>
      </c>
      <c r="H35" s="648"/>
      <c r="I35" s="649">
        <f t="shared" si="3"/>
        <v>0</v>
      </c>
      <c r="J35" s="659">
        <v>12.967999999999961</v>
      </c>
      <c r="K35" s="656"/>
      <c r="L35" s="637"/>
      <c r="M35" s="637"/>
      <c r="N35" s="638"/>
      <c r="O35" s="638"/>
      <c r="P35" s="639"/>
      <c r="Q35" s="638"/>
      <c r="R35" s="638"/>
      <c r="S35" s="664"/>
      <c r="T35" s="639"/>
      <c r="U35" s="640"/>
      <c r="V35" s="799">
        <f t="shared" si="4"/>
        <v>0</v>
      </c>
      <c r="W35" s="800">
        <f t="shared" si="5"/>
        <v>0</v>
      </c>
      <c r="X35" s="801">
        <f t="shared" si="6"/>
        <v>0</v>
      </c>
      <c r="Y35" s="578"/>
      <c r="Z35" s="578"/>
      <c r="AA35" s="578"/>
      <c r="AB35" s="578"/>
      <c r="AC35" s="578"/>
      <c r="AD35" s="798"/>
    </row>
    <row r="36" spans="1:30" ht="26">
      <c r="A36" s="635" t="s">
        <v>5</v>
      </c>
      <c r="B36" s="641" t="s">
        <v>992</v>
      </c>
      <c r="C36" s="642" t="s">
        <v>991</v>
      </c>
      <c r="D36" s="646" t="s">
        <v>706</v>
      </c>
      <c r="E36" s="642" t="s">
        <v>1053</v>
      </c>
      <c r="F36" s="647">
        <v>300.22699999999998</v>
      </c>
      <c r="G36" s="647">
        <v>300</v>
      </c>
      <c r="H36" s="648"/>
      <c r="I36" s="650">
        <f t="shared" si="3"/>
        <v>0.22699999999997544</v>
      </c>
      <c r="J36" s="659">
        <v>12.334000000000003</v>
      </c>
      <c r="K36" s="656"/>
      <c r="L36" s="637"/>
      <c r="M36" s="637"/>
      <c r="N36" s="638"/>
      <c r="O36" s="638"/>
      <c r="P36" s="639"/>
      <c r="Q36" s="638"/>
      <c r="R36" s="638"/>
      <c r="S36" s="664"/>
      <c r="T36" s="639"/>
      <c r="U36" s="640"/>
      <c r="V36" s="799">
        <f t="shared" si="4"/>
        <v>0</v>
      </c>
      <c r="W36" s="800">
        <f t="shared" si="5"/>
        <v>0</v>
      </c>
      <c r="X36" s="801">
        <f t="shared" si="6"/>
        <v>0</v>
      </c>
      <c r="Y36" s="578"/>
      <c r="Z36" s="578"/>
      <c r="AA36" s="578"/>
      <c r="AB36" s="578"/>
      <c r="AC36" s="578"/>
      <c r="AD36" s="798"/>
    </row>
    <row r="37" spans="1:30" ht="26">
      <c r="A37" s="635" t="s">
        <v>5</v>
      </c>
      <c r="B37" s="641" t="s">
        <v>993</v>
      </c>
      <c r="C37" s="642" t="s">
        <v>991</v>
      </c>
      <c r="D37" s="646" t="s">
        <v>706</v>
      </c>
      <c r="E37" s="642" t="s">
        <v>1054</v>
      </c>
      <c r="F37" s="647">
        <v>350</v>
      </c>
      <c r="G37" s="647">
        <v>350</v>
      </c>
      <c r="H37" s="648"/>
      <c r="I37" s="649">
        <f t="shared" si="3"/>
        <v>0</v>
      </c>
      <c r="J37" s="659">
        <v>15.66900000000004</v>
      </c>
      <c r="K37" s="656"/>
      <c r="L37" s="637"/>
      <c r="M37" s="637"/>
      <c r="N37" s="638"/>
      <c r="O37" s="638"/>
      <c r="P37" s="639"/>
      <c r="Q37" s="638"/>
      <c r="R37" s="638"/>
      <c r="S37" s="664"/>
      <c r="T37" s="639"/>
      <c r="U37" s="640"/>
      <c r="V37" s="799">
        <f t="shared" si="4"/>
        <v>0</v>
      </c>
      <c r="W37" s="800">
        <f t="shared" si="5"/>
        <v>0</v>
      </c>
      <c r="X37" s="801">
        <f t="shared" si="6"/>
        <v>0</v>
      </c>
      <c r="Y37" s="578"/>
      <c r="Z37" s="578"/>
      <c r="AA37" s="578"/>
      <c r="AB37" s="578"/>
      <c r="AC37" s="578"/>
      <c r="AD37" s="798"/>
    </row>
    <row r="38" spans="1:30" ht="26">
      <c r="A38" s="635" t="s">
        <v>5</v>
      </c>
      <c r="B38" s="641" t="s">
        <v>994</v>
      </c>
      <c r="C38" s="642" t="s">
        <v>914</v>
      </c>
      <c r="D38" s="646" t="s">
        <v>706</v>
      </c>
      <c r="E38" s="642" t="s">
        <v>1055</v>
      </c>
      <c r="F38" s="647">
        <v>536</v>
      </c>
      <c r="G38" s="647">
        <v>536</v>
      </c>
      <c r="H38" s="648"/>
      <c r="I38" s="649">
        <f t="shared" si="3"/>
        <v>0</v>
      </c>
      <c r="J38" s="659">
        <v>31.211000000000013</v>
      </c>
      <c r="K38" s="656"/>
      <c r="L38" s="637"/>
      <c r="M38" s="637"/>
      <c r="N38" s="638"/>
      <c r="O38" s="638"/>
      <c r="P38" s="639"/>
      <c r="Q38" s="638"/>
      <c r="R38" s="638"/>
      <c r="S38" s="664"/>
      <c r="T38" s="639"/>
      <c r="U38" s="640"/>
      <c r="V38" s="799">
        <f t="shared" si="4"/>
        <v>0</v>
      </c>
      <c r="W38" s="800">
        <f t="shared" si="5"/>
        <v>0</v>
      </c>
      <c r="X38" s="801">
        <f t="shared" si="6"/>
        <v>0</v>
      </c>
      <c r="Y38" s="578"/>
      <c r="Z38" s="578"/>
      <c r="AA38" s="578"/>
      <c r="AB38" s="578"/>
      <c r="AC38" s="578"/>
      <c r="AD38" s="798"/>
    </row>
    <row r="39" spans="1:30" ht="26">
      <c r="A39" s="635" t="s">
        <v>5</v>
      </c>
      <c r="B39" s="641" t="s">
        <v>995</v>
      </c>
      <c r="C39" s="642" t="s">
        <v>914</v>
      </c>
      <c r="D39" s="646" t="s">
        <v>706</v>
      </c>
      <c r="E39" s="642" t="s">
        <v>1029</v>
      </c>
      <c r="F39" s="647">
        <v>200</v>
      </c>
      <c r="G39" s="647">
        <v>200</v>
      </c>
      <c r="H39" s="648"/>
      <c r="I39" s="649">
        <f t="shared" si="3"/>
        <v>0</v>
      </c>
      <c r="J39" s="659">
        <v>13.818999999999988</v>
      </c>
      <c r="K39" s="656"/>
      <c r="L39" s="637"/>
      <c r="M39" s="637"/>
      <c r="N39" s="638"/>
      <c r="O39" s="638"/>
      <c r="P39" s="639"/>
      <c r="Q39" s="638"/>
      <c r="R39" s="638"/>
      <c r="S39" s="664"/>
      <c r="T39" s="639"/>
      <c r="U39" s="640"/>
      <c r="V39" s="799">
        <f t="shared" si="4"/>
        <v>0</v>
      </c>
      <c r="W39" s="800">
        <f t="shared" si="5"/>
        <v>0</v>
      </c>
      <c r="X39" s="801">
        <f t="shared" si="6"/>
        <v>0</v>
      </c>
      <c r="Y39" s="578"/>
      <c r="Z39" s="578"/>
      <c r="AA39" s="578"/>
      <c r="AB39" s="578"/>
      <c r="AC39" s="578"/>
      <c r="AD39" s="798"/>
    </row>
    <row r="40" spans="1:30" ht="26">
      <c r="A40" s="635" t="s">
        <v>5</v>
      </c>
      <c r="B40" s="641" t="s">
        <v>996</v>
      </c>
      <c r="C40" s="642" t="s">
        <v>914</v>
      </c>
      <c r="D40" s="646" t="s">
        <v>706</v>
      </c>
      <c r="E40" s="642" t="s">
        <v>1056</v>
      </c>
      <c r="F40" s="647">
        <v>204.887</v>
      </c>
      <c r="G40" s="647">
        <v>200</v>
      </c>
      <c r="H40" s="648"/>
      <c r="I40" s="649">
        <f t="shared" si="3"/>
        <v>4.8870000000000005</v>
      </c>
      <c r="J40" s="659">
        <v>12.198000000000008</v>
      </c>
      <c r="K40" s="656"/>
      <c r="L40" s="637"/>
      <c r="M40" s="637"/>
      <c r="N40" s="638"/>
      <c r="O40" s="638"/>
      <c r="P40" s="639"/>
      <c r="Q40" s="638"/>
      <c r="R40" s="638"/>
      <c r="S40" s="664"/>
      <c r="T40" s="639"/>
      <c r="U40" s="640"/>
      <c r="V40" s="799">
        <f t="shared" si="4"/>
        <v>0</v>
      </c>
      <c r="W40" s="800">
        <f t="shared" si="5"/>
        <v>0</v>
      </c>
      <c r="X40" s="801">
        <f t="shared" si="6"/>
        <v>0</v>
      </c>
      <c r="Y40" s="578"/>
      <c r="Z40" s="578"/>
      <c r="AA40" s="578"/>
      <c r="AB40" s="578"/>
      <c r="AC40" s="578"/>
      <c r="AD40" s="798"/>
    </row>
    <row r="41" spans="1:30" ht="26">
      <c r="A41" s="635" t="s">
        <v>5</v>
      </c>
      <c r="B41" s="641" t="s">
        <v>997</v>
      </c>
      <c r="C41" s="642" t="s">
        <v>914</v>
      </c>
      <c r="D41" s="646" t="s">
        <v>706</v>
      </c>
      <c r="E41" s="642" t="s">
        <v>1057</v>
      </c>
      <c r="F41" s="647">
        <v>206.786</v>
      </c>
      <c r="G41" s="647">
        <v>200</v>
      </c>
      <c r="H41" s="648"/>
      <c r="I41" s="649">
        <f t="shared" si="3"/>
        <v>6.7860000000000014</v>
      </c>
      <c r="J41" s="659">
        <v>12.306999999999988</v>
      </c>
      <c r="K41" s="656"/>
      <c r="L41" s="637"/>
      <c r="M41" s="637"/>
      <c r="N41" s="638"/>
      <c r="O41" s="638"/>
      <c r="P41" s="639"/>
      <c r="Q41" s="638"/>
      <c r="R41" s="638"/>
      <c r="S41" s="664"/>
      <c r="T41" s="639"/>
      <c r="U41" s="640"/>
      <c r="V41" s="799">
        <f t="shared" si="4"/>
        <v>0</v>
      </c>
      <c r="W41" s="800">
        <f t="shared" si="5"/>
        <v>0</v>
      </c>
      <c r="X41" s="801">
        <f t="shared" si="6"/>
        <v>0</v>
      </c>
      <c r="Y41" s="578"/>
      <c r="Z41" s="578"/>
      <c r="AA41" s="578"/>
      <c r="AB41" s="578"/>
      <c r="AC41" s="578"/>
      <c r="AD41" s="798"/>
    </row>
    <row r="42" spans="1:30" ht="26">
      <c r="A42" s="635" t="s">
        <v>5</v>
      </c>
      <c r="B42" s="641" t="s">
        <v>998</v>
      </c>
      <c r="C42" s="642" t="s">
        <v>914</v>
      </c>
      <c r="D42" s="646" t="s">
        <v>706</v>
      </c>
      <c r="E42" s="642" t="s">
        <v>1058</v>
      </c>
      <c r="F42" s="647">
        <v>207.73</v>
      </c>
      <c r="G42" s="647">
        <v>200</v>
      </c>
      <c r="H42" s="648"/>
      <c r="I42" s="649">
        <f t="shared" si="3"/>
        <v>7.7299999999999898</v>
      </c>
      <c r="J42" s="659">
        <v>12.277999999999992</v>
      </c>
      <c r="K42" s="656"/>
      <c r="L42" s="637"/>
      <c r="M42" s="637"/>
      <c r="N42" s="638"/>
      <c r="O42" s="638"/>
      <c r="P42" s="639"/>
      <c r="Q42" s="638"/>
      <c r="R42" s="638"/>
      <c r="S42" s="664"/>
      <c r="T42" s="639"/>
      <c r="U42" s="640"/>
      <c r="V42" s="799">
        <f t="shared" si="4"/>
        <v>0</v>
      </c>
      <c r="W42" s="800">
        <f t="shared" si="5"/>
        <v>0</v>
      </c>
      <c r="X42" s="801">
        <f t="shared" si="6"/>
        <v>0</v>
      </c>
      <c r="Y42" s="578"/>
      <c r="Z42" s="578"/>
      <c r="AA42" s="578"/>
      <c r="AB42" s="578"/>
      <c r="AC42" s="578"/>
      <c r="AD42" s="798"/>
    </row>
    <row r="43" spans="1:30" ht="26">
      <c r="A43" s="635" t="s">
        <v>5</v>
      </c>
      <c r="B43" s="641" t="s">
        <v>999</v>
      </c>
      <c r="C43" s="642" t="s">
        <v>914</v>
      </c>
      <c r="D43" s="646" t="s">
        <v>706</v>
      </c>
      <c r="E43" s="642" t="s">
        <v>1059</v>
      </c>
      <c r="F43" s="647">
        <v>206.30600000000001</v>
      </c>
      <c r="G43" s="647">
        <v>200</v>
      </c>
      <c r="H43" s="648"/>
      <c r="I43" s="649">
        <f t="shared" si="3"/>
        <v>6.3060000000000116</v>
      </c>
      <c r="J43" s="659">
        <v>12.361999999999995</v>
      </c>
      <c r="K43" s="656"/>
      <c r="L43" s="637"/>
      <c r="M43" s="637"/>
      <c r="N43" s="638"/>
      <c r="O43" s="638"/>
      <c r="P43" s="639"/>
      <c r="Q43" s="638"/>
      <c r="R43" s="638"/>
      <c r="S43" s="664"/>
      <c r="T43" s="639"/>
      <c r="U43" s="640"/>
      <c r="V43" s="799">
        <f t="shared" si="4"/>
        <v>0</v>
      </c>
      <c r="W43" s="800">
        <f t="shared" si="5"/>
        <v>0</v>
      </c>
      <c r="X43" s="801">
        <f t="shared" si="6"/>
        <v>0</v>
      </c>
      <c r="Y43" s="578"/>
      <c r="Z43" s="578"/>
      <c r="AA43" s="578"/>
      <c r="AB43" s="578"/>
      <c r="AC43" s="578"/>
      <c r="AD43" s="798"/>
    </row>
    <row r="44" spans="1:30" ht="26">
      <c r="A44" s="635" t="s">
        <v>5</v>
      </c>
      <c r="B44" s="641" t="s">
        <v>1000</v>
      </c>
      <c r="C44" s="642" t="s">
        <v>914</v>
      </c>
      <c r="D44" s="646" t="s">
        <v>706</v>
      </c>
      <c r="E44" s="642" t="s">
        <v>1060</v>
      </c>
      <c r="F44" s="647">
        <v>208.69300000000001</v>
      </c>
      <c r="G44" s="647">
        <v>200</v>
      </c>
      <c r="H44" s="648"/>
      <c r="I44" s="649">
        <f t="shared" si="3"/>
        <v>8.6930000000000121</v>
      </c>
      <c r="J44" s="659">
        <v>12.418000000000006</v>
      </c>
      <c r="K44" s="656"/>
      <c r="L44" s="637"/>
      <c r="M44" s="637"/>
      <c r="N44" s="638"/>
      <c r="O44" s="638"/>
      <c r="P44" s="639"/>
      <c r="Q44" s="638"/>
      <c r="R44" s="638"/>
      <c r="S44" s="664"/>
      <c r="T44" s="639"/>
      <c r="U44" s="640"/>
      <c r="V44" s="799">
        <f t="shared" si="4"/>
        <v>0</v>
      </c>
      <c r="W44" s="800">
        <f t="shared" si="5"/>
        <v>0</v>
      </c>
      <c r="X44" s="801">
        <f t="shared" si="6"/>
        <v>0</v>
      </c>
      <c r="Y44" s="578"/>
      <c r="Z44" s="578"/>
      <c r="AA44" s="578"/>
      <c r="AB44" s="578"/>
      <c r="AC44" s="578"/>
      <c r="AD44" s="798"/>
    </row>
    <row r="45" spans="1:30" ht="26">
      <c r="A45" s="635" t="s">
        <v>5</v>
      </c>
      <c r="B45" s="641" t="s">
        <v>1001</v>
      </c>
      <c r="C45" s="642" t="s">
        <v>1002</v>
      </c>
      <c r="D45" s="646" t="s">
        <v>706</v>
      </c>
      <c r="E45" s="642" t="s">
        <v>1061</v>
      </c>
      <c r="F45" s="647">
        <v>520</v>
      </c>
      <c r="G45" s="647">
        <v>470</v>
      </c>
      <c r="H45" s="648"/>
      <c r="I45" s="649">
        <f t="shared" si="3"/>
        <v>50</v>
      </c>
      <c r="J45" s="659">
        <v>470</v>
      </c>
      <c r="K45" s="656"/>
      <c r="L45" s="637"/>
      <c r="M45" s="637"/>
      <c r="N45" s="638"/>
      <c r="O45" s="638"/>
      <c r="P45" s="639"/>
      <c r="Q45" s="638"/>
      <c r="R45" s="638"/>
      <c r="S45" s="664"/>
      <c r="T45" s="639"/>
      <c r="U45" s="640"/>
      <c r="V45" s="799">
        <f t="shared" si="4"/>
        <v>0</v>
      </c>
      <c r="W45" s="800">
        <f t="shared" si="5"/>
        <v>0</v>
      </c>
      <c r="X45" s="801">
        <f t="shared" si="6"/>
        <v>0</v>
      </c>
      <c r="Y45" s="578"/>
      <c r="Z45" s="578"/>
      <c r="AA45" s="578"/>
      <c r="AB45" s="578"/>
      <c r="AC45" s="578"/>
      <c r="AD45" s="798"/>
    </row>
    <row r="46" spans="1:30" ht="26">
      <c r="A46" s="635" t="s">
        <v>5</v>
      </c>
      <c r="B46" s="641" t="s">
        <v>1003</v>
      </c>
      <c r="C46" s="642" t="s">
        <v>1002</v>
      </c>
      <c r="D46" s="646" t="s">
        <v>706</v>
      </c>
      <c r="E46" s="642" t="s">
        <v>1062</v>
      </c>
      <c r="F46" s="647">
        <v>580</v>
      </c>
      <c r="G46" s="647">
        <v>530</v>
      </c>
      <c r="H46" s="648"/>
      <c r="I46" s="649">
        <f t="shared" si="3"/>
        <v>50</v>
      </c>
      <c r="J46" s="659">
        <v>530</v>
      </c>
      <c r="K46" s="656"/>
      <c r="L46" s="637"/>
      <c r="M46" s="637"/>
      <c r="N46" s="638"/>
      <c r="O46" s="638"/>
      <c r="P46" s="639"/>
      <c r="Q46" s="638"/>
      <c r="R46" s="638"/>
      <c r="S46" s="664"/>
      <c r="T46" s="639"/>
      <c r="U46" s="640"/>
      <c r="V46" s="799">
        <f t="shared" si="4"/>
        <v>0</v>
      </c>
      <c r="W46" s="800">
        <f t="shared" si="5"/>
        <v>0</v>
      </c>
      <c r="X46" s="801">
        <f t="shared" si="6"/>
        <v>0</v>
      </c>
      <c r="Y46" s="578"/>
      <c r="Z46" s="578"/>
      <c r="AA46" s="578"/>
      <c r="AB46" s="578"/>
      <c r="AC46" s="578"/>
      <c r="AD46" s="798"/>
    </row>
    <row r="47" spans="1:30" ht="26">
      <c r="A47" s="635" t="s">
        <v>5</v>
      </c>
      <c r="B47" s="641" t="s">
        <v>1004</v>
      </c>
      <c r="C47" s="642" t="s">
        <v>1002</v>
      </c>
      <c r="D47" s="646" t="s">
        <v>706</v>
      </c>
      <c r="E47" s="642" t="s">
        <v>1063</v>
      </c>
      <c r="F47" s="647">
        <v>786</v>
      </c>
      <c r="G47" s="647">
        <v>736</v>
      </c>
      <c r="H47" s="648"/>
      <c r="I47" s="649">
        <f t="shared" si="3"/>
        <v>50</v>
      </c>
      <c r="J47" s="659">
        <v>736</v>
      </c>
      <c r="K47" s="656"/>
      <c r="L47" s="637"/>
      <c r="M47" s="637"/>
      <c r="N47" s="638"/>
      <c r="O47" s="638"/>
      <c r="P47" s="639"/>
      <c r="Q47" s="638"/>
      <c r="R47" s="638"/>
      <c r="S47" s="664"/>
      <c r="T47" s="639"/>
      <c r="U47" s="640"/>
      <c r="V47" s="799">
        <f t="shared" si="4"/>
        <v>0</v>
      </c>
      <c r="W47" s="800">
        <f t="shared" si="5"/>
        <v>0</v>
      </c>
      <c r="X47" s="801">
        <f t="shared" si="6"/>
        <v>0</v>
      </c>
      <c r="Y47" s="578"/>
      <c r="Z47" s="578"/>
      <c r="AA47" s="578"/>
      <c r="AB47" s="578"/>
      <c r="AC47" s="578"/>
      <c r="AD47" s="798"/>
    </row>
    <row r="48" spans="1:30" ht="26">
      <c r="A48" s="635" t="s">
        <v>5</v>
      </c>
      <c r="B48" s="641" t="s">
        <v>1005</v>
      </c>
      <c r="C48" s="642" t="s">
        <v>907</v>
      </c>
      <c r="D48" s="646" t="s">
        <v>706</v>
      </c>
      <c r="E48" s="642" t="s">
        <v>1064</v>
      </c>
      <c r="F48" s="647">
        <v>300</v>
      </c>
      <c r="G48" s="647">
        <v>250</v>
      </c>
      <c r="H48" s="648"/>
      <c r="I48" s="649">
        <f t="shared" si="3"/>
        <v>50</v>
      </c>
      <c r="J48" s="659">
        <v>15.081999999999994</v>
      </c>
      <c r="K48" s="656"/>
      <c r="L48" s="637"/>
      <c r="M48" s="637"/>
      <c r="N48" s="638"/>
      <c r="O48" s="638"/>
      <c r="P48" s="639"/>
      <c r="Q48" s="638"/>
      <c r="R48" s="638"/>
      <c r="S48" s="664"/>
      <c r="T48" s="639"/>
      <c r="U48" s="640"/>
      <c r="V48" s="799">
        <f t="shared" si="4"/>
        <v>0</v>
      </c>
      <c r="W48" s="800">
        <f t="shared" si="5"/>
        <v>0</v>
      </c>
      <c r="X48" s="801">
        <f t="shared" si="6"/>
        <v>0</v>
      </c>
      <c r="Y48" s="578"/>
      <c r="Z48" s="578"/>
      <c r="AA48" s="578"/>
      <c r="AB48" s="578"/>
      <c r="AC48" s="578"/>
      <c r="AD48" s="798"/>
    </row>
    <row r="49" spans="1:30" ht="26">
      <c r="A49" s="635" t="s">
        <v>5</v>
      </c>
      <c r="B49" s="641" t="s">
        <v>1006</v>
      </c>
      <c r="C49" s="642" t="s">
        <v>907</v>
      </c>
      <c r="D49" s="646" t="s">
        <v>706</v>
      </c>
      <c r="E49" s="642" t="s">
        <v>1065</v>
      </c>
      <c r="F49" s="647">
        <v>300</v>
      </c>
      <c r="G49" s="647">
        <v>250</v>
      </c>
      <c r="H49" s="648"/>
      <c r="I49" s="649">
        <f t="shared" si="3"/>
        <v>50</v>
      </c>
      <c r="J49" s="659">
        <v>15.09899999999999</v>
      </c>
      <c r="K49" s="656"/>
      <c r="L49" s="637"/>
      <c r="M49" s="637"/>
      <c r="N49" s="638"/>
      <c r="O49" s="638"/>
      <c r="P49" s="639"/>
      <c r="Q49" s="638"/>
      <c r="R49" s="638"/>
      <c r="S49" s="664"/>
      <c r="T49" s="639"/>
      <c r="U49" s="640"/>
      <c r="V49" s="799">
        <f t="shared" si="4"/>
        <v>0</v>
      </c>
      <c r="W49" s="800">
        <f t="shared" si="5"/>
        <v>0</v>
      </c>
      <c r="X49" s="801">
        <f t="shared" si="6"/>
        <v>0</v>
      </c>
      <c r="Y49" s="578"/>
      <c r="Z49" s="578"/>
      <c r="AA49" s="578"/>
      <c r="AB49" s="578"/>
      <c r="AC49" s="578"/>
      <c r="AD49" s="798"/>
    </row>
    <row r="50" spans="1:30" ht="26">
      <c r="A50" s="635" t="s">
        <v>5</v>
      </c>
      <c r="B50" s="641" t="s">
        <v>1007</v>
      </c>
      <c r="C50" s="642" t="s">
        <v>907</v>
      </c>
      <c r="D50" s="646" t="s">
        <v>706</v>
      </c>
      <c r="E50" s="642" t="s">
        <v>1066</v>
      </c>
      <c r="F50" s="647">
        <v>300</v>
      </c>
      <c r="G50" s="647">
        <v>250</v>
      </c>
      <c r="H50" s="648"/>
      <c r="I50" s="649">
        <f t="shared" si="3"/>
        <v>50</v>
      </c>
      <c r="J50" s="659">
        <v>15.046999999999997</v>
      </c>
      <c r="K50" s="656"/>
      <c r="L50" s="637"/>
      <c r="M50" s="637"/>
      <c r="N50" s="638"/>
      <c r="O50" s="638"/>
      <c r="P50" s="639"/>
      <c r="Q50" s="638"/>
      <c r="R50" s="638"/>
      <c r="S50" s="664"/>
      <c r="T50" s="639"/>
      <c r="U50" s="640"/>
      <c r="V50" s="799">
        <f t="shared" si="4"/>
        <v>0</v>
      </c>
      <c r="W50" s="800">
        <f t="shared" si="5"/>
        <v>0</v>
      </c>
      <c r="X50" s="801">
        <f t="shared" si="6"/>
        <v>0</v>
      </c>
      <c r="Y50" s="578"/>
      <c r="Z50" s="578"/>
      <c r="AA50" s="578"/>
      <c r="AB50" s="578"/>
      <c r="AC50" s="578"/>
      <c r="AD50" s="798"/>
    </row>
    <row r="51" spans="1:30" ht="26">
      <c r="A51" s="635" t="s">
        <v>5</v>
      </c>
      <c r="B51" s="641" t="s">
        <v>1008</v>
      </c>
      <c r="C51" s="642" t="s">
        <v>907</v>
      </c>
      <c r="D51" s="646" t="s">
        <v>706</v>
      </c>
      <c r="E51" s="642" t="s">
        <v>1067</v>
      </c>
      <c r="F51" s="647">
        <v>350</v>
      </c>
      <c r="G51" s="647">
        <v>300</v>
      </c>
      <c r="H51" s="648"/>
      <c r="I51" s="649">
        <f t="shared" si="3"/>
        <v>50</v>
      </c>
      <c r="J51" s="659">
        <v>16.699999999999989</v>
      </c>
      <c r="K51" s="656"/>
      <c r="L51" s="637"/>
      <c r="M51" s="637"/>
      <c r="N51" s="638"/>
      <c r="O51" s="638"/>
      <c r="P51" s="639"/>
      <c r="Q51" s="638"/>
      <c r="R51" s="638"/>
      <c r="S51" s="664"/>
      <c r="T51" s="639"/>
      <c r="U51" s="640"/>
      <c r="V51" s="799">
        <f t="shared" si="4"/>
        <v>0</v>
      </c>
      <c r="W51" s="800">
        <f t="shared" si="5"/>
        <v>0</v>
      </c>
      <c r="X51" s="801">
        <f t="shared" si="6"/>
        <v>0</v>
      </c>
      <c r="Y51" s="578"/>
      <c r="Z51" s="578"/>
      <c r="AA51" s="578"/>
      <c r="AB51" s="578"/>
      <c r="AC51" s="578"/>
      <c r="AD51" s="798"/>
    </row>
    <row r="52" spans="1:30" ht="26">
      <c r="A52" s="635" t="s">
        <v>5</v>
      </c>
      <c r="B52" s="641" t="s">
        <v>1009</v>
      </c>
      <c r="C52" s="642" t="s">
        <v>907</v>
      </c>
      <c r="D52" s="646" t="s">
        <v>706</v>
      </c>
      <c r="E52" s="642" t="s">
        <v>1068</v>
      </c>
      <c r="F52" s="647">
        <v>300</v>
      </c>
      <c r="G52" s="647">
        <v>250</v>
      </c>
      <c r="H52" s="648"/>
      <c r="I52" s="649">
        <f t="shared" si="3"/>
        <v>50</v>
      </c>
      <c r="J52" s="659">
        <v>15.134999999999991</v>
      </c>
      <c r="K52" s="656"/>
      <c r="L52" s="637"/>
      <c r="M52" s="637"/>
      <c r="N52" s="638"/>
      <c r="O52" s="638"/>
      <c r="P52" s="639"/>
      <c r="Q52" s="638"/>
      <c r="R52" s="638"/>
      <c r="S52" s="664"/>
      <c r="T52" s="639"/>
      <c r="U52" s="640"/>
      <c r="V52" s="799">
        <f t="shared" si="4"/>
        <v>0</v>
      </c>
      <c r="W52" s="800">
        <f t="shared" si="5"/>
        <v>0</v>
      </c>
      <c r="X52" s="801">
        <f t="shared" si="6"/>
        <v>0</v>
      </c>
      <c r="Y52" s="578"/>
      <c r="Z52" s="578"/>
      <c r="AA52" s="578"/>
      <c r="AB52" s="578"/>
      <c r="AC52" s="578"/>
      <c r="AD52" s="798"/>
    </row>
    <row r="53" spans="1:30" ht="26">
      <c r="A53" s="635" t="s">
        <v>5</v>
      </c>
      <c r="B53" s="641" t="s">
        <v>1010</v>
      </c>
      <c r="C53" s="642" t="s">
        <v>907</v>
      </c>
      <c r="D53" s="646" t="s">
        <v>706</v>
      </c>
      <c r="E53" s="642" t="s">
        <v>1069</v>
      </c>
      <c r="F53" s="647">
        <v>486</v>
      </c>
      <c r="G53" s="647">
        <v>436</v>
      </c>
      <c r="H53" s="648"/>
      <c r="I53" s="649">
        <f t="shared" si="3"/>
        <v>50</v>
      </c>
      <c r="J53" s="659">
        <v>24</v>
      </c>
      <c r="K53" s="656"/>
      <c r="L53" s="637"/>
      <c r="M53" s="637"/>
      <c r="N53" s="638"/>
      <c r="O53" s="638"/>
      <c r="P53" s="639"/>
      <c r="Q53" s="638"/>
      <c r="R53" s="638"/>
      <c r="S53" s="664"/>
      <c r="T53" s="639"/>
      <c r="U53" s="640"/>
      <c r="V53" s="799">
        <f t="shared" si="4"/>
        <v>0</v>
      </c>
      <c r="W53" s="800">
        <f t="shared" si="5"/>
        <v>0</v>
      </c>
      <c r="X53" s="801">
        <f t="shared" si="6"/>
        <v>0</v>
      </c>
      <c r="Y53" s="578"/>
      <c r="Z53" s="578"/>
      <c r="AA53" s="578"/>
      <c r="AB53" s="578"/>
      <c r="AC53" s="578"/>
      <c r="AD53" s="798"/>
    </row>
    <row r="54" spans="1:30" ht="26">
      <c r="A54" s="635" t="s">
        <v>5</v>
      </c>
      <c r="B54" s="641" t="s">
        <v>1011</v>
      </c>
      <c r="C54" s="642" t="s">
        <v>1012</v>
      </c>
      <c r="D54" s="646" t="s">
        <v>706</v>
      </c>
      <c r="E54" s="642" t="s">
        <v>1070</v>
      </c>
      <c r="F54" s="647">
        <v>128.637934</v>
      </c>
      <c r="G54" s="647">
        <v>100</v>
      </c>
      <c r="H54" s="648"/>
      <c r="I54" s="649">
        <f t="shared" si="3"/>
        <v>28.637934000000001</v>
      </c>
      <c r="J54" s="659">
        <v>13.400000000000006</v>
      </c>
      <c r="K54" s="656"/>
      <c r="L54" s="637"/>
      <c r="M54" s="637"/>
      <c r="N54" s="638"/>
      <c r="O54" s="638"/>
      <c r="P54" s="639"/>
      <c r="Q54" s="638"/>
      <c r="R54" s="638"/>
      <c r="S54" s="664"/>
      <c r="T54" s="639"/>
      <c r="U54" s="640"/>
      <c r="V54" s="799">
        <f t="shared" si="4"/>
        <v>0</v>
      </c>
      <c r="W54" s="800">
        <f t="shared" si="5"/>
        <v>0</v>
      </c>
      <c r="X54" s="801">
        <f t="shared" si="6"/>
        <v>0</v>
      </c>
      <c r="Y54" s="578"/>
      <c r="Z54" s="578"/>
      <c r="AA54" s="578"/>
      <c r="AB54" s="578"/>
      <c r="AC54" s="578"/>
      <c r="AD54" s="798"/>
    </row>
    <row r="55" spans="1:30" ht="26">
      <c r="A55" s="635" t="s">
        <v>5</v>
      </c>
      <c r="B55" s="641" t="s">
        <v>1013</v>
      </c>
      <c r="C55" s="642" t="s">
        <v>1012</v>
      </c>
      <c r="D55" s="646" t="s">
        <v>706</v>
      </c>
      <c r="E55" s="642" t="s">
        <v>1071</v>
      </c>
      <c r="F55" s="647">
        <v>686</v>
      </c>
      <c r="G55" s="647">
        <v>636</v>
      </c>
      <c r="H55" s="648"/>
      <c r="I55" s="649">
        <f t="shared" si="3"/>
        <v>50</v>
      </c>
      <c r="J55" s="659">
        <v>72.700000000000045</v>
      </c>
      <c r="K55" s="656"/>
      <c r="L55" s="637"/>
      <c r="M55" s="637"/>
      <c r="N55" s="638"/>
      <c r="O55" s="638"/>
      <c r="P55" s="639"/>
      <c r="Q55" s="638"/>
      <c r="R55" s="638"/>
      <c r="S55" s="664"/>
      <c r="T55" s="639"/>
      <c r="U55" s="640"/>
      <c r="V55" s="799">
        <f t="shared" si="4"/>
        <v>0</v>
      </c>
      <c r="W55" s="800">
        <f t="shared" si="5"/>
        <v>0</v>
      </c>
      <c r="X55" s="801">
        <f t="shared" si="6"/>
        <v>0</v>
      </c>
      <c r="Y55" s="578"/>
      <c r="Z55" s="578"/>
      <c r="AA55" s="578"/>
      <c r="AB55" s="578"/>
      <c r="AC55" s="578"/>
      <c r="AD55" s="798"/>
    </row>
    <row r="56" spans="1:30" ht="39">
      <c r="A56" s="635" t="s">
        <v>5</v>
      </c>
      <c r="B56" s="641" t="s">
        <v>1014</v>
      </c>
      <c r="C56" s="642" t="s">
        <v>1012</v>
      </c>
      <c r="D56" s="646" t="s">
        <v>706</v>
      </c>
      <c r="E56" s="642" t="s">
        <v>1072</v>
      </c>
      <c r="F56" s="647">
        <v>1000</v>
      </c>
      <c r="G56" s="647">
        <v>1000</v>
      </c>
      <c r="H56" s="648"/>
      <c r="I56" s="649">
        <f t="shared" si="3"/>
        <v>0</v>
      </c>
      <c r="J56" s="659">
        <v>94.124000000000024</v>
      </c>
      <c r="K56" s="656"/>
      <c r="L56" s="637"/>
      <c r="M56" s="637"/>
      <c r="N56" s="638"/>
      <c r="O56" s="638"/>
      <c r="P56" s="639"/>
      <c r="Q56" s="638"/>
      <c r="R56" s="638"/>
      <c r="S56" s="664"/>
      <c r="T56" s="639"/>
      <c r="U56" s="640"/>
      <c r="V56" s="799">
        <f t="shared" si="4"/>
        <v>0</v>
      </c>
      <c r="W56" s="800">
        <f t="shared" si="5"/>
        <v>0</v>
      </c>
      <c r="X56" s="801">
        <f t="shared" si="6"/>
        <v>0</v>
      </c>
      <c r="Y56" s="578"/>
      <c r="Z56" s="578"/>
      <c r="AA56" s="578"/>
      <c r="AB56" s="578"/>
      <c r="AC56" s="578"/>
      <c r="AD56" s="798"/>
    </row>
    <row r="57" spans="1:30" ht="26">
      <c r="A57" s="635" t="s">
        <v>5</v>
      </c>
      <c r="B57" s="641" t="s">
        <v>1015</v>
      </c>
      <c r="C57" s="642" t="s">
        <v>759</v>
      </c>
      <c r="D57" s="646" t="s">
        <v>706</v>
      </c>
      <c r="E57" s="642" t="s">
        <v>1073</v>
      </c>
      <c r="F57" s="647">
        <v>361.24760500000002</v>
      </c>
      <c r="G57" s="647">
        <v>348.63447500000001</v>
      </c>
      <c r="H57" s="651"/>
      <c r="I57" s="652">
        <f>F57-G57</f>
        <v>12.613130000000012</v>
      </c>
      <c r="J57" s="659">
        <v>5.134475000000009</v>
      </c>
      <c r="K57" s="655"/>
      <c r="L57" s="637"/>
      <c r="M57" s="637"/>
      <c r="N57" s="638"/>
      <c r="O57" s="638"/>
      <c r="P57" s="639"/>
      <c r="Q57" s="638"/>
      <c r="R57" s="638"/>
      <c r="S57" s="664"/>
      <c r="T57" s="639"/>
      <c r="U57" s="640"/>
      <c r="V57" s="799">
        <f t="shared" si="4"/>
        <v>0</v>
      </c>
      <c r="W57" s="800">
        <f t="shared" si="5"/>
        <v>0</v>
      </c>
      <c r="X57" s="801">
        <f t="shared" si="6"/>
        <v>0</v>
      </c>
      <c r="Y57" s="578"/>
      <c r="Z57" s="578"/>
      <c r="AA57" s="578"/>
      <c r="AB57" s="578"/>
      <c r="AC57" s="578"/>
      <c r="AD57" s="798"/>
    </row>
    <row r="58" spans="1:30" ht="39">
      <c r="A58" s="635" t="s">
        <v>5</v>
      </c>
      <c r="B58" s="641" t="s">
        <v>1021</v>
      </c>
      <c r="C58" s="642" t="s">
        <v>808</v>
      </c>
      <c r="D58" s="646" t="s">
        <v>706</v>
      </c>
      <c r="E58" s="642" t="s">
        <v>1079</v>
      </c>
      <c r="F58" s="647">
        <v>947.14099999999996</v>
      </c>
      <c r="G58" s="647">
        <v>947.14099999999996</v>
      </c>
      <c r="H58" s="648"/>
      <c r="I58" s="649">
        <f>F58-G58</f>
        <v>0</v>
      </c>
      <c r="J58" s="659">
        <v>598.62699999999995</v>
      </c>
      <c r="K58" s="656"/>
      <c r="L58" s="637"/>
      <c r="M58" s="637"/>
      <c r="N58" s="638"/>
      <c r="O58" s="638"/>
      <c r="P58" s="639"/>
      <c r="Q58" s="638"/>
      <c r="R58" s="638"/>
      <c r="S58" s="664"/>
      <c r="T58" s="639"/>
      <c r="U58" s="640"/>
      <c r="V58" s="799">
        <f t="shared" si="4"/>
        <v>0</v>
      </c>
      <c r="W58" s="800">
        <f t="shared" si="5"/>
        <v>0</v>
      </c>
      <c r="X58" s="801">
        <f t="shared" si="6"/>
        <v>0</v>
      </c>
      <c r="Y58" s="578"/>
      <c r="Z58" s="578"/>
      <c r="AA58" s="578"/>
      <c r="AB58" s="578"/>
      <c r="AC58" s="578"/>
      <c r="AD58" s="798"/>
    </row>
    <row r="59" spans="1:30" ht="26">
      <c r="A59" s="635" t="s">
        <v>5</v>
      </c>
      <c r="B59" s="641" t="s">
        <v>1022</v>
      </c>
      <c r="C59" s="642" t="s">
        <v>1023</v>
      </c>
      <c r="D59" s="646" t="s">
        <v>706</v>
      </c>
      <c r="E59" s="642" t="s">
        <v>1080</v>
      </c>
      <c r="F59" s="647">
        <v>1736</v>
      </c>
      <c r="G59" s="647">
        <v>1736</v>
      </c>
      <c r="H59" s="648"/>
      <c r="I59" s="649">
        <f>F59-G59</f>
        <v>0</v>
      </c>
      <c r="J59" s="659">
        <v>1265.558</v>
      </c>
      <c r="K59" s="656"/>
      <c r="L59" s="637"/>
      <c r="M59" s="637"/>
      <c r="N59" s="638"/>
      <c r="O59" s="638"/>
      <c r="P59" s="639"/>
      <c r="Q59" s="638"/>
      <c r="R59" s="638"/>
      <c r="S59" s="664"/>
      <c r="T59" s="639"/>
      <c r="U59" s="640"/>
      <c r="V59" s="799">
        <f t="shared" si="4"/>
        <v>0</v>
      </c>
      <c r="W59" s="800">
        <f t="shared" si="5"/>
        <v>0</v>
      </c>
      <c r="X59" s="801">
        <f t="shared" si="6"/>
        <v>0</v>
      </c>
      <c r="Y59" s="578"/>
      <c r="Z59" s="578"/>
      <c r="AA59" s="578"/>
      <c r="AB59" s="578"/>
      <c r="AC59" s="578"/>
      <c r="AD59" s="798"/>
    </row>
    <row r="60" spans="1:30" ht="39">
      <c r="A60" s="635" t="s">
        <v>5</v>
      </c>
      <c r="B60" s="641" t="s">
        <v>1024</v>
      </c>
      <c r="C60" s="642" t="s">
        <v>1025</v>
      </c>
      <c r="D60" s="646" t="s">
        <v>706</v>
      </c>
      <c r="E60" s="642" t="s">
        <v>1081</v>
      </c>
      <c r="F60" s="647">
        <v>1736</v>
      </c>
      <c r="G60" s="647">
        <v>1736</v>
      </c>
      <c r="H60" s="648"/>
      <c r="I60" s="649">
        <f>F60-G60</f>
        <v>0</v>
      </c>
      <c r="J60" s="659">
        <v>408.27099999999996</v>
      </c>
      <c r="K60" s="656"/>
      <c r="L60" s="637"/>
      <c r="M60" s="637"/>
      <c r="N60" s="638"/>
      <c r="O60" s="638"/>
      <c r="P60" s="639"/>
      <c r="Q60" s="638"/>
      <c r="R60" s="638"/>
      <c r="S60" s="664"/>
      <c r="T60" s="639"/>
      <c r="U60" s="640"/>
      <c r="V60" s="799">
        <f t="shared" si="4"/>
        <v>0</v>
      </c>
      <c r="W60" s="800">
        <f t="shared" si="5"/>
        <v>0</v>
      </c>
      <c r="X60" s="801">
        <f t="shared" si="6"/>
        <v>0</v>
      </c>
      <c r="Y60" s="578"/>
      <c r="Z60" s="578"/>
      <c r="AA60" s="578"/>
      <c r="AB60" s="578"/>
      <c r="AC60" s="578"/>
      <c r="AD60" s="798"/>
    </row>
    <row r="61" spans="1:30" ht="39">
      <c r="A61" s="635" t="s">
        <v>5</v>
      </c>
      <c r="B61" s="641" t="s">
        <v>1027</v>
      </c>
      <c r="C61" s="642" t="s">
        <v>991</v>
      </c>
      <c r="D61" s="646" t="s">
        <v>706</v>
      </c>
      <c r="E61" s="642" t="s">
        <v>1083</v>
      </c>
      <c r="F61" s="647">
        <v>786</v>
      </c>
      <c r="G61" s="647">
        <v>786</v>
      </c>
      <c r="H61" s="648"/>
      <c r="I61" s="649">
        <f>F61-G61</f>
        <v>0</v>
      </c>
      <c r="J61" s="659">
        <v>536</v>
      </c>
      <c r="K61" s="656"/>
      <c r="L61" s="637"/>
      <c r="M61" s="637"/>
      <c r="N61" s="638"/>
      <c r="O61" s="638"/>
      <c r="P61" s="639"/>
      <c r="Q61" s="638">
        <f>R61</f>
        <v>393</v>
      </c>
      <c r="R61" s="663">
        <v>393</v>
      </c>
      <c r="S61" s="885">
        <f>Q61/J61*100</f>
        <v>73.320895522388057</v>
      </c>
      <c r="T61" s="639"/>
      <c r="U61" s="640"/>
      <c r="V61" s="799">
        <f t="shared" si="4"/>
        <v>0</v>
      </c>
      <c r="W61" s="800">
        <f t="shared" si="5"/>
        <v>0</v>
      </c>
      <c r="X61" s="801">
        <f t="shared" si="6"/>
        <v>0</v>
      </c>
      <c r="Y61" s="578"/>
      <c r="Z61" s="578"/>
      <c r="AA61" s="578"/>
      <c r="AB61" s="578"/>
      <c r="AC61" s="578"/>
      <c r="AD61" s="798"/>
    </row>
    <row r="62" spans="1:30" ht="13.5">
      <c r="A62" s="635"/>
      <c r="B62" s="547" t="s">
        <v>667</v>
      </c>
      <c r="C62" s="642"/>
      <c r="D62" s="646"/>
      <c r="E62" s="642"/>
      <c r="F62" s="670">
        <f>SUM(F63:F68)</f>
        <v>5208.0219999999999</v>
      </c>
      <c r="G62" s="670">
        <f t="shared" ref="G62:T62" si="7">SUM(G63:G68)</f>
        <v>5058</v>
      </c>
      <c r="H62" s="670">
        <f t="shared" si="7"/>
        <v>0</v>
      </c>
      <c r="I62" s="670">
        <f t="shared" si="7"/>
        <v>150.02200000000002</v>
      </c>
      <c r="J62" s="670">
        <f t="shared" si="7"/>
        <v>0</v>
      </c>
      <c r="K62" s="670">
        <f t="shared" si="7"/>
        <v>2219</v>
      </c>
      <c r="L62" s="670">
        <f t="shared" si="7"/>
        <v>0</v>
      </c>
      <c r="M62" s="670">
        <f t="shared" si="7"/>
        <v>0</v>
      </c>
      <c r="N62" s="670">
        <f t="shared" si="7"/>
        <v>0</v>
      </c>
      <c r="O62" s="670">
        <f t="shared" si="7"/>
        <v>0</v>
      </c>
      <c r="P62" s="670">
        <f t="shared" si="7"/>
        <v>0</v>
      </c>
      <c r="Q62" s="670">
        <f t="shared" si="7"/>
        <v>0</v>
      </c>
      <c r="R62" s="670">
        <f t="shared" si="7"/>
        <v>0</v>
      </c>
      <c r="S62" s="670">
        <f t="shared" si="7"/>
        <v>0</v>
      </c>
      <c r="T62" s="670">
        <f t="shared" si="7"/>
        <v>0</v>
      </c>
      <c r="U62" s="640"/>
      <c r="V62" s="578"/>
      <c r="W62" s="578"/>
      <c r="X62" s="578"/>
      <c r="Y62" s="578"/>
      <c r="Z62" s="578"/>
      <c r="AA62" s="578"/>
      <c r="AB62" s="578"/>
      <c r="AC62" s="578"/>
      <c r="AD62" s="578"/>
    </row>
    <row r="63" spans="1:30" ht="39">
      <c r="A63" s="635" t="s">
        <v>5</v>
      </c>
      <c r="B63" s="601" t="s">
        <v>1016</v>
      </c>
      <c r="C63" s="643" t="s">
        <v>687</v>
      </c>
      <c r="D63" s="668" t="s">
        <v>724</v>
      </c>
      <c r="E63" s="653" t="s">
        <v>1074</v>
      </c>
      <c r="F63" s="654">
        <v>651</v>
      </c>
      <c r="G63" s="655">
        <v>620</v>
      </c>
      <c r="H63" s="651"/>
      <c r="I63" s="655">
        <f>F63-G63</f>
        <v>31</v>
      </c>
      <c r="J63" s="655"/>
      <c r="K63" s="654">
        <v>591</v>
      </c>
      <c r="L63" s="637"/>
      <c r="M63" s="637"/>
      <c r="N63" s="638"/>
      <c r="O63" s="638"/>
      <c r="P63" s="639"/>
      <c r="Q63" s="638"/>
      <c r="R63" s="638"/>
      <c r="S63" s="639"/>
      <c r="T63" s="639"/>
      <c r="U63" s="640"/>
      <c r="V63" s="578"/>
      <c r="W63" s="578"/>
      <c r="X63" s="578"/>
      <c r="Y63" s="578"/>
      <c r="Z63" s="578"/>
      <c r="AA63" s="578"/>
      <c r="AB63" s="800">
        <f>K63</f>
        <v>591</v>
      </c>
      <c r="AC63" s="800">
        <f>M63</f>
        <v>0</v>
      </c>
      <c r="AD63" s="801">
        <f>N63</f>
        <v>0</v>
      </c>
    </row>
    <row r="64" spans="1:30" ht="39">
      <c r="A64" s="635" t="s">
        <v>5</v>
      </c>
      <c r="B64" s="601" t="s">
        <v>1017</v>
      </c>
      <c r="C64" s="644" t="s">
        <v>828</v>
      </c>
      <c r="D64" s="668" t="s">
        <v>724</v>
      </c>
      <c r="E64" s="653" t="s">
        <v>1075</v>
      </c>
      <c r="F64" s="654">
        <v>1535</v>
      </c>
      <c r="G64" s="656">
        <v>1516</v>
      </c>
      <c r="H64" s="648"/>
      <c r="I64" s="655">
        <f>F64-G64</f>
        <v>19</v>
      </c>
      <c r="J64" s="656"/>
      <c r="K64" s="654">
        <v>111</v>
      </c>
      <c r="L64" s="637"/>
      <c r="M64" s="637"/>
      <c r="N64" s="638"/>
      <c r="O64" s="638"/>
      <c r="P64" s="639"/>
      <c r="Q64" s="638"/>
      <c r="R64" s="638"/>
      <c r="S64" s="639"/>
      <c r="T64" s="639"/>
      <c r="U64" s="640"/>
      <c r="V64" s="578"/>
      <c r="W64" s="578"/>
      <c r="X64" s="578"/>
      <c r="Y64" s="578"/>
      <c r="Z64" s="578"/>
      <c r="AA64" s="578"/>
      <c r="AB64" s="800">
        <f t="shared" ref="AB64:AB68" si="8">K64</f>
        <v>111</v>
      </c>
      <c r="AC64" s="800">
        <f t="shared" ref="AC64:AC68" si="9">M64</f>
        <v>0</v>
      </c>
      <c r="AD64" s="801">
        <f t="shared" ref="AD64:AD68" si="10">N64</f>
        <v>0</v>
      </c>
    </row>
    <row r="65" spans="1:30" ht="39">
      <c r="A65" s="635" t="s">
        <v>5</v>
      </c>
      <c r="B65" s="645" t="s">
        <v>1018</v>
      </c>
      <c r="C65" s="644" t="s">
        <v>856</v>
      </c>
      <c r="D65" s="668" t="s">
        <v>724</v>
      </c>
      <c r="E65" s="657" t="s">
        <v>1076</v>
      </c>
      <c r="F65" s="658">
        <v>173.17000000000002</v>
      </c>
      <c r="G65" s="656">
        <v>150</v>
      </c>
      <c r="H65" s="656"/>
      <c r="I65" s="655">
        <f>F65-G65</f>
        <v>23.170000000000016</v>
      </c>
      <c r="J65" s="656"/>
      <c r="K65" s="658">
        <v>150</v>
      </c>
      <c r="L65" s="637"/>
      <c r="M65" s="637"/>
      <c r="N65" s="638"/>
      <c r="O65" s="638"/>
      <c r="P65" s="639"/>
      <c r="Q65" s="638"/>
      <c r="R65" s="638"/>
      <c r="S65" s="639"/>
      <c r="T65" s="639"/>
      <c r="U65" s="640"/>
      <c r="V65" s="578"/>
      <c r="W65" s="578"/>
      <c r="X65" s="578"/>
      <c r="Y65" s="578"/>
      <c r="Z65" s="578"/>
      <c r="AA65" s="578"/>
      <c r="AB65" s="800">
        <f t="shared" si="8"/>
        <v>150</v>
      </c>
      <c r="AC65" s="800">
        <f t="shared" si="9"/>
        <v>0</v>
      </c>
      <c r="AD65" s="801">
        <f t="shared" si="10"/>
        <v>0</v>
      </c>
    </row>
    <row r="66" spans="1:30" ht="39">
      <c r="A66" s="635" t="s">
        <v>5</v>
      </c>
      <c r="B66" s="645" t="s">
        <v>1019</v>
      </c>
      <c r="C66" s="644" t="s">
        <v>856</v>
      </c>
      <c r="D66" s="668" t="s">
        <v>724</v>
      </c>
      <c r="E66" s="657" t="s">
        <v>1077</v>
      </c>
      <c r="F66" s="658">
        <v>630.21600000000001</v>
      </c>
      <c r="G66" s="656">
        <v>556</v>
      </c>
      <c r="H66" s="656"/>
      <c r="I66" s="655">
        <f>F66-G66</f>
        <v>74.216000000000008</v>
      </c>
      <c r="J66" s="656"/>
      <c r="K66" s="658">
        <v>556</v>
      </c>
      <c r="L66" s="637"/>
      <c r="M66" s="637"/>
      <c r="N66" s="638"/>
      <c r="O66" s="638"/>
      <c r="P66" s="639"/>
      <c r="Q66" s="638"/>
      <c r="R66" s="638"/>
      <c r="S66" s="639"/>
      <c r="T66" s="639"/>
      <c r="U66" s="640"/>
      <c r="V66" s="578"/>
      <c r="W66" s="578"/>
      <c r="X66" s="578"/>
      <c r="Y66" s="578"/>
      <c r="Z66" s="578"/>
      <c r="AA66" s="578"/>
      <c r="AB66" s="800">
        <f t="shared" si="8"/>
        <v>556</v>
      </c>
      <c r="AC66" s="800">
        <f t="shared" si="9"/>
        <v>0</v>
      </c>
      <c r="AD66" s="801">
        <f t="shared" si="10"/>
        <v>0</v>
      </c>
    </row>
    <row r="67" spans="1:30" ht="26">
      <c r="A67" s="635" t="s">
        <v>5</v>
      </c>
      <c r="B67" s="645" t="s">
        <v>1020</v>
      </c>
      <c r="C67" s="644" t="s">
        <v>677</v>
      </c>
      <c r="D67" s="541" t="s">
        <v>763</v>
      </c>
      <c r="E67" s="541" t="s">
        <v>1078</v>
      </c>
      <c r="F67" s="658">
        <f>G67+H67+I67</f>
        <v>152.636</v>
      </c>
      <c r="G67" s="658">
        <v>150</v>
      </c>
      <c r="H67" s="658"/>
      <c r="I67" s="658">
        <v>2.6360000000000001</v>
      </c>
      <c r="J67" s="658"/>
      <c r="K67" s="658">
        <v>150</v>
      </c>
      <c r="L67" s="637"/>
      <c r="M67" s="637"/>
      <c r="N67" s="638"/>
      <c r="O67" s="638"/>
      <c r="P67" s="639"/>
      <c r="Q67" s="638"/>
      <c r="R67" s="638"/>
      <c r="S67" s="639"/>
      <c r="T67" s="639"/>
      <c r="U67" s="640"/>
      <c r="V67" s="578"/>
      <c r="W67" s="578"/>
      <c r="X67" s="578"/>
      <c r="Y67" s="578"/>
      <c r="Z67" s="578"/>
      <c r="AA67" s="578"/>
      <c r="AB67" s="800">
        <f t="shared" si="8"/>
        <v>150</v>
      </c>
      <c r="AC67" s="800">
        <f t="shared" si="9"/>
        <v>0</v>
      </c>
      <c r="AD67" s="801">
        <f t="shared" si="10"/>
        <v>0</v>
      </c>
    </row>
    <row r="68" spans="1:30" ht="39">
      <c r="A68" s="635" t="s">
        <v>5</v>
      </c>
      <c r="B68" s="601" t="s">
        <v>1026</v>
      </c>
      <c r="C68" s="644" t="s">
        <v>677</v>
      </c>
      <c r="D68" s="668" t="s">
        <v>724</v>
      </c>
      <c r="E68" s="653" t="s">
        <v>1082</v>
      </c>
      <c r="F68" s="654">
        <v>2066</v>
      </c>
      <c r="G68" s="654">
        <v>2066</v>
      </c>
      <c r="H68" s="651"/>
      <c r="I68" s="649">
        <f>F68-G68</f>
        <v>0</v>
      </c>
      <c r="J68" s="655"/>
      <c r="K68" s="654">
        <v>661</v>
      </c>
      <c r="L68" s="637"/>
      <c r="M68" s="637"/>
      <c r="N68" s="638"/>
      <c r="O68" s="638"/>
      <c r="P68" s="639"/>
      <c r="Q68" s="638"/>
      <c r="R68" s="638"/>
      <c r="S68" s="639"/>
      <c r="T68" s="639"/>
      <c r="U68" s="640"/>
      <c r="V68" s="578"/>
      <c r="W68" s="578"/>
      <c r="X68" s="578"/>
      <c r="Y68" s="578"/>
      <c r="Z68" s="578"/>
      <c r="AA68" s="578"/>
      <c r="AB68" s="800">
        <f t="shared" si="8"/>
        <v>661</v>
      </c>
      <c r="AC68" s="800">
        <f t="shared" si="9"/>
        <v>0</v>
      </c>
      <c r="AD68" s="801">
        <f t="shared" si="10"/>
        <v>0</v>
      </c>
    </row>
    <row r="69" spans="1:30" s="719" customFormat="1" ht="13">
      <c r="A69" s="714" t="s">
        <v>12</v>
      </c>
      <c r="B69" s="715" t="s">
        <v>481</v>
      </c>
      <c r="C69" s="575"/>
      <c r="D69" s="577"/>
      <c r="E69" s="575"/>
      <c r="F69" s="576">
        <f>+F70+F104</f>
        <v>312873</v>
      </c>
      <c r="G69" s="576">
        <f t="shared" ref="G69:O69" si="11">+G70+G104</f>
        <v>284874</v>
      </c>
      <c r="H69" s="576">
        <f t="shared" si="11"/>
        <v>28000</v>
      </c>
      <c r="I69" s="576">
        <f t="shared" si="11"/>
        <v>0</v>
      </c>
      <c r="J69" s="576">
        <f t="shared" si="11"/>
        <v>5257.3912</v>
      </c>
      <c r="K69" s="576">
        <f t="shared" si="11"/>
        <v>115700</v>
      </c>
      <c r="L69" s="576">
        <f t="shared" si="11"/>
        <v>46513.169771000001</v>
      </c>
      <c r="M69" s="576">
        <f t="shared" si="11"/>
        <v>10801.311771000001</v>
      </c>
      <c r="N69" s="576">
        <f t="shared" si="11"/>
        <v>5944.0227709999999</v>
      </c>
      <c r="O69" s="576">
        <f t="shared" si="11"/>
        <v>5944.0227709999999</v>
      </c>
      <c r="P69" s="716">
        <f>+N69/K69</f>
        <v>5.1374440544511665E-2</v>
      </c>
      <c r="Q69" s="576">
        <f t="shared" ref="Q69:R69" si="12">+Q70+Q104</f>
        <v>1350.9478999999999</v>
      </c>
      <c r="R69" s="576">
        <f t="shared" si="12"/>
        <v>1221.9479000000001</v>
      </c>
      <c r="S69" s="716">
        <f>+Q69/J69</f>
        <v>0.25696164668134264</v>
      </c>
      <c r="T69" s="717"/>
      <c r="U69" s="718"/>
      <c r="V69" s="718"/>
      <c r="W69" s="718"/>
      <c r="X69" s="718"/>
      <c r="Y69" s="718"/>
      <c r="Z69" s="718"/>
      <c r="AA69" s="718"/>
      <c r="AB69" s="718"/>
      <c r="AC69" s="718"/>
      <c r="AD69" s="718"/>
    </row>
    <row r="70" spans="1:30" ht="26">
      <c r="A70" s="537"/>
      <c r="B70" s="552" t="s">
        <v>817</v>
      </c>
      <c r="C70" s="538"/>
      <c r="D70" s="573"/>
      <c r="E70" s="538"/>
      <c r="F70" s="553">
        <f>+F71</f>
        <v>186873</v>
      </c>
      <c r="G70" s="553">
        <f t="shared" ref="G70:O70" si="13">+G71</f>
        <v>183874</v>
      </c>
      <c r="H70" s="553">
        <f t="shared" si="13"/>
        <v>3000</v>
      </c>
      <c r="I70" s="553">
        <f t="shared" si="13"/>
        <v>0</v>
      </c>
      <c r="J70" s="553">
        <f t="shared" si="13"/>
        <v>5257.3912</v>
      </c>
      <c r="K70" s="553">
        <f t="shared" si="13"/>
        <v>45000</v>
      </c>
      <c r="L70" s="553">
        <f t="shared" si="13"/>
        <v>46513.169771000001</v>
      </c>
      <c r="M70" s="553">
        <f t="shared" si="13"/>
        <v>10801.311771000001</v>
      </c>
      <c r="N70" s="553">
        <f t="shared" si="13"/>
        <v>5944.0227709999999</v>
      </c>
      <c r="O70" s="553">
        <f t="shared" si="13"/>
        <v>5944.0227709999999</v>
      </c>
      <c r="P70" s="590">
        <f>+N70/K70</f>
        <v>0.1320893949111111</v>
      </c>
      <c r="Q70" s="553">
        <f t="shared" ref="Q70:R70" si="14">+Q71</f>
        <v>1350.9478999999999</v>
      </c>
      <c r="R70" s="553">
        <f t="shared" si="14"/>
        <v>1221.9479000000001</v>
      </c>
      <c r="S70" s="590">
        <f t="shared" ref="S70:S135" si="15">+Q70/J70</f>
        <v>0.25696164668134264</v>
      </c>
      <c r="T70" s="591"/>
      <c r="U70" s="578"/>
      <c r="V70" s="578"/>
      <c r="W70" s="578"/>
      <c r="X70" s="578"/>
      <c r="Y70" s="578"/>
      <c r="Z70" s="578"/>
      <c r="AA70" s="578"/>
      <c r="AB70" s="578"/>
      <c r="AC70" s="578"/>
      <c r="AD70" s="578"/>
    </row>
    <row r="71" spans="1:30" ht="26">
      <c r="A71" s="537"/>
      <c r="B71" s="552" t="s">
        <v>818</v>
      </c>
      <c r="C71" s="538"/>
      <c r="D71" s="573"/>
      <c r="E71" s="538"/>
      <c r="F71" s="553">
        <f>+F72+F81+F93+F96</f>
        <v>186873</v>
      </c>
      <c r="G71" s="553">
        <f t="shared" ref="G71:O71" si="16">+G72+G81+G93+G96</f>
        <v>183874</v>
      </c>
      <c r="H71" s="553">
        <f t="shared" si="16"/>
        <v>3000</v>
      </c>
      <c r="I71" s="553">
        <f t="shared" si="16"/>
        <v>0</v>
      </c>
      <c r="J71" s="553">
        <f t="shared" si="16"/>
        <v>5257.3912</v>
      </c>
      <c r="K71" s="553">
        <f t="shared" si="16"/>
        <v>45000</v>
      </c>
      <c r="L71" s="553">
        <f t="shared" si="16"/>
        <v>46513.169771000001</v>
      </c>
      <c r="M71" s="553">
        <f t="shared" si="16"/>
        <v>10801.311771000001</v>
      </c>
      <c r="N71" s="553">
        <f t="shared" si="16"/>
        <v>5944.0227709999999</v>
      </c>
      <c r="O71" s="553">
        <f t="shared" si="16"/>
        <v>5944.0227709999999</v>
      </c>
      <c r="P71" s="590">
        <f t="shared" ref="P71:P94" si="17">+N71/K71</f>
        <v>0.1320893949111111</v>
      </c>
      <c r="Q71" s="553">
        <f>+Q72+Q81+Q93+Q96</f>
        <v>1350.9478999999999</v>
      </c>
      <c r="R71" s="553">
        <f>+R72+R81+R93+R96</f>
        <v>1221.9479000000001</v>
      </c>
      <c r="S71" s="590">
        <f t="shared" si="15"/>
        <v>0.25696164668134264</v>
      </c>
      <c r="T71" s="591"/>
      <c r="U71" s="578"/>
      <c r="V71" s="578"/>
      <c r="W71" s="578"/>
      <c r="X71" s="578"/>
      <c r="Y71" s="578"/>
      <c r="Z71" s="578"/>
      <c r="AA71" s="578"/>
      <c r="AB71" s="578"/>
      <c r="AC71" s="578"/>
      <c r="AD71" s="578"/>
    </row>
    <row r="72" spans="1:30" ht="13">
      <c r="A72" s="537"/>
      <c r="B72" s="551" t="s">
        <v>730</v>
      </c>
      <c r="C72" s="538"/>
      <c r="D72" s="573"/>
      <c r="E72" s="538"/>
      <c r="F72" s="553">
        <f>+F73</f>
        <v>126953</v>
      </c>
      <c r="G72" s="553">
        <f t="shared" ref="G72:O72" si="18">+G73</f>
        <v>123954</v>
      </c>
      <c r="H72" s="553">
        <f t="shared" si="18"/>
        <v>3000</v>
      </c>
      <c r="I72" s="553">
        <f t="shared" si="18"/>
        <v>0</v>
      </c>
      <c r="J72" s="553">
        <f t="shared" si="18"/>
        <v>2329.1831999999999</v>
      </c>
      <c r="K72" s="553">
        <f t="shared" si="18"/>
        <v>30170</v>
      </c>
      <c r="L72" s="553">
        <f t="shared" si="18"/>
        <v>21962.593771</v>
      </c>
      <c r="M72" s="553">
        <f t="shared" si="18"/>
        <v>5691.5907710000001</v>
      </c>
      <c r="N72" s="553">
        <f t="shared" si="18"/>
        <v>2727.5471710000002</v>
      </c>
      <c r="O72" s="553">
        <f t="shared" si="18"/>
        <v>2727.5471710000002</v>
      </c>
      <c r="P72" s="590">
        <f t="shared" si="17"/>
        <v>9.0405938713954262E-2</v>
      </c>
      <c r="Q72" s="553">
        <f t="shared" ref="Q72:R72" si="19">+Q73</f>
        <v>784.05089999999996</v>
      </c>
      <c r="R72" s="553">
        <f t="shared" si="19"/>
        <v>655.05090000000007</v>
      </c>
      <c r="S72" s="590">
        <f t="shared" si="15"/>
        <v>0.33662053719089163</v>
      </c>
      <c r="T72" s="591"/>
      <c r="U72" s="578"/>
      <c r="V72" s="578"/>
      <c r="W72" s="578"/>
      <c r="X72" s="578"/>
      <c r="Y72" s="578"/>
      <c r="Z72" s="578"/>
      <c r="AA72" s="578"/>
      <c r="AB72" s="578"/>
      <c r="AC72" s="578"/>
      <c r="AD72" s="578"/>
    </row>
    <row r="73" spans="1:30" ht="27">
      <c r="A73" s="528"/>
      <c r="B73" s="547" t="s">
        <v>635</v>
      </c>
      <c r="C73" s="536"/>
      <c r="D73" s="573"/>
      <c r="E73" s="536"/>
      <c r="F73" s="549">
        <f>+SUM(F74:F80)</f>
        <v>126953</v>
      </c>
      <c r="G73" s="549">
        <f t="shared" ref="G73:O73" si="20">+SUM(G74:G80)</f>
        <v>123954</v>
      </c>
      <c r="H73" s="549">
        <f t="shared" si="20"/>
        <v>3000</v>
      </c>
      <c r="I73" s="549">
        <f t="shared" si="20"/>
        <v>0</v>
      </c>
      <c r="J73" s="549">
        <f t="shared" si="20"/>
        <v>2329.1831999999999</v>
      </c>
      <c r="K73" s="549">
        <f t="shared" si="20"/>
        <v>30170</v>
      </c>
      <c r="L73" s="549">
        <f t="shared" si="20"/>
        <v>21962.593771</v>
      </c>
      <c r="M73" s="549">
        <f t="shared" si="20"/>
        <v>5691.5907710000001</v>
      </c>
      <c r="N73" s="549">
        <f t="shared" si="20"/>
        <v>2727.5471710000002</v>
      </c>
      <c r="O73" s="549">
        <f t="shared" si="20"/>
        <v>2727.5471710000002</v>
      </c>
      <c r="P73" s="590">
        <f t="shared" si="17"/>
        <v>9.0405938713954262E-2</v>
      </c>
      <c r="Q73" s="549">
        <f>+SUM(Q74:Q80)</f>
        <v>784.05089999999996</v>
      </c>
      <c r="R73" s="549">
        <f>+SUM(R74:R80)</f>
        <v>655.05090000000007</v>
      </c>
      <c r="S73" s="590">
        <f t="shared" si="15"/>
        <v>0.33662053719089163</v>
      </c>
      <c r="T73" s="591"/>
      <c r="U73" s="578"/>
      <c r="V73" s="578"/>
      <c r="W73" s="578"/>
      <c r="X73" s="578"/>
      <c r="Y73" s="578"/>
      <c r="Z73" s="578"/>
      <c r="AA73" s="578"/>
      <c r="AB73" s="578"/>
      <c r="AC73" s="578"/>
      <c r="AD73" s="578"/>
    </row>
    <row r="74" spans="1:30" ht="26">
      <c r="A74" s="562" t="s">
        <v>183</v>
      </c>
      <c r="B74" s="592" t="s">
        <v>819</v>
      </c>
      <c r="C74" s="593" t="s">
        <v>820</v>
      </c>
      <c r="D74" s="573" t="s">
        <v>706</v>
      </c>
      <c r="E74" s="594" t="s">
        <v>821</v>
      </c>
      <c r="F74" s="595">
        <v>8100</v>
      </c>
      <c r="G74" s="595">
        <v>8101</v>
      </c>
      <c r="H74" s="578"/>
      <c r="I74" s="578"/>
      <c r="J74" s="573">
        <v>967.44529999999997</v>
      </c>
      <c r="K74" s="595">
        <v>2050</v>
      </c>
      <c r="L74" s="596">
        <v>1283.5260000000001</v>
      </c>
      <c r="M74" s="596"/>
      <c r="N74" s="546"/>
      <c r="O74" s="546"/>
      <c r="P74" s="597">
        <f t="shared" si="17"/>
        <v>0</v>
      </c>
      <c r="Q74" s="573"/>
      <c r="R74" s="573"/>
      <c r="S74" s="597">
        <f t="shared" si="15"/>
        <v>0</v>
      </c>
      <c r="T74" s="591"/>
      <c r="U74" s="578"/>
      <c r="V74" s="578"/>
      <c r="W74" s="578"/>
      <c r="X74" s="578"/>
      <c r="Y74" s="801">
        <f>K74</f>
        <v>2050</v>
      </c>
      <c r="Z74" s="800">
        <f>M74</f>
        <v>0</v>
      </c>
      <c r="AA74" s="800">
        <f>N74</f>
        <v>0</v>
      </c>
      <c r="AB74" s="578"/>
      <c r="AC74" s="578"/>
      <c r="AD74" s="578"/>
    </row>
    <row r="75" spans="1:30" ht="26">
      <c r="A75" s="562" t="s">
        <v>187</v>
      </c>
      <c r="B75" s="598" t="s">
        <v>749</v>
      </c>
      <c r="C75" s="593" t="s">
        <v>677</v>
      </c>
      <c r="D75" s="573" t="s">
        <v>706</v>
      </c>
      <c r="E75" s="594" t="s">
        <v>750</v>
      </c>
      <c r="F75" s="595">
        <v>18000</v>
      </c>
      <c r="G75" s="578">
        <v>15000</v>
      </c>
      <c r="H75" s="578">
        <v>3000</v>
      </c>
      <c r="I75" s="578"/>
      <c r="J75" s="573">
        <v>784.05089999999996</v>
      </c>
      <c r="K75" s="595">
        <v>4400</v>
      </c>
      <c r="L75" s="596">
        <v>2908.8710000000001</v>
      </c>
      <c r="M75" s="596">
        <v>1579.423</v>
      </c>
      <c r="N75" s="572"/>
      <c r="O75" s="572"/>
      <c r="P75" s="597">
        <f t="shared" si="17"/>
        <v>0</v>
      </c>
      <c r="Q75" s="573">
        <f>129+11.517+643.5339</f>
        <v>784.05089999999996</v>
      </c>
      <c r="R75" s="572">
        <f>11.517+643.5339</f>
        <v>655.05090000000007</v>
      </c>
      <c r="S75" s="597">
        <f t="shared" si="15"/>
        <v>1</v>
      </c>
      <c r="T75" s="591"/>
      <c r="U75" s="578"/>
      <c r="V75" s="578"/>
      <c r="W75" s="578"/>
      <c r="X75" s="578"/>
      <c r="Y75" s="801">
        <f t="shared" ref="Y75:Y80" si="21">K75</f>
        <v>4400</v>
      </c>
      <c r="Z75" s="800">
        <f t="shared" ref="Z75:Z80" si="22">M75</f>
        <v>1579.423</v>
      </c>
      <c r="AA75" s="800">
        <f t="shared" ref="AA75:AA80" si="23">N75</f>
        <v>0</v>
      </c>
      <c r="AB75" s="578"/>
      <c r="AC75" s="578"/>
      <c r="AD75" s="578"/>
    </row>
    <row r="76" spans="1:30" ht="26">
      <c r="A76" s="562" t="s">
        <v>694</v>
      </c>
      <c r="B76" s="598" t="s">
        <v>822</v>
      </c>
      <c r="C76" s="593" t="s">
        <v>677</v>
      </c>
      <c r="D76" s="573" t="s">
        <v>706</v>
      </c>
      <c r="E76" s="594" t="s">
        <v>823</v>
      </c>
      <c r="F76" s="595">
        <v>13100</v>
      </c>
      <c r="G76" s="595">
        <v>13100</v>
      </c>
      <c r="H76" s="578"/>
      <c r="I76" s="578"/>
      <c r="J76" s="573">
        <v>577.68700000000001</v>
      </c>
      <c r="K76" s="595">
        <v>3550</v>
      </c>
      <c r="L76" s="596">
        <v>2594.3130000000001</v>
      </c>
      <c r="M76" s="596"/>
      <c r="N76" s="572"/>
      <c r="O76" s="572"/>
      <c r="P76" s="597">
        <f t="shared" si="17"/>
        <v>0</v>
      </c>
      <c r="Q76" s="573"/>
      <c r="R76" s="573"/>
      <c r="S76" s="597">
        <f t="shared" si="15"/>
        <v>0</v>
      </c>
      <c r="T76" s="591"/>
      <c r="U76" s="578"/>
      <c r="V76" s="578"/>
      <c r="W76" s="578"/>
      <c r="X76" s="578"/>
      <c r="Y76" s="801">
        <f t="shared" si="21"/>
        <v>3550</v>
      </c>
      <c r="Z76" s="800">
        <f t="shared" si="22"/>
        <v>0</v>
      </c>
      <c r="AA76" s="800">
        <f t="shared" si="23"/>
        <v>0</v>
      </c>
      <c r="AB76" s="578"/>
      <c r="AC76" s="578"/>
      <c r="AD76" s="578"/>
    </row>
    <row r="77" spans="1:30" ht="26">
      <c r="A77" s="562" t="s">
        <v>698</v>
      </c>
      <c r="B77" s="598" t="s">
        <v>824</v>
      </c>
      <c r="C77" s="593" t="s">
        <v>825</v>
      </c>
      <c r="D77" s="573" t="s">
        <v>706</v>
      </c>
      <c r="E77" s="594" t="s">
        <v>826</v>
      </c>
      <c r="F77" s="595">
        <v>12000</v>
      </c>
      <c r="G77" s="595">
        <v>12000</v>
      </c>
      <c r="H77" s="578"/>
      <c r="I77" s="578"/>
      <c r="J77" s="573"/>
      <c r="K77" s="595">
        <v>3000</v>
      </c>
      <c r="L77" s="596">
        <v>7911.6037710000001</v>
      </c>
      <c r="M77" s="596">
        <v>3589.5327710000001</v>
      </c>
      <c r="N77" s="573">
        <f>21.849291+1497.943809+10.681525+369.986146+11.143</f>
        <v>1911.6037710000001</v>
      </c>
      <c r="O77" s="573">
        <f>21.849291+1497.943809+10.681525+369.986146+11.143</f>
        <v>1911.6037710000001</v>
      </c>
      <c r="P77" s="597">
        <f t="shared" si="17"/>
        <v>0.63720125699999997</v>
      </c>
      <c r="Q77" s="573"/>
      <c r="R77" s="573"/>
      <c r="S77" s="590"/>
      <c r="T77" s="591"/>
      <c r="U77" s="578"/>
      <c r="V77" s="578"/>
      <c r="W77" s="578"/>
      <c r="X77" s="578"/>
      <c r="Y77" s="801">
        <f t="shared" si="21"/>
        <v>3000</v>
      </c>
      <c r="Z77" s="800">
        <f t="shared" si="22"/>
        <v>3589.5327710000001</v>
      </c>
      <c r="AA77" s="800">
        <f t="shared" si="23"/>
        <v>1911.6037710000001</v>
      </c>
      <c r="AB77" s="578"/>
      <c r="AC77" s="578"/>
      <c r="AD77" s="578"/>
    </row>
    <row r="78" spans="1:30" ht="26">
      <c r="A78" s="562" t="s">
        <v>703</v>
      </c>
      <c r="B78" s="592" t="s">
        <v>827</v>
      </c>
      <c r="C78" s="593" t="s">
        <v>828</v>
      </c>
      <c r="D78" s="573" t="s">
        <v>706</v>
      </c>
      <c r="E78" s="594" t="s">
        <v>829</v>
      </c>
      <c r="F78" s="595">
        <v>8900</v>
      </c>
      <c r="G78" s="595">
        <v>8900</v>
      </c>
      <c r="H78" s="578"/>
      <c r="I78" s="578"/>
      <c r="J78" s="573"/>
      <c r="K78" s="595">
        <f>2250</f>
        <v>2250</v>
      </c>
      <c r="L78" s="596">
        <v>2726.047</v>
      </c>
      <c r="M78" s="596">
        <v>253.32300000000001</v>
      </c>
      <c r="N78" s="546"/>
      <c r="O78" s="546"/>
      <c r="P78" s="597">
        <f t="shared" si="17"/>
        <v>0</v>
      </c>
      <c r="Q78" s="573"/>
      <c r="R78" s="573"/>
      <c r="S78" s="590"/>
      <c r="T78" s="591"/>
      <c r="U78" s="578"/>
      <c r="V78" s="578"/>
      <c r="W78" s="578"/>
      <c r="X78" s="578"/>
      <c r="Y78" s="801">
        <f t="shared" si="21"/>
        <v>2250</v>
      </c>
      <c r="Z78" s="800">
        <f t="shared" si="22"/>
        <v>253.32300000000001</v>
      </c>
      <c r="AA78" s="800">
        <f t="shared" si="23"/>
        <v>0</v>
      </c>
      <c r="AB78" s="578"/>
      <c r="AC78" s="578"/>
      <c r="AD78" s="578"/>
    </row>
    <row r="79" spans="1:30" ht="52">
      <c r="A79" s="562" t="s">
        <v>708</v>
      </c>
      <c r="B79" s="599" t="s">
        <v>830</v>
      </c>
      <c r="C79" s="600" t="s">
        <v>831</v>
      </c>
      <c r="D79" s="573" t="s">
        <v>706</v>
      </c>
      <c r="E79" s="594" t="s">
        <v>832</v>
      </c>
      <c r="F79" s="595">
        <v>27353</v>
      </c>
      <c r="G79" s="595">
        <v>27353</v>
      </c>
      <c r="H79" s="578"/>
      <c r="I79" s="578"/>
      <c r="J79" s="573"/>
      <c r="K79" s="595">
        <v>5920</v>
      </c>
      <c r="L79" s="596">
        <v>2051.4189999999999</v>
      </c>
      <c r="M79" s="596">
        <v>149.13799999999998</v>
      </c>
      <c r="N79" s="546">
        <f>21.99+62.184+33.221+31.743+546.6314</f>
        <v>695.76939999999991</v>
      </c>
      <c r="O79" s="546">
        <f>21.99+62.184+33.221+31.743+546.6314</f>
        <v>695.76939999999991</v>
      </c>
      <c r="P79" s="597">
        <f t="shared" si="17"/>
        <v>0.11752861486486485</v>
      </c>
      <c r="Q79" s="573"/>
      <c r="R79" s="573"/>
      <c r="S79" s="590"/>
      <c r="T79" s="591"/>
      <c r="U79" s="578"/>
      <c r="V79" s="578"/>
      <c r="W79" s="578"/>
      <c r="X79" s="578"/>
      <c r="Y79" s="801">
        <f t="shared" si="21"/>
        <v>5920</v>
      </c>
      <c r="Z79" s="800">
        <f t="shared" si="22"/>
        <v>149.13799999999998</v>
      </c>
      <c r="AA79" s="800">
        <f t="shared" si="23"/>
        <v>695.76939999999991</v>
      </c>
      <c r="AB79" s="578"/>
      <c r="AC79" s="578"/>
      <c r="AD79" s="578"/>
    </row>
    <row r="80" spans="1:30" ht="52">
      <c r="A80" s="562" t="s">
        <v>712</v>
      </c>
      <c r="B80" s="599" t="s">
        <v>833</v>
      </c>
      <c r="C80" s="600" t="s">
        <v>834</v>
      </c>
      <c r="D80" s="573" t="s">
        <v>706</v>
      </c>
      <c r="E80" s="594" t="s">
        <v>835</v>
      </c>
      <c r="F80" s="595">
        <v>39500</v>
      </c>
      <c r="G80" s="595">
        <v>39500</v>
      </c>
      <c r="H80" s="578"/>
      <c r="I80" s="578"/>
      <c r="J80" s="573"/>
      <c r="K80" s="595">
        <v>9000</v>
      </c>
      <c r="L80" s="596">
        <v>2486.8139999999999</v>
      </c>
      <c r="M80" s="596">
        <v>120.17399999999999</v>
      </c>
      <c r="N80" s="546">
        <f>35.898+50.183+29.543+4.55</f>
        <v>120.17399999999999</v>
      </c>
      <c r="O80" s="546">
        <f>35.898+50.183+29.543+4.55</f>
        <v>120.17399999999999</v>
      </c>
      <c r="P80" s="597">
        <f t="shared" si="17"/>
        <v>1.3352666666666665E-2</v>
      </c>
      <c r="Q80" s="573"/>
      <c r="R80" s="573"/>
      <c r="S80" s="590"/>
      <c r="T80" s="591"/>
      <c r="U80" s="578"/>
      <c r="V80" s="578"/>
      <c r="W80" s="578"/>
      <c r="X80" s="578"/>
      <c r="Y80" s="801">
        <f t="shared" si="21"/>
        <v>9000</v>
      </c>
      <c r="Z80" s="800">
        <f t="shared" si="22"/>
        <v>120.17399999999999</v>
      </c>
      <c r="AA80" s="800">
        <f t="shared" si="23"/>
        <v>120.17399999999999</v>
      </c>
      <c r="AB80" s="578"/>
      <c r="AC80" s="578"/>
      <c r="AD80" s="578"/>
    </row>
    <row r="81" spans="1:30" ht="13">
      <c r="A81" s="537"/>
      <c r="B81" s="543" t="s">
        <v>756</v>
      </c>
      <c r="C81" s="556"/>
      <c r="D81" s="573"/>
      <c r="E81" s="557"/>
      <c r="F81" s="558">
        <f>+F82+F91</f>
        <v>18910</v>
      </c>
      <c r="G81" s="558">
        <f t="shared" ref="G81:O81" si="24">+G82+G91</f>
        <v>18910</v>
      </c>
      <c r="H81" s="558">
        <f t="shared" si="24"/>
        <v>0</v>
      </c>
      <c r="I81" s="558">
        <f t="shared" si="24"/>
        <v>0</v>
      </c>
      <c r="J81" s="558">
        <f t="shared" si="24"/>
        <v>1852.2560000000001</v>
      </c>
      <c r="K81" s="558">
        <f t="shared" si="24"/>
        <v>6210</v>
      </c>
      <c r="L81" s="558">
        <f t="shared" si="24"/>
        <v>12602.977000000001</v>
      </c>
      <c r="M81" s="558">
        <f t="shared" si="24"/>
        <v>1534.192</v>
      </c>
      <c r="N81" s="558">
        <f t="shared" si="24"/>
        <v>1773.7360000000001</v>
      </c>
      <c r="O81" s="558">
        <f t="shared" si="24"/>
        <v>1773.7360000000001</v>
      </c>
      <c r="P81" s="590">
        <f t="shared" si="17"/>
        <v>0.28562576489533015</v>
      </c>
      <c r="Q81" s="558">
        <f t="shared" ref="Q81:R81" si="25">+Q82+Q91</f>
        <v>557.21</v>
      </c>
      <c r="R81" s="558">
        <f t="shared" si="25"/>
        <v>557.21</v>
      </c>
      <c r="S81" s="590">
        <f t="shared" si="15"/>
        <v>0.3008277473524178</v>
      </c>
      <c r="T81" s="591"/>
      <c r="U81" s="578"/>
      <c r="V81" s="578"/>
      <c r="W81" s="578"/>
      <c r="X81" s="578"/>
      <c r="Y81" s="578"/>
      <c r="Z81" s="578"/>
      <c r="AA81" s="578"/>
      <c r="AB81" s="578"/>
      <c r="AC81" s="578"/>
      <c r="AD81" s="578"/>
    </row>
    <row r="82" spans="1:30" ht="27">
      <c r="A82" s="528"/>
      <c r="B82" s="547" t="s">
        <v>635</v>
      </c>
      <c r="C82" s="559"/>
      <c r="D82" s="573"/>
      <c r="E82" s="560"/>
      <c r="F82" s="561">
        <f>+SUM(F83:F90)</f>
        <v>16910</v>
      </c>
      <c r="G82" s="561">
        <f t="shared" ref="G82:O82" si="26">+SUM(G83:G90)</f>
        <v>16910</v>
      </c>
      <c r="H82" s="561">
        <f t="shared" si="26"/>
        <v>0</v>
      </c>
      <c r="I82" s="561">
        <f t="shared" si="26"/>
        <v>0</v>
      </c>
      <c r="J82" s="561">
        <f t="shared" si="26"/>
        <v>1852.2560000000001</v>
      </c>
      <c r="K82" s="561">
        <f t="shared" si="26"/>
        <v>4210</v>
      </c>
      <c r="L82" s="561">
        <f t="shared" si="26"/>
        <v>12602.977000000001</v>
      </c>
      <c r="M82" s="561">
        <f t="shared" si="26"/>
        <v>1534.192</v>
      </c>
      <c r="N82" s="561">
        <f t="shared" si="26"/>
        <v>1773.7360000000001</v>
      </c>
      <c r="O82" s="561">
        <f t="shared" si="26"/>
        <v>1773.7360000000001</v>
      </c>
      <c r="P82" s="590">
        <f t="shared" si="17"/>
        <v>0.42131496437054633</v>
      </c>
      <c r="Q82" s="561">
        <f>+SUM(Q83:Q90)</f>
        <v>557.21</v>
      </c>
      <c r="R82" s="561">
        <f>+SUM(R83:R90)</f>
        <v>557.21</v>
      </c>
      <c r="S82" s="590">
        <f t="shared" si="15"/>
        <v>0.3008277473524178</v>
      </c>
      <c r="T82" s="591"/>
      <c r="U82" s="578"/>
      <c r="V82" s="578"/>
      <c r="W82" s="578"/>
      <c r="X82" s="578"/>
      <c r="Y82" s="578"/>
      <c r="Z82" s="578"/>
      <c r="AA82" s="578"/>
      <c r="AB82" s="578"/>
      <c r="AC82" s="578"/>
      <c r="AD82" s="578"/>
    </row>
    <row r="83" spans="1:30" ht="26">
      <c r="A83" s="562" t="s">
        <v>716</v>
      </c>
      <c r="B83" s="592" t="s">
        <v>836</v>
      </c>
      <c r="C83" s="593" t="s">
        <v>820</v>
      </c>
      <c r="D83" s="573" t="s">
        <v>706</v>
      </c>
      <c r="E83" s="594" t="s">
        <v>837</v>
      </c>
      <c r="F83" s="595">
        <v>2150</v>
      </c>
      <c r="G83" s="595">
        <v>2150</v>
      </c>
      <c r="H83" s="578"/>
      <c r="I83" s="578"/>
      <c r="J83" s="573">
        <v>347.71899999999999</v>
      </c>
      <c r="K83" s="595">
        <v>150</v>
      </c>
      <c r="L83" s="596">
        <v>1253.5509999999999</v>
      </c>
      <c r="M83" s="596"/>
      <c r="N83" s="546"/>
      <c r="O83" s="546"/>
      <c r="P83" s="597">
        <f t="shared" si="17"/>
        <v>0</v>
      </c>
      <c r="Q83" s="573"/>
      <c r="R83" s="573"/>
      <c r="S83" s="597">
        <f t="shared" si="15"/>
        <v>0</v>
      </c>
      <c r="T83" s="591"/>
      <c r="U83" s="578"/>
      <c r="V83" s="578"/>
      <c r="W83" s="578"/>
      <c r="X83" s="578"/>
      <c r="Y83" s="801">
        <f t="shared" ref="Y83:Y90" si="27">K83</f>
        <v>150</v>
      </c>
      <c r="Z83" s="800">
        <f t="shared" ref="Z83:Z90" si="28">M83</f>
        <v>0</v>
      </c>
      <c r="AA83" s="800">
        <f t="shared" ref="AA83:AA90" si="29">N83</f>
        <v>0</v>
      </c>
      <c r="AB83" s="578"/>
      <c r="AC83" s="578"/>
      <c r="AD83" s="578"/>
    </row>
    <row r="84" spans="1:30" ht="26">
      <c r="A84" s="562" t="s">
        <v>300</v>
      </c>
      <c r="B84" s="592" t="s">
        <v>838</v>
      </c>
      <c r="C84" s="593" t="s">
        <v>825</v>
      </c>
      <c r="D84" s="573" t="s">
        <v>706</v>
      </c>
      <c r="E84" s="594" t="s">
        <v>839</v>
      </c>
      <c r="F84" s="595">
        <v>3000</v>
      </c>
      <c r="G84" s="595">
        <v>3000</v>
      </c>
      <c r="H84" s="578"/>
      <c r="I84" s="578"/>
      <c r="J84" s="573"/>
      <c r="K84" s="595">
        <v>1700</v>
      </c>
      <c r="L84" s="596">
        <v>2590.9380000000001</v>
      </c>
      <c r="M84" s="596"/>
      <c r="N84" s="546">
        <v>1290.9380000000001</v>
      </c>
      <c r="O84" s="546">
        <v>1290.9380000000001</v>
      </c>
      <c r="P84" s="597">
        <f t="shared" si="17"/>
        <v>0.75937529411764715</v>
      </c>
      <c r="Q84" s="573"/>
      <c r="R84" s="573"/>
      <c r="S84" s="590"/>
      <c r="T84" s="591"/>
      <c r="U84" s="578"/>
      <c r="V84" s="578"/>
      <c r="W84" s="578"/>
      <c r="X84" s="578"/>
      <c r="Y84" s="801">
        <f t="shared" si="27"/>
        <v>1700</v>
      </c>
      <c r="Z84" s="800">
        <f t="shared" si="28"/>
        <v>0</v>
      </c>
      <c r="AA84" s="800">
        <f t="shared" si="29"/>
        <v>1290.9380000000001</v>
      </c>
      <c r="AB84" s="578"/>
      <c r="AC84" s="578"/>
      <c r="AD84" s="578"/>
    </row>
    <row r="85" spans="1:30" ht="26">
      <c r="A85" s="562" t="s">
        <v>305</v>
      </c>
      <c r="B85" s="592" t="s">
        <v>840</v>
      </c>
      <c r="C85" s="593" t="s">
        <v>687</v>
      </c>
      <c r="D85" s="573" t="s">
        <v>706</v>
      </c>
      <c r="E85" s="594" t="s">
        <v>841</v>
      </c>
      <c r="F85" s="595">
        <v>1250</v>
      </c>
      <c r="G85" s="595">
        <v>1250</v>
      </c>
      <c r="H85" s="578"/>
      <c r="I85" s="578"/>
      <c r="J85" s="573"/>
      <c r="K85" s="595">
        <v>400</v>
      </c>
      <c r="L85" s="596">
        <v>1092.395</v>
      </c>
      <c r="M85" s="596">
        <v>226.25</v>
      </c>
      <c r="N85" s="546">
        <f>217.961+24.434</f>
        <v>242.39500000000001</v>
      </c>
      <c r="O85" s="546">
        <f>217.961+24.434</f>
        <v>242.39500000000001</v>
      </c>
      <c r="P85" s="597">
        <f t="shared" si="17"/>
        <v>0.60598750000000001</v>
      </c>
      <c r="Q85" s="573"/>
      <c r="R85" s="573"/>
      <c r="S85" s="590"/>
      <c r="T85" s="591"/>
      <c r="U85" s="578"/>
      <c r="V85" s="578"/>
      <c r="W85" s="578"/>
      <c r="X85" s="578"/>
      <c r="Y85" s="801">
        <f t="shared" si="27"/>
        <v>400</v>
      </c>
      <c r="Z85" s="800">
        <f t="shared" si="28"/>
        <v>226.25</v>
      </c>
      <c r="AA85" s="800">
        <f t="shared" si="29"/>
        <v>242.39500000000001</v>
      </c>
      <c r="AB85" s="578"/>
      <c r="AC85" s="578"/>
      <c r="AD85" s="578"/>
    </row>
    <row r="86" spans="1:30" ht="26">
      <c r="A86" s="562" t="s">
        <v>311</v>
      </c>
      <c r="B86" s="592" t="s">
        <v>842</v>
      </c>
      <c r="C86" s="593" t="s">
        <v>687</v>
      </c>
      <c r="D86" s="573" t="s">
        <v>706</v>
      </c>
      <c r="E86" s="594" t="s">
        <v>843</v>
      </c>
      <c r="F86" s="595">
        <v>1200</v>
      </c>
      <c r="G86" s="595">
        <v>1200</v>
      </c>
      <c r="H86" s="578"/>
      <c r="I86" s="578"/>
      <c r="J86" s="573"/>
      <c r="K86" s="595">
        <v>400</v>
      </c>
      <c r="L86" s="596">
        <v>1040.403</v>
      </c>
      <c r="M86" s="596">
        <v>229.642</v>
      </c>
      <c r="N86" s="546">
        <f>216.881+23.522</f>
        <v>240.40299999999999</v>
      </c>
      <c r="O86" s="546">
        <f>216.881+23.522</f>
        <v>240.40299999999999</v>
      </c>
      <c r="P86" s="597">
        <f t="shared" si="17"/>
        <v>0.60100750000000003</v>
      </c>
      <c r="Q86" s="573"/>
      <c r="R86" s="573"/>
      <c r="S86" s="590"/>
      <c r="T86" s="591"/>
      <c r="U86" s="578"/>
      <c r="V86" s="578"/>
      <c r="W86" s="578"/>
      <c r="X86" s="578"/>
      <c r="Y86" s="801">
        <f t="shared" si="27"/>
        <v>400</v>
      </c>
      <c r="Z86" s="800">
        <f t="shared" si="28"/>
        <v>229.642</v>
      </c>
      <c r="AA86" s="800">
        <f t="shared" si="29"/>
        <v>240.40299999999999</v>
      </c>
      <c r="AB86" s="578"/>
      <c r="AC86" s="578"/>
      <c r="AD86" s="578"/>
    </row>
    <row r="87" spans="1:30" ht="26">
      <c r="A87" s="562" t="s">
        <v>317</v>
      </c>
      <c r="B87" s="592" t="s">
        <v>844</v>
      </c>
      <c r="C87" s="593" t="s">
        <v>687</v>
      </c>
      <c r="D87" s="573" t="s">
        <v>706</v>
      </c>
      <c r="E87" s="594" t="s">
        <v>845</v>
      </c>
      <c r="F87" s="595">
        <v>1640</v>
      </c>
      <c r="G87" s="595">
        <v>1640</v>
      </c>
      <c r="H87" s="578"/>
      <c r="I87" s="578"/>
      <c r="J87" s="573"/>
      <c r="K87" s="595">
        <v>740</v>
      </c>
      <c r="L87" s="596">
        <v>1232.2169999999999</v>
      </c>
      <c r="M87" s="596"/>
      <c r="N87" s="572"/>
      <c r="O87" s="572"/>
      <c r="P87" s="597">
        <f t="shared" si="17"/>
        <v>0</v>
      </c>
      <c r="Q87" s="573"/>
      <c r="R87" s="573"/>
      <c r="S87" s="590"/>
      <c r="T87" s="591"/>
      <c r="U87" s="578"/>
      <c r="V87" s="578"/>
      <c r="W87" s="578"/>
      <c r="X87" s="578"/>
      <c r="Y87" s="801">
        <f t="shared" si="27"/>
        <v>740</v>
      </c>
      <c r="Z87" s="800">
        <f t="shared" si="28"/>
        <v>0</v>
      </c>
      <c r="AA87" s="800">
        <f t="shared" si="29"/>
        <v>0</v>
      </c>
      <c r="AB87" s="578"/>
      <c r="AC87" s="578"/>
      <c r="AD87" s="578"/>
    </row>
    <row r="88" spans="1:30" ht="26">
      <c r="A88" s="562" t="s">
        <v>320</v>
      </c>
      <c r="B88" s="592" t="s">
        <v>846</v>
      </c>
      <c r="C88" s="593" t="s">
        <v>820</v>
      </c>
      <c r="D88" s="573" t="s">
        <v>706</v>
      </c>
      <c r="E88" s="594" t="s">
        <v>847</v>
      </c>
      <c r="F88" s="595">
        <v>870</v>
      </c>
      <c r="G88" s="595">
        <v>870</v>
      </c>
      <c r="H88" s="578"/>
      <c r="I88" s="578"/>
      <c r="J88" s="573"/>
      <c r="K88" s="595">
        <v>20</v>
      </c>
      <c r="L88" s="596">
        <v>858.68500000000006</v>
      </c>
      <c r="M88" s="596"/>
      <c r="N88" s="572"/>
      <c r="O88" s="572"/>
      <c r="P88" s="597">
        <f t="shared" si="17"/>
        <v>0</v>
      </c>
      <c r="Q88" s="573"/>
      <c r="R88" s="573"/>
      <c r="S88" s="590"/>
      <c r="T88" s="591"/>
      <c r="U88" s="578"/>
      <c r="V88" s="578"/>
      <c r="W88" s="578"/>
      <c r="X88" s="578"/>
      <c r="Y88" s="801">
        <f t="shared" si="27"/>
        <v>20</v>
      </c>
      <c r="Z88" s="800">
        <f t="shared" si="28"/>
        <v>0</v>
      </c>
      <c r="AA88" s="800">
        <f t="shared" si="29"/>
        <v>0</v>
      </c>
      <c r="AB88" s="578"/>
      <c r="AC88" s="578"/>
      <c r="AD88" s="578"/>
    </row>
    <row r="89" spans="1:30" ht="26">
      <c r="A89" s="562" t="s">
        <v>735</v>
      </c>
      <c r="B89" s="592" t="s">
        <v>848</v>
      </c>
      <c r="C89" s="594" t="s">
        <v>849</v>
      </c>
      <c r="D89" s="573" t="s">
        <v>706</v>
      </c>
      <c r="E89" s="594" t="s">
        <v>850</v>
      </c>
      <c r="F89" s="595">
        <v>4450</v>
      </c>
      <c r="G89" s="595">
        <v>4450</v>
      </c>
      <c r="H89" s="578"/>
      <c r="I89" s="578"/>
      <c r="J89" s="573">
        <v>1187.9110000000001</v>
      </c>
      <c r="K89" s="595">
        <v>550</v>
      </c>
      <c r="L89" s="596">
        <v>3269.299</v>
      </c>
      <c r="M89" s="596">
        <v>1078.3</v>
      </c>
      <c r="N89" s="546"/>
      <c r="O89" s="546"/>
      <c r="P89" s="597">
        <f t="shared" si="17"/>
        <v>0</v>
      </c>
      <c r="Q89" s="546">
        <f>9.803+547.407</f>
        <v>557.21</v>
      </c>
      <c r="R89" s="546">
        <f>9.803+547.407</f>
        <v>557.21</v>
      </c>
      <c r="S89" s="597">
        <f t="shared" si="15"/>
        <v>0.46906712708275283</v>
      </c>
      <c r="T89" s="591"/>
      <c r="U89" s="578"/>
      <c r="V89" s="578"/>
      <c r="W89" s="578"/>
      <c r="X89" s="578"/>
      <c r="Y89" s="801">
        <f t="shared" si="27"/>
        <v>550</v>
      </c>
      <c r="Z89" s="800">
        <f t="shared" si="28"/>
        <v>1078.3</v>
      </c>
      <c r="AA89" s="800">
        <f t="shared" si="29"/>
        <v>0</v>
      </c>
      <c r="AB89" s="578"/>
      <c r="AC89" s="578"/>
      <c r="AD89" s="578"/>
    </row>
    <row r="90" spans="1:30" ht="26">
      <c r="A90" s="562" t="s">
        <v>738</v>
      </c>
      <c r="B90" s="592" t="s">
        <v>851</v>
      </c>
      <c r="C90" s="594" t="s">
        <v>849</v>
      </c>
      <c r="D90" s="573" t="s">
        <v>706</v>
      </c>
      <c r="E90" s="594" t="s">
        <v>852</v>
      </c>
      <c r="F90" s="595">
        <v>2350</v>
      </c>
      <c r="G90" s="595">
        <v>2350</v>
      </c>
      <c r="H90" s="578"/>
      <c r="I90" s="578"/>
      <c r="J90" s="573">
        <v>316.62599999999998</v>
      </c>
      <c r="K90" s="595">
        <v>250</v>
      </c>
      <c r="L90" s="596">
        <v>1265.489</v>
      </c>
      <c r="M90" s="596"/>
      <c r="N90" s="572"/>
      <c r="O90" s="572"/>
      <c r="P90" s="597">
        <f t="shared" si="17"/>
        <v>0</v>
      </c>
      <c r="Q90" s="573"/>
      <c r="R90" s="573"/>
      <c r="S90" s="597">
        <f t="shared" si="15"/>
        <v>0</v>
      </c>
      <c r="T90" s="591"/>
      <c r="U90" s="578"/>
      <c r="V90" s="578"/>
      <c r="W90" s="578"/>
      <c r="X90" s="578"/>
      <c r="Y90" s="801">
        <f t="shared" si="27"/>
        <v>250</v>
      </c>
      <c r="Z90" s="800">
        <f t="shared" si="28"/>
        <v>0</v>
      </c>
      <c r="AA90" s="800">
        <f t="shared" si="29"/>
        <v>0</v>
      </c>
      <c r="AB90" s="578"/>
      <c r="AC90" s="578"/>
      <c r="AD90" s="578"/>
    </row>
    <row r="91" spans="1:30" ht="13.5">
      <c r="A91" s="528"/>
      <c r="B91" s="547" t="s">
        <v>667</v>
      </c>
      <c r="C91" s="560"/>
      <c r="D91" s="573"/>
      <c r="E91" s="560"/>
      <c r="F91" s="561">
        <f>+F92</f>
        <v>2000</v>
      </c>
      <c r="G91" s="561">
        <f t="shared" ref="G91:O91" si="30">+G92</f>
        <v>2000</v>
      </c>
      <c r="H91" s="561">
        <f t="shared" si="30"/>
        <v>0</v>
      </c>
      <c r="I91" s="561">
        <f t="shared" si="30"/>
        <v>0</v>
      </c>
      <c r="J91" s="561">
        <f t="shared" si="30"/>
        <v>0</v>
      </c>
      <c r="K91" s="561">
        <f t="shared" si="30"/>
        <v>2000</v>
      </c>
      <c r="L91" s="561">
        <f t="shared" si="30"/>
        <v>0</v>
      </c>
      <c r="M91" s="561">
        <f t="shared" si="30"/>
        <v>0</v>
      </c>
      <c r="N91" s="561">
        <f t="shared" si="30"/>
        <v>0</v>
      </c>
      <c r="O91" s="561">
        <f t="shared" si="30"/>
        <v>0</v>
      </c>
      <c r="P91" s="590">
        <f t="shared" si="17"/>
        <v>0</v>
      </c>
      <c r="Q91" s="561">
        <f t="shared" ref="Q91:R91" si="31">+Q92</f>
        <v>0</v>
      </c>
      <c r="R91" s="561">
        <f t="shared" si="31"/>
        <v>0</v>
      </c>
      <c r="S91" s="590"/>
      <c r="T91" s="591"/>
      <c r="U91" s="578"/>
      <c r="V91" s="578"/>
      <c r="W91" s="578"/>
      <c r="X91" s="578"/>
      <c r="Y91" s="578"/>
      <c r="Z91" s="578"/>
      <c r="AA91" s="578"/>
      <c r="AB91" s="578"/>
      <c r="AC91" s="578"/>
      <c r="AD91" s="578"/>
    </row>
    <row r="92" spans="1:30" ht="26">
      <c r="A92" s="562" t="s">
        <v>742</v>
      </c>
      <c r="B92" s="545" t="s">
        <v>853</v>
      </c>
      <c r="C92" s="541" t="s">
        <v>687</v>
      </c>
      <c r="D92" s="573" t="s">
        <v>724</v>
      </c>
      <c r="E92" s="541" t="s">
        <v>854</v>
      </c>
      <c r="F92" s="542">
        <v>2000</v>
      </c>
      <c r="G92" s="542">
        <v>2000</v>
      </c>
      <c r="H92" s="578"/>
      <c r="I92" s="578"/>
      <c r="J92" s="561"/>
      <c r="K92" s="542">
        <v>2000</v>
      </c>
      <c r="L92" s="596">
        <v>0</v>
      </c>
      <c r="M92" s="596"/>
      <c r="N92" s="561"/>
      <c r="O92" s="561"/>
      <c r="P92" s="597">
        <f t="shared" si="17"/>
        <v>0</v>
      </c>
      <c r="Q92" s="561"/>
      <c r="R92" s="561"/>
      <c r="S92" s="590"/>
      <c r="T92" s="591"/>
      <c r="U92" s="578"/>
      <c r="V92" s="578"/>
      <c r="W92" s="578"/>
      <c r="X92" s="578"/>
      <c r="Y92" s="578"/>
      <c r="Z92" s="578"/>
      <c r="AA92" s="578"/>
      <c r="AB92" s="800">
        <f t="shared" ref="AB92" si="32">K92</f>
        <v>2000</v>
      </c>
      <c r="AC92" s="800">
        <f t="shared" ref="AC92" si="33">M92</f>
        <v>0</v>
      </c>
      <c r="AD92" s="801">
        <f t="shared" ref="AD92" si="34">N92</f>
        <v>0</v>
      </c>
    </row>
    <row r="93" spans="1:30" ht="13">
      <c r="A93" s="537"/>
      <c r="B93" s="543" t="s">
        <v>726</v>
      </c>
      <c r="C93" s="557"/>
      <c r="D93" s="573"/>
      <c r="E93" s="557"/>
      <c r="F93" s="558">
        <f>+F94</f>
        <v>3000</v>
      </c>
      <c r="G93" s="558">
        <f t="shared" ref="G93:O94" si="35">+G94</f>
        <v>3000</v>
      </c>
      <c r="H93" s="558">
        <f t="shared" si="35"/>
        <v>0</v>
      </c>
      <c r="I93" s="558">
        <f t="shared" si="35"/>
        <v>0</v>
      </c>
      <c r="J93" s="558">
        <f t="shared" si="35"/>
        <v>1075.952</v>
      </c>
      <c r="K93" s="558">
        <f t="shared" si="35"/>
        <v>1800</v>
      </c>
      <c r="L93" s="558">
        <f t="shared" si="35"/>
        <v>133.73500000000001</v>
      </c>
      <c r="M93" s="558">
        <f t="shared" si="35"/>
        <v>9.6870000000000012</v>
      </c>
      <c r="N93" s="558">
        <f t="shared" si="35"/>
        <v>0</v>
      </c>
      <c r="O93" s="558">
        <f t="shared" si="35"/>
        <v>0</v>
      </c>
      <c r="P93" s="590">
        <f t="shared" si="17"/>
        <v>0</v>
      </c>
      <c r="Q93" s="558">
        <f t="shared" ref="Q93:R94" si="36">+Q94</f>
        <v>9.6870000000000012</v>
      </c>
      <c r="R93" s="558">
        <f t="shared" si="36"/>
        <v>9.6870000000000012</v>
      </c>
      <c r="S93" s="590">
        <f t="shared" si="15"/>
        <v>9.0031897333710063E-3</v>
      </c>
      <c r="T93" s="591"/>
      <c r="U93" s="578"/>
      <c r="V93" s="578"/>
      <c r="W93" s="578"/>
      <c r="X93" s="578"/>
      <c r="Y93" s="578"/>
      <c r="Z93" s="578"/>
      <c r="AA93" s="578"/>
      <c r="AB93" s="578"/>
      <c r="AC93" s="578"/>
      <c r="AD93" s="578"/>
    </row>
    <row r="94" spans="1:30" ht="27">
      <c r="A94" s="528"/>
      <c r="B94" s="547" t="s">
        <v>635</v>
      </c>
      <c r="C94" s="560"/>
      <c r="D94" s="573"/>
      <c r="E94" s="560"/>
      <c r="F94" s="561">
        <f>+F95</f>
        <v>3000</v>
      </c>
      <c r="G94" s="561">
        <f t="shared" si="35"/>
        <v>3000</v>
      </c>
      <c r="H94" s="561">
        <f t="shared" si="35"/>
        <v>0</v>
      </c>
      <c r="I94" s="561">
        <f t="shared" si="35"/>
        <v>0</v>
      </c>
      <c r="J94" s="561">
        <f t="shared" si="35"/>
        <v>1075.952</v>
      </c>
      <c r="K94" s="561">
        <f t="shared" si="35"/>
        <v>1800</v>
      </c>
      <c r="L94" s="561">
        <f t="shared" si="35"/>
        <v>133.73500000000001</v>
      </c>
      <c r="M94" s="561">
        <f t="shared" si="35"/>
        <v>9.6870000000000012</v>
      </c>
      <c r="N94" s="561">
        <f t="shared" si="35"/>
        <v>0</v>
      </c>
      <c r="O94" s="561">
        <f t="shared" si="35"/>
        <v>0</v>
      </c>
      <c r="P94" s="590">
        <f t="shared" si="17"/>
        <v>0</v>
      </c>
      <c r="Q94" s="561">
        <f t="shared" si="36"/>
        <v>9.6870000000000012</v>
      </c>
      <c r="R94" s="561">
        <f t="shared" si="36"/>
        <v>9.6870000000000012</v>
      </c>
      <c r="S94" s="590">
        <f t="shared" si="15"/>
        <v>9.0031897333710063E-3</v>
      </c>
      <c r="T94" s="591"/>
      <c r="U94" s="578"/>
      <c r="V94" s="578"/>
      <c r="W94" s="578"/>
      <c r="X94" s="578"/>
      <c r="Y94" s="578"/>
      <c r="Z94" s="578"/>
      <c r="AA94" s="578"/>
      <c r="AB94" s="578"/>
      <c r="AC94" s="578"/>
      <c r="AD94" s="578"/>
    </row>
    <row r="95" spans="1:30" ht="26">
      <c r="A95" s="562" t="s">
        <v>342</v>
      </c>
      <c r="B95" s="592" t="s">
        <v>855</v>
      </c>
      <c r="C95" s="594" t="s">
        <v>856</v>
      </c>
      <c r="D95" s="573" t="s">
        <v>706</v>
      </c>
      <c r="E95" s="594" t="s">
        <v>857</v>
      </c>
      <c r="F95" s="595">
        <v>3000</v>
      </c>
      <c r="G95" s="595">
        <v>3000</v>
      </c>
      <c r="H95" s="578"/>
      <c r="I95" s="578"/>
      <c r="J95" s="573">
        <v>1075.952</v>
      </c>
      <c r="K95" s="595">
        <v>1800</v>
      </c>
      <c r="L95" s="596">
        <v>133.73500000000001</v>
      </c>
      <c r="M95" s="596">
        <v>9.6870000000000012</v>
      </c>
      <c r="N95" s="572"/>
      <c r="O95" s="572"/>
      <c r="P95" s="597">
        <f t="shared" ref="P95:P160" si="37">+N95/K95</f>
        <v>0</v>
      </c>
      <c r="Q95" s="573">
        <f>5.328+4.359</f>
        <v>9.6870000000000012</v>
      </c>
      <c r="R95" s="573">
        <f>5.328+4.359</f>
        <v>9.6870000000000012</v>
      </c>
      <c r="S95" s="597">
        <f t="shared" si="15"/>
        <v>9.0031897333710063E-3</v>
      </c>
      <c r="T95" s="591"/>
      <c r="U95" s="578"/>
      <c r="V95" s="578"/>
      <c r="W95" s="578"/>
      <c r="X95" s="578"/>
      <c r="Y95" s="801">
        <f t="shared" ref="Y95" si="38">K95</f>
        <v>1800</v>
      </c>
      <c r="Z95" s="800">
        <f t="shared" ref="Z95" si="39">M95</f>
        <v>9.6870000000000012</v>
      </c>
      <c r="AA95" s="800">
        <f t="shared" ref="AA95" si="40">N95</f>
        <v>0</v>
      </c>
      <c r="AB95" s="578"/>
      <c r="AC95" s="578"/>
      <c r="AD95" s="578"/>
    </row>
    <row r="96" spans="1:30" ht="13">
      <c r="A96" s="537"/>
      <c r="B96" s="543" t="s">
        <v>858</v>
      </c>
      <c r="C96" s="557"/>
      <c r="D96" s="573"/>
      <c r="E96" s="557"/>
      <c r="F96" s="558">
        <f>+F97+F102</f>
        <v>38010</v>
      </c>
      <c r="G96" s="558">
        <f t="shared" ref="G96:O96" si="41">+G97+G102</f>
        <v>38010</v>
      </c>
      <c r="H96" s="558">
        <f t="shared" si="41"/>
        <v>0</v>
      </c>
      <c r="I96" s="558">
        <f t="shared" si="41"/>
        <v>0</v>
      </c>
      <c r="J96" s="558">
        <f t="shared" si="41"/>
        <v>0</v>
      </c>
      <c r="K96" s="558">
        <f t="shared" si="41"/>
        <v>6820</v>
      </c>
      <c r="L96" s="558">
        <f t="shared" si="41"/>
        <v>11813.864</v>
      </c>
      <c r="M96" s="558">
        <f t="shared" si="41"/>
        <v>3565.8420000000001</v>
      </c>
      <c r="N96" s="558">
        <f t="shared" si="41"/>
        <v>1442.7395999999999</v>
      </c>
      <c r="O96" s="558">
        <f t="shared" si="41"/>
        <v>1442.7395999999999</v>
      </c>
      <c r="P96" s="590">
        <f t="shared" si="37"/>
        <v>0.21154539589442814</v>
      </c>
      <c r="Q96" s="558">
        <f t="shared" ref="Q96:R96" si="42">+Q97+Q102</f>
        <v>0</v>
      </c>
      <c r="R96" s="558">
        <f t="shared" si="42"/>
        <v>0</v>
      </c>
      <c r="S96" s="590"/>
      <c r="T96" s="591"/>
      <c r="U96" s="578"/>
      <c r="V96" s="578"/>
      <c r="W96" s="578"/>
      <c r="X96" s="578"/>
      <c r="Y96" s="578"/>
      <c r="Z96" s="578"/>
      <c r="AA96" s="578"/>
      <c r="AB96" s="578"/>
      <c r="AC96" s="578"/>
      <c r="AD96" s="578"/>
    </row>
    <row r="97" spans="1:30" ht="27">
      <c r="A97" s="528"/>
      <c r="B97" s="547" t="s">
        <v>635</v>
      </c>
      <c r="C97" s="560"/>
      <c r="D97" s="573"/>
      <c r="E97" s="560"/>
      <c r="F97" s="561">
        <f>+SUM(F98:F101)</f>
        <v>27010</v>
      </c>
      <c r="G97" s="561">
        <f t="shared" ref="G97:O97" si="43">+SUM(G98:G101)</f>
        <v>27010</v>
      </c>
      <c r="H97" s="561">
        <f t="shared" si="43"/>
        <v>0</v>
      </c>
      <c r="I97" s="561">
        <f t="shared" si="43"/>
        <v>0</v>
      </c>
      <c r="J97" s="561">
        <f t="shared" si="43"/>
        <v>0</v>
      </c>
      <c r="K97" s="561">
        <f t="shared" si="43"/>
        <v>5820</v>
      </c>
      <c r="L97" s="561">
        <f t="shared" si="43"/>
        <v>11813.864</v>
      </c>
      <c r="M97" s="561">
        <f t="shared" si="43"/>
        <v>3565.8420000000001</v>
      </c>
      <c r="N97" s="561">
        <f t="shared" si="43"/>
        <v>1442.7395999999999</v>
      </c>
      <c r="O97" s="561">
        <f t="shared" si="43"/>
        <v>1442.7395999999999</v>
      </c>
      <c r="P97" s="590">
        <f t="shared" si="37"/>
        <v>0.24789340206185564</v>
      </c>
      <c r="Q97" s="561">
        <f>+SUM(Q98:Q101)</f>
        <v>0</v>
      </c>
      <c r="R97" s="561">
        <f>+SUM(R98:R101)</f>
        <v>0</v>
      </c>
      <c r="S97" s="590"/>
      <c r="T97" s="591"/>
      <c r="U97" s="578"/>
      <c r="V97" s="578"/>
      <c r="W97" s="578"/>
      <c r="X97" s="578"/>
      <c r="Y97" s="578"/>
      <c r="Z97" s="578"/>
      <c r="AA97" s="578"/>
      <c r="AB97" s="578"/>
      <c r="AC97" s="578"/>
      <c r="AD97" s="578"/>
    </row>
    <row r="98" spans="1:30" ht="26">
      <c r="A98" s="562" t="s">
        <v>344</v>
      </c>
      <c r="B98" s="592" t="s">
        <v>859</v>
      </c>
      <c r="C98" s="594" t="s">
        <v>687</v>
      </c>
      <c r="D98" s="573" t="s">
        <v>706</v>
      </c>
      <c r="E98" s="594" t="s">
        <v>860</v>
      </c>
      <c r="F98" s="595">
        <v>6400</v>
      </c>
      <c r="G98" s="595">
        <v>6400</v>
      </c>
      <c r="H98" s="578"/>
      <c r="I98" s="578"/>
      <c r="J98" s="573"/>
      <c r="K98" s="595">
        <v>1200</v>
      </c>
      <c r="L98" s="596">
        <v>2325.75</v>
      </c>
      <c r="M98" s="596">
        <v>692.42</v>
      </c>
      <c r="N98" s="572">
        <f>6.295+293.3016</f>
        <v>299.59660000000002</v>
      </c>
      <c r="O98" s="572">
        <f>6.295+293.3016</f>
        <v>299.59660000000002</v>
      </c>
      <c r="P98" s="597">
        <f t="shared" si="37"/>
        <v>0.24966383333333336</v>
      </c>
      <c r="Q98" s="573"/>
      <c r="R98" s="573"/>
      <c r="S98" s="590"/>
      <c r="T98" s="591"/>
      <c r="U98" s="578"/>
      <c r="V98" s="578"/>
      <c r="W98" s="578"/>
      <c r="X98" s="578"/>
      <c r="Y98" s="801">
        <f t="shared" ref="Y98:Y101" si="44">K98</f>
        <v>1200</v>
      </c>
      <c r="Z98" s="800">
        <f t="shared" ref="Z98:Z101" si="45">M98</f>
        <v>692.42</v>
      </c>
      <c r="AA98" s="800">
        <f t="shared" ref="AA98:AA101" si="46">N98</f>
        <v>299.59660000000002</v>
      </c>
      <c r="AB98" s="578"/>
      <c r="AC98" s="578"/>
      <c r="AD98" s="578"/>
    </row>
    <row r="99" spans="1:30" ht="26">
      <c r="A99" s="562" t="s">
        <v>753</v>
      </c>
      <c r="B99" s="598" t="s">
        <v>861</v>
      </c>
      <c r="C99" s="593" t="s">
        <v>687</v>
      </c>
      <c r="D99" s="573" t="s">
        <v>706</v>
      </c>
      <c r="E99" s="594" t="s">
        <v>862</v>
      </c>
      <c r="F99" s="595">
        <v>7650</v>
      </c>
      <c r="G99" s="595">
        <v>7650</v>
      </c>
      <c r="H99" s="578"/>
      <c r="I99" s="578"/>
      <c r="J99" s="573"/>
      <c r="K99" s="595">
        <v>2050</v>
      </c>
      <c r="L99" s="596">
        <v>1954.971</v>
      </c>
      <c r="M99" s="596"/>
      <c r="N99" s="572"/>
      <c r="O99" s="572"/>
      <c r="P99" s="597">
        <f t="shared" si="37"/>
        <v>0</v>
      </c>
      <c r="Q99" s="573"/>
      <c r="R99" s="573"/>
      <c r="S99" s="590"/>
      <c r="T99" s="591"/>
      <c r="U99" s="578"/>
      <c r="V99" s="578"/>
      <c r="W99" s="578"/>
      <c r="X99" s="578"/>
      <c r="Y99" s="801">
        <f t="shared" si="44"/>
        <v>2050</v>
      </c>
      <c r="Z99" s="800">
        <f t="shared" si="45"/>
        <v>0</v>
      </c>
      <c r="AA99" s="800">
        <f t="shared" si="46"/>
        <v>0</v>
      </c>
      <c r="AB99" s="578"/>
      <c r="AC99" s="578"/>
      <c r="AD99" s="578"/>
    </row>
    <row r="100" spans="1:30" ht="26">
      <c r="A100" s="562" t="s">
        <v>757</v>
      </c>
      <c r="B100" s="592" t="s">
        <v>863</v>
      </c>
      <c r="C100" s="594" t="s">
        <v>677</v>
      </c>
      <c r="D100" s="573" t="s">
        <v>706</v>
      </c>
      <c r="E100" s="594" t="s">
        <v>864</v>
      </c>
      <c r="F100" s="595">
        <v>4960</v>
      </c>
      <c r="G100" s="595">
        <v>4960</v>
      </c>
      <c r="H100" s="578"/>
      <c r="I100" s="578"/>
      <c r="J100" s="573"/>
      <c r="K100" s="595">
        <v>1260</v>
      </c>
      <c r="L100" s="596">
        <v>2992.7080000000001</v>
      </c>
      <c r="M100" s="596">
        <v>757.70299999999997</v>
      </c>
      <c r="N100" s="546">
        <f>7.046+285.662</f>
        <v>292.70799999999997</v>
      </c>
      <c r="O100" s="546">
        <f>7.046+285.662</f>
        <v>292.70799999999997</v>
      </c>
      <c r="P100" s="597">
        <f t="shared" si="37"/>
        <v>0.23230793650793649</v>
      </c>
      <c r="Q100" s="573"/>
      <c r="R100" s="573"/>
      <c r="S100" s="590"/>
      <c r="T100" s="591"/>
      <c r="U100" s="578"/>
      <c r="V100" s="578"/>
      <c r="W100" s="578"/>
      <c r="X100" s="578"/>
      <c r="Y100" s="801">
        <f t="shared" si="44"/>
        <v>1260</v>
      </c>
      <c r="Z100" s="800">
        <f t="shared" si="45"/>
        <v>757.70299999999997</v>
      </c>
      <c r="AA100" s="800">
        <f t="shared" si="46"/>
        <v>292.70799999999997</v>
      </c>
      <c r="AB100" s="578"/>
      <c r="AC100" s="578"/>
      <c r="AD100" s="578"/>
    </row>
    <row r="101" spans="1:30" ht="26">
      <c r="A101" s="562" t="s">
        <v>761</v>
      </c>
      <c r="B101" s="598" t="s">
        <v>865</v>
      </c>
      <c r="C101" s="593" t="s">
        <v>856</v>
      </c>
      <c r="D101" s="573" t="s">
        <v>706</v>
      </c>
      <c r="E101" s="594" t="s">
        <v>866</v>
      </c>
      <c r="F101" s="595">
        <v>8000</v>
      </c>
      <c r="G101" s="595">
        <v>8000</v>
      </c>
      <c r="H101" s="578"/>
      <c r="I101" s="578"/>
      <c r="J101" s="573"/>
      <c r="K101" s="595">
        <v>1310</v>
      </c>
      <c r="L101" s="596">
        <v>4540.4349999999995</v>
      </c>
      <c r="M101" s="596">
        <v>2115.7190000000001</v>
      </c>
      <c r="N101" s="572">
        <f>19.371+831.064</f>
        <v>850.43499999999995</v>
      </c>
      <c r="O101" s="572">
        <f>19.371+831.064</f>
        <v>850.43499999999995</v>
      </c>
      <c r="P101" s="597">
        <f t="shared" si="37"/>
        <v>0.64918702290076336</v>
      </c>
      <c r="Q101" s="573"/>
      <c r="R101" s="573"/>
      <c r="S101" s="590"/>
      <c r="T101" s="591"/>
      <c r="U101" s="578"/>
      <c r="V101" s="578"/>
      <c r="W101" s="578"/>
      <c r="X101" s="578"/>
      <c r="Y101" s="801">
        <f t="shared" si="44"/>
        <v>1310</v>
      </c>
      <c r="Z101" s="800">
        <f t="shared" si="45"/>
        <v>2115.7190000000001</v>
      </c>
      <c r="AA101" s="800">
        <f t="shared" si="46"/>
        <v>850.43499999999995</v>
      </c>
      <c r="AB101" s="578"/>
      <c r="AC101" s="578"/>
      <c r="AD101" s="578"/>
    </row>
    <row r="102" spans="1:30" ht="13.5">
      <c r="A102" s="528"/>
      <c r="B102" s="547" t="s">
        <v>667</v>
      </c>
      <c r="C102" s="560"/>
      <c r="D102" s="573"/>
      <c r="E102" s="560"/>
      <c r="F102" s="561">
        <f>+F103</f>
        <v>11000</v>
      </c>
      <c r="G102" s="561">
        <f t="shared" ref="G102:O102" si="47">+G103</f>
        <v>11000</v>
      </c>
      <c r="H102" s="561">
        <f t="shared" si="47"/>
        <v>0</v>
      </c>
      <c r="I102" s="561">
        <f t="shared" si="47"/>
        <v>0</v>
      </c>
      <c r="J102" s="561">
        <f t="shared" si="47"/>
        <v>0</v>
      </c>
      <c r="K102" s="561">
        <f t="shared" si="47"/>
        <v>1000</v>
      </c>
      <c r="L102" s="561">
        <f t="shared" si="47"/>
        <v>0</v>
      </c>
      <c r="M102" s="561">
        <f t="shared" si="47"/>
        <v>0</v>
      </c>
      <c r="N102" s="561">
        <f t="shared" si="47"/>
        <v>0</v>
      </c>
      <c r="O102" s="561">
        <f t="shared" si="47"/>
        <v>0</v>
      </c>
      <c r="P102" s="590">
        <f t="shared" si="37"/>
        <v>0</v>
      </c>
      <c r="Q102" s="561">
        <f t="shared" ref="Q102:R102" si="48">+Q103</f>
        <v>0</v>
      </c>
      <c r="R102" s="561">
        <f t="shared" si="48"/>
        <v>0</v>
      </c>
      <c r="S102" s="590"/>
      <c r="T102" s="591"/>
      <c r="U102" s="578"/>
      <c r="V102" s="578"/>
      <c r="W102" s="578"/>
      <c r="X102" s="578"/>
      <c r="Y102" s="578"/>
      <c r="Z102" s="578"/>
      <c r="AA102" s="578"/>
      <c r="AB102" s="578"/>
      <c r="AC102" s="578"/>
      <c r="AD102" s="578"/>
    </row>
    <row r="103" spans="1:30" ht="26">
      <c r="A103" s="562" t="s">
        <v>766</v>
      </c>
      <c r="B103" s="545" t="s">
        <v>867</v>
      </c>
      <c r="C103" s="541" t="s">
        <v>808</v>
      </c>
      <c r="D103" s="573" t="s">
        <v>724</v>
      </c>
      <c r="E103" s="541" t="s">
        <v>868</v>
      </c>
      <c r="F103" s="542">
        <v>11000</v>
      </c>
      <c r="G103" s="542">
        <v>11000</v>
      </c>
      <c r="H103" s="578"/>
      <c r="I103" s="578"/>
      <c r="J103" s="561"/>
      <c r="K103" s="542">
        <v>1000</v>
      </c>
      <c r="L103" s="596">
        <v>0</v>
      </c>
      <c r="M103" s="596"/>
      <c r="N103" s="561"/>
      <c r="O103" s="561"/>
      <c r="P103" s="597">
        <f t="shared" si="37"/>
        <v>0</v>
      </c>
      <c r="Q103" s="561"/>
      <c r="R103" s="561"/>
      <c r="S103" s="590"/>
      <c r="T103" s="591"/>
      <c r="U103" s="578"/>
      <c r="V103" s="578"/>
      <c r="W103" s="578"/>
      <c r="X103" s="578"/>
      <c r="Y103" s="578"/>
      <c r="Z103" s="578"/>
      <c r="AA103" s="578"/>
      <c r="AB103" s="800">
        <f t="shared" ref="AB103" si="49">K103</f>
        <v>1000</v>
      </c>
      <c r="AC103" s="800">
        <f t="shared" ref="AC103" si="50">M103</f>
        <v>0</v>
      </c>
      <c r="AD103" s="801">
        <f t="shared" ref="AD103" si="51">N103</f>
        <v>0</v>
      </c>
    </row>
    <row r="104" spans="1:30" ht="75.75" customHeight="1">
      <c r="A104" s="562"/>
      <c r="B104" s="702" t="s">
        <v>1101</v>
      </c>
      <c r="C104" s="541"/>
      <c r="D104" s="573"/>
      <c r="E104" s="541"/>
      <c r="F104" s="704">
        <f>SUM(F106:F108)</f>
        <v>126000</v>
      </c>
      <c r="G104" s="704">
        <f t="shared" ref="G104:S104" si="52">SUM(G106:G108)</f>
        <v>101000</v>
      </c>
      <c r="H104" s="704">
        <f t="shared" si="52"/>
        <v>25000</v>
      </c>
      <c r="I104" s="704">
        <f t="shared" si="52"/>
        <v>0</v>
      </c>
      <c r="J104" s="704">
        <f t="shared" si="52"/>
        <v>0</v>
      </c>
      <c r="K104" s="704">
        <f t="shared" si="52"/>
        <v>70700</v>
      </c>
      <c r="L104" s="704">
        <f t="shared" si="52"/>
        <v>0</v>
      </c>
      <c r="M104" s="704">
        <f t="shared" si="52"/>
        <v>0</v>
      </c>
      <c r="N104" s="704">
        <f t="shared" si="52"/>
        <v>0</v>
      </c>
      <c r="O104" s="704">
        <f t="shared" si="52"/>
        <v>0</v>
      </c>
      <c r="P104" s="704">
        <f t="shared" si="52"/>
        <v>0</v>
      </c>
      <c r="Q104" s="704">
        <f t="shared" si="52"/>
        <v>0</v>
      </c>
      <c r="R104" s="704">
        <f t="shared" si="52"/>
        <v>0</v>
      </c>
      <c r="S104" s="704">
        <f t="shared" si="52"/>
        <v>0</v>
      </c>
      <c r="T104" s="591"/>
      <c r="U104" s="578"/>
      <c r="V104" s="578"/>
      <c r="W104" s="578"/>
      <c r="X104" s="578"/>
      <c r="Y104" s="578"/>
      <c r="Z104" s="578"/>
      <c r="AA104" s="578"/>
      <c r="AB104" s="578"/>
      <c r="AC104" s="578"/>
      <c r="AD104" s="578"/>
    </row>
    <row r="105" spans="1:30" ht="13.5">
      <c r="A105" s="562"/>
      <c r="B105" s="547" t="s">
        <v>667</v>
      </c>
      <c r="C105" s="541"/>
      <c r="D105" s="573"/>
      <c r="E105" s="541"/>
      <c r="F105" s="704"/>
      <c r="G105" s="704"/>
      <c r="H105" s="704"/>
      <c r="I105" s="704"/>
      <c r="J105" s="704"/>
      <c r="K105" s="704"/>
      <c r="L105" s="704"/>
      <c r="M105" s="704"/>
      <c r="N105" s="704"/>
      <c r="O105" s="704"/>
      <c r="P105" s="704"/>
      <c r="Q105" s="704"/>
      <c r="R105" s="704"/>
      <c r="S105" s="704"/>
      <c r="T105" s="591"/>
      <c r="U105" s="578"/>
      <c r="V105" s="578"/>
      <c r="W105" s="578"/>
      <c r="X105" s="578"/>
      <c r="Y105" s="578"/>
      <c r="Z105" s="578"/>
      <c r="AA105" s="578"/>
      <c r="AB105" s="578"/>
      <c r="AC105" s="578"/>
      <c r="AD105" s="578"/>
    </row>
    <row r="106" spans="1:30" ht="78">
      <c r="A106" s="562"/>
      <c r="B106" s="700" t="s">
        <v>1102</v>
      </c>
      <c r="C106" s="701" t="s">
        <v>1103</v>
      </c>
      <c r="D106" s="646" t="s">
        <v>724</v>
      </c>
      <c r="E106" s="701" t="s">
        <v>1108</v>
      </c>
      <c r="F106" s="703">
        <v>40000</v>
      </c>
      <c r="G106" s="703">
        <v>28000</v>
      </c>
      <c r="H106" s="703">
        <v>12000</v>
      </c>
      <c r="I106" s="578"/>
      <c r="J106" s="561"/>
      <c r="K106" s="703">
        <v>23000</v>
      </c>
      <c r="L106" s="596"/>
      <c r="M106" s="596"/>
      <c r="N106" s="561"/>
      <c r="O106" s="561"/>
      <c r="P106" s="597"/>
      <c r="Q106" s="561"/>
      <c r="R106" s="561"/>
      <c r="S106" s="590"/>
      <c r="T106" s="591"/>
      <c r="U106" s="578"/>
      <c r="V106" s="578"/>
      <c r="W106" s="578"/>
      <c r="X106" s="578"/>
      <c r="Y106" s="578"/>
      <c r="Z106" s="578"/>
      <c r="AA106" s="578"/>
      <c r="AB106" s="800">
        <f t="shared" ref="AB106:AB108" si="53">K106</f>
        <v>23000</v>
      </c>
      <c r="AC106" s="800">
        <f t="shared" ref="AC106:AC108" si="54">M106</f>
        <v>0</v>
      </c>
      <c r="AD106" s="801">
        <f t="shared" ref="AD106:AD108" si="55">N106</f>
        <v>0</v>
      </c>
    </row>
    <row r="107" spans="1:30" ht="52">
      <c r="A107" s="562"/>
      <c r="B107" s="700" t="s">
        <v>1104</v>
      </c>
      <c r="C107" s="701" t="s">
        <v>1105</v>
      </c>
      <c r="D107" s="646" t="s">
        <v>724</v>
      </c>
      <c r="E107" s="701" t="s">
        <v>1109</v>
      </c>
      <c r="F107" s="703">
        <v>63000</v>
      </c>
      <c r="G107" s="703">
        <v>53000</v>
      </c>
      <c r="H107" s="703">
        <v>10000</v>
      </c>
      <c r="I107" s="578"/>
      <c r="J107" s="561"/>
      <c r="K107" s="703">
        <v>35000</v>
      </c>
      <c r="L107" s="596"/>
      <c r="M107" s="596"/>
      <c r="N107" s="561"/>
      <c r="O107" s="561"/>
      <c r="P107" s="597"/>
      <c r="Q107" s="561"/>
      <c r="R107" s="561"/>
      <c r="S107" s="590"/>
      <c r="T107" s="591"/>
      <c r="U107" s="578"/>
      <c r="V107" s="578"/>
      <c r="W107" s="578"/>
      <c r="X107" s="578"/>
      <c r="Y107" s="578"/>
      <c r="Z107" s="578"/>
      <c r="AA107" s="578"/>
      <c r="AB107" s="800">
        <f t="shared" si="53"/>
        <v>35000</v>
      </c>
      <c r="AC107" s="800">
        <f t="shared" si="54"/>
        <v>0</v>
      </c>
      <c r="AD107" s="801">
        <f t="shared" si="55"/>
        <v>0</v>
      </c>
    </row>
    <row r="108" spans="1:30" ht="52">
      <c r="A108" s="562"/>
      <c r="B108" s="700" t="s">
        <v>1106</v>
      </c>
      <c r="C108" s="701" t="s">
        <v>1107</v>
      </c>
      <c r="D108" s="646" t="s">
        <v>724</v>
      </c>
      <c r="E108" s="701" t="s">
        <v>1110</v>
      </c>
      <c r="F108" s="703">
        <v>23000</v>
      </c>
      <c r="G108" s="703">
        <v>20000</v>
      </c>
      <c r="H108" s="703">
        <v>3000</v>
      </c>
      <c r="I108" s="578"/>
      <c r="J108" s="561"/>
      <c r="K108" s="703">
        <v>12700</v>
      </c>
      <c r="L108" s="596"/>
      <c r="M108" s="596"/>
      <c r="N108" s="561"/>
      <c r="O108" s="561"/>
      <c r="P108" s="597"/>
      <c r="Q108" s="561"/>
      <c r="R108" s="561"/>
      <c r="S108" s="590"/>
      <c r="T108" s="591"/>
      <c r="U108" s="578"/>
      <c r="V108" s="578"/>
      <c r="W108" s="578"/>
      <c r="X108" s="578"/>
      <c r="Y108" s="578"/>
      <c r="Z108" s="578"/>
      <c r="AA108" s="578"/>
      <c r="AB108" s="800">
        <f t="shared" si="53"/>
        <v>12700</v>
      </c>
      <c r="AC108" s="800">
        <f t="shared" si="54"/>
        <v>0</v>
      </c>
      <c r="AD108" s="801">
        <f t="shared" si="55"/>
        <v>0</v>
      </c>
    </row>
    <row r="109" spans="1:30" s="719" customFormat="1" ht="39">
      <c r="A109" s="714" t="s">
        <v>13</v>
      </c>
      <c r="B109" s="720" t="s">
        <v>482</v>
      </c>
      <c r="C109" s="575"/>
      <c r="D109" s="577"/>
      <c r="E109" s="575"/>
      <c r="F109" s="576">
        <f>+F110+F117+F123+F129+F153+F161</f>
        <v>217814.894</v>
      </c>
      <c r="G109" s="576">
        <f t="shared" ref="G109:R109" si="56">+G110+G117+G123+G129+G153+G161</f>
        <v>217671</v>
      </c>
      <c r="H109" s="576">
        <f t="shared" si="56"/>
        <v>0</v>
      </c>
      <c r="I109" s="576">
        <f t="shared" si="56"/>
        <v>143.89400000000001</v>
      </c>
      <c r="J109" s="576">
        <f t="shared" si="56"/>
        <v>7980.5663999999997</v>
      </c>
      <c r="K109" s="576">
        <f t="shared" si="56"/>
        <v>65009</v>
      </c>
      <c r="L109" s="576">
        <f t="shared" si="56"/>
        <v>43058.16</v>
      </c>
      <c r="M109" s="576">
        <f t="shared" si="56"/>
        <v>19091.766</v>
      </c>
      <c r="N109" s="576">
        <f t="shared" si="56"/>
        <v>14784.670000000002</v>
      </c>
      <c r="O109" s="576">
        <f t="shared" si="56"/>
        <v>13855.847000000002</v>
      </c>
      <c r="P109" s="590">
        <f t="shared" si="37"/>
        <v>0.22742497192696398</v>
      </c>
      <c r="Q109" s="576">
        <f t="shared" si="56"/>
        <v>1343.3242</v>
      </c>
      <c r="R109" s="576">
        <f t="shared" si="56"/>
        <v>1343.3242</v>
      </c>
      <c r="S109" s="716">
        <f t="shared" si="15"/>
        <v>0.16832441867785225</v>
      </c>
      <c r="T109" s="717"/>
      <c r="U109" s="718"/>
      <c r="V109" s="718"/>
      <c r="W109" s="718"/>
      <c r="X109" s="718"/>
      <c r="Y109" s="718"/>
      <c r="Z109" s="718"/>
      <c r="AA109" s="718"/>
      <c r="AB109" s="718"/>
      <c r="AC109" s="718"/>
      <c r="AD109" s="718"/>
    </row>
    <row r="110" spans="1:30" ht="26">
      <c r="A110" s="537"/>
      <c r="B110" s="563" t="s">
        <v>506</v>
      </c>
      <c r="C110" s="564"/>
      <c r="D110" s="573"/>
      <c r="E110" s="557"/>
      <c r="F110" s="553">
        <f>+F111</f>
        <v>8596</v>
      </c>
      <c r="G110" s="553">
        <f t="shared" ref="G110:O112" si="57">+G111</f>
        <v>8596</v>
      </c>
      <c r="H110" s="553">
        <f t="shared" si="57"/>
        <v>0</v>
      </c>
      <c r="I110" s="553">
        <f t="shared" si="57"/>
        <v>0</v>
      </c>
      <c r="J110" s="553">
        <f t="shared" si="57"/>
        <v>1870.442</v>
      </c>
      <c r="K110" s="553">
        <f t="shared" si="57"/>
        <v>2814</v>
      </c>
      <c r="L110" s="553">
        <f t="shared" si="57"/>
        <v>3654.88</v>
      </c>
      <c r="M110" s="553">
        <f t="shared" si="57"/>
        <v>691.23500000000001</v>
      </c>
      <c r="N110" s="553">
        <f t="shared" si="57"/>
        <v>728.822</v>
      </c>
      <c r="O110" s="553">
        <f t="shared" si="57"/>
        <v>728.822</v>
      </c>
      <c r="P110" s="590">
        <f t="shared" si="37"/>
        <v>0.25899857853589198</v>
      </c>
      <c r="Q110" s="553">
        <f t="shared" ref="Q110:R112" si="58">+Q111</f>
        <v>0</v>
      </c>
      <c r="R110" s="553">
        <f t="shared" si="58"/>
        <v>0</v>
      </c>
      <c r="S110" s="590">
        <f t="shared" si="15"/>
        <v>0</v>
      </c>
      <c r="T110" s="591"/>
      <c r="U110" s="578"/>
      <c r="V110" s="578"/>
      <c r="W110" s="578"/>
      <c r="X110" s="578"/>
      <c r="Y110" s="578"/>
      <c r="Z110" s="578"/>
      <c r="AA110" s="578"/>
      <c r="AB110" s="578"/>
      <c r="AC110" s="578"/>
      <c r="AD110" s="578"/>
    </row>
    <row r="111" spans="1:30" ht="13">
      <c r="A111" s="537"/>
      <c r="B111" s="543" t="s">
        <v>870</v>
      </c>
      <c r="C111" s="564"/>
      <c r="D111" s="573"/>
      <c r="E111" s="557"/>
      <c r="F111" s="553">
        <f>+F112</f>
        <v>8596</v>
      </c>
      <c r="G111" s="553">
        <f t="shared" si="57"/>
        <v>8596</v>
      </c>
      <c r="H111" s="553">
        <f t="shared" si="57"/>
        <v>0</v>
      </c>
      <c r="I111" s="553">
        <f t="shared" si="57"/>
        <v>0</v>
      </c>
      <c r="J111" s="553">
        <f t="shared" si="57"/>
        <v>1870.442</v>
      </c>
      <c r="K111" s="553">
        <f t="shared" si="57"/>
        <v>2814</v>
      </c>
      <c r="L111" s="553">
        <f t="shared" si="57"/>
        <v>3654.88</v>
      </c>
      <c r="M111" s="553">
        <f t="shared" si="57"/>
        <v>691.23500000000001</v>
      </c>
      <c r="N111" s="553">
        <f t="shared" si="57"/>
        <v>728.822</v>
      </c>
      <c r="O111" s="553">
        <f t="shared" si="57"/>
        <v>728.822</v>
      </c>
      <c r="P111" s="590">
        <f t="shared" si="37"/>
        <v>0.25899857853589198</v>
      </c>
      <c r="Q111" s="553">
        <f t="shared" si="58"/>
        <v>0</v>
      </c>
      <c r="R111" s="553">
        <f t="shared" si="58"/>
        <v>0</v>
      </c>
      <c r="S111" s="590">
        <f t="shared" si="15"/>
        <v>0</v>
      </c>
      <c r="T111" s="591"/>
      <c r="U111" s="578"/>
      <c r="V111" s="578"/>
      <c r="W111" s="578"/>
      <c r="X111" s="578"/>
      <c r="Y111" s="578"/>
      <c r="Z111" s="578"/>
      <c r="AA111" s="578"/>
      <c r="AB111" s="578"/>
      <c r="AC111" s="578"/>
      <c r="AD111" s="578"/>
    </row>
    <row r="112" spans="1:30" ht="13">
      <c r="A112" s="537"/>
      <c r="B112" s="543" t="s">
        <v>756</v>
      </c>
      <c r="C112" s="564"/>
      <c r="D112" s="573"/>
      <c r="E112" s="557"/>
      <c r="F112" s="553">
        <f>+F113</f>
        <v>8596</v>
      </c>
      <c r="G112" s="553">
        <f t="shared" si="57"/>
        <v>8596</v>
      </c>
      <c r="H112" s="553">
        <f t="shared" si="57"/>
        <v>0</v>
      </c>
      <c r="I112" s="553">
        <f t="shared" si="57"/>
        <v>0</v>
      </c>
      <c r="J112" s="553">
        <f t="shared" si="57"/>
        <v>1870.442</v>
      </c>
      <c r="K112" s="553">
        <f t="shared" si="57"/>
        <v>2814</v>
      </c>
      <c r="L112" s="553">
        <f t="shared" si="57"/>
        <v>3654.88</v>
      </c>
      <c r="M112" s="553">
        <f t="shared" si="57"/>
        <v>691.23500000000001</v>
      </c>
      <c r="N112" s="553">
        <f t="shared" si="57"/>
        <v>728.822</v>
      </c>
      <c r="O112" s="553">
        <f t="shared" si="57"/>
        <v>728.822</v>
      </c>
      <c r="P112" s="590">
        <f t="shared" si="37"/>
        <v>0.25899857853589198</v>
      </c>
      <c r="Q112" s="553">
        <f t="shared" si="58"/>
        <v>0</v>
      </c>
      <c r="R112" s="553">
        <f t="shared" si="58"/>
        <v>0</v>
      </c>
      <c r="S112" s="590">
        <f t="shared" si="15"/>
        <v>0</v>
      </c>
      <c r="T112" s="591"/>
      <c r="U112" s="578"/>
      <c r="V112" s="578"/>
      <c r="W112" s="578"/>
      <c r="X112" s="578"/>
      <c r="Y112" s="578"/>
      <c r="Z112" s="578"/>
      <c r="AA112" s="578"/>
      <c r="AB112" s="578"/>
      <c r="AC112" s="578"/>
      <c r="AD112" s="578"/>
    </row>
    <row r="113" spans="1:30" ht="27">
      <c r="A113" s="528"/>
      <c r="B113" s="547" t="s">
        <v>635</v>
      </c>
      <c r="C113" s="536"/>
      <c r="D113" s="573"/>
      <c r="E113" s="536"/>
      <c r="F113" s="549">
        <f>+SUM(F114:F116)</f>
        <v>8596</v>
      </c>
      <c r="G113" s="549">
        <f t="shared" ref="G113:O113" si="59">+SUM(G114:G116)</f>
        <v>8596</v>
      </c>
      <c r="H113" s="549">
        <f t="shared" si="59"/>
        <v>0</v>
      </c>
      <c r="I113" s="549">
        <f t="shared" si="59"/>
        <v>0</v>
      </c>
      <c r="J113" s="549">
        <f t="shared" si="59"/>
        <v>1870.442</v>
      </c>
      <c r="K113" s="549">
        <f t="shared" si="59"/>
        <v>2814</v>
      </c>
      <c r="L113" s="549">
        <f t="shared" si="59"/>
        <v>3654.88</v>
      </c>
      <c r="M113" s="549">
        <f t="shared" si="59"/>
        <v>691.23500000000001</v>
      </c>
      <c r="N113" s="549">
        <f t="shared" si="59"/>
        <v>728.822</v>
      </c>
      <c r="O113" s="549">
        <f t="shared" si="59"/>
        <v>728.822</v>
      </c>
      <c r="P113" s="590">
        <f t="shared" si="37"/>
        <v>0.25899857853589198</v>
      </c>
      <c r="Q113" s="549">
        <f>+SUM(Q114:Q116)</f>
        <v>0</v>
      </c>
      <c r="R113" s="549">
        <f>+SUM(R114:R116)</f>
        <v>0</v>
      </c>
      <c r="S113" s="590">
        <f t="shared" si="15"/>
        <v>0</v>
      </c>
      <c r="T113" s="591"/>
      <c r="U113" s="578"/>
      <c r="V113" s="578"/>
      <c r="W113" s="578"/>
      <c r="X113" s="578"/>
      <c r="Y113" s="578"/>
      <c r="Z113" s="578"/>
      <c r="AA113" s="578"/>
      <c r="AB113" s="578"/>
      <c r="AC113" s="578"/>
      <c r="AD113" s="578"/>
    </row>
    <row r="114" spans="1:30" ht="26">
      <c r="A114" s="562" t="s">
        <v>183</v>
      </c>
      <c r="B114" s="601" t="s">
        <v>871</v>
      </c>
      <c r="C114" s="602" t="s">
        <v>872</v>
      </c>
      <c r="D114" s="573" t="s">
        <v>706</v>
      </c>
      <c r="E114" s="602" t="s">
        <v>873</v>
      </c>
      <c r="F114" s="574">
        <v>2200</v>
      </c>
      <c r="G114" s="574">
        <v>2200</v>
      </c>
      <c r="H114" s="578"/>
      <c r="I114" s="578"/>
      <c r="J114" s="573">
        <v>856.38300000000004</v>
      </c>
      <c r="K114" s="574">
        <v>600</v>
      </c>
      <c r="L114" s="596">
        <v>179.017</v>
      </c>
      <c r="M114" s="596"/>
      <c r="N114" s="572"/>
      <c r="O114" s="572"/>
      <c r="P114" s="597">
        <f t="shared" si="37"/>
        <v>0</v>
      </c>
      <c r="Q114" s="573"/>
      <c r="R114" s="573"/>
      <c r="S114" s="597">
        <f t="shared" si="15"/>
        <v>0</v>
      </c>
      <c r="T114" s="591"/>
      <c r="U114" s="578"/>
      <c r="V114" s="578"/>
      <c r="W114" s="578"/>
      <c r="X114" s="578"/>
      <c r="Y114" s="801">
        <f t="shared" ref="Y114:Y116" si="60">K114</f>
        <v>600</v>
      </c>
      <c r="Z114" s="800">
        <f t="shared" ref="Z114:Z116" si="61">M114</f>
        <v>0</v>
      </c>
      <c r="AA114" s="800">
        <f t="shared" ref="AA114:AA116" si="62">N114</f>
        <v>0</v>
      </c>
      <c r="AB114" s="578"/>
      <c r="AC114" s="578"/>
      <c r="AD114" s="578"/>
    </row>
    <row r="115" spans="1:30" ht="26">
      <c r="A115" s="562" t="s">
        <v>187</v>
      </c>
      <c r="B115" s="601" t="s">
        <v>874</v>
      </c>
      <c r="C115" s="602" t="s">
        <v>875</v>
      </c>
      <c r="D115" s="573" t="s">
        <v>706</v>
      </c>
      <c r="E115" s="602" t="s">
        <v>876</v>
      </c>
      <c r="F115" s="574">
        <v>4726</v>
      </c>
      <c r="G115" s="574">
        <v>4726</v>
      </c>
      <c r="H115" s="578"/>
      <c r="I115" s="578"/>
      <c r="J115" s="573"/>
      <c r="K115" s="574">
        <v>2144</v>
      </c>
      <c r="L115" s="596">
        <v>3310.8220000000001</v>
      </c>
      <c r="M115" s="596">
        <v>691.23500000000001</v>
      </c>
      <c r="N115" s="572">
        <v>728.822</v>
      </c>
      <c r="O115" s="572">
        <v>728.822</v>
      </c>
      <c r="P115" s="597">
        <f t="shared" si="37"/>
        <v>0.33993563432835822</v>
      </c>
      <c r="Q115" s="573"/>
      <c r="R115" s="573"/>
      <c r="S115" s="590"/>
      <c r="T115" s="591"/>
      <c r="U115" s="578"/>
      <c r="V115" s="578"/>
      <c r="W115" s="578"/>
      <c r="X115" s="578"/>
      <c r="Y115" s="801">
        <f t="shared" si="60"/>
        <v>2144</v>
      </c>
      <c r="Z115" s="800">
        <f t="shared" si="61"/>
        <v>691.23500000000001</v>
      </c>
      <c r="AA115" s="800">
        <f t="shared" si="62"/>
        <v>728.822</v>
      </c>
      <c r="AB115" s="578"/>
      <c r="AC115" s="578"/>
      <c r="AD115" s="578"/>
    </row>
    <row r="116" spans="1:30" ht="26">
      <c r="A116" s="562" t="s">
        <v>694</v>
      </c>
      <c r="B116" s="601" t="s">
        <v>877</v>
      </c>
      <c r="C116" s="602" t="s">
        <v>779</v>
      </c>
      <c r="D116" s="573" t="s">
        <v>706</v>
      </c>
      <c r="E116" s="602" t="s">
        <v>878</v>
      </c>
      <c r="F116" s="574">
        <v>1670</v>
      </c>
      <c r="G116" s="574">
        <v>1670</v>
      </c>
      <c r="H116" s="578"/>
      <c r="I116" s="578"/>
      <c r="J116" s="573">
        <v>1014.059</v>
      </c>
      <c r="K116" s="574">
        <v>70</v>
      </c>
      <c r="L116" s="596">
        <v>165.041</v>
      </c>
      <c r="M116" s="596"/>
      <c r="N116" s="572"/>
      <c r="O116" s="572"/>
      <c r="P116" s="597">
        <f t="shared" si="37"/>
        <v>0</v>
      </c>
      <c r="Q116" s="573"/>
      <c r="R116" s="573"/>
      <c r="S116" s="597">
        <f t="shared" si="15"/>
        <v>0</v>
      </c>
      <c r="T116" s="591"/>
      <c r="U116" s="578"/>
      <c r="V116" s="578"/>
      <c r="W116" s="578"/>
      <c r="X116" s="578"/>
      <c r="Y116" s="801">
        <f t="shared" si="60"/>
        <v>70</v>
      </c>
      <c r="Z116" s="800">
        <f t="shared" si="61"/>
        <v>0</v>
      </c>
      <c r="AA116" s="800">
        <f t="shared" si="62"/>
        <v>0</v>
      </c>
      <c r="AB116" s="578"/>
      <c r="AC116" s="578"/>
      <c r="AD116" s="578"/>
    </row>
    <row r="117" spans="1:30" ht="26">
      <c r="A117" s="537"/>
      <c r="B117" s="563" t="s">
        <v>511</v>
      </c>
      <c r="C117" s="564"/>
      <c r="D117" s="573"/>
      <c r="E117" s="557"/>
      <c r="F117" s="553">
        <f>+F118</f>
        <v>47258</v>
      </c>
      <c r="G117" s="553">
        <f t="shared" ref="G117:O117" si="63">+G118</f>
        <v>47258</v>
      </c>
      <c r="H117" s="553">
        <f t="shared" si="63"/>
        <v>0</v>
      </c>
      <c r="I117" s="553">
        <f t="shared" si="63"/>
        <v>0</v>
      </c>
      <c r="J117" s="553">
        <f t="shared" si="63"/>
        <v>2300.4621999999999</v>
      </c>
      <c r="K117" s="553">
        <f t="shared" si="63"/>
        <v>10438</v>
      </c>
      <c r="L117" s="553">
        <f t="shared" si="63"/>
        <v>1052.3040000000001</v>
      </c>
      <c r="M117" s="553">
        <f t="shared" si="63"/>
        <v>0</v>
      </c>
      <c r="N117" s="553">
        <f t="shared" si="63"/>
        <v>0</v>
      </c>
      <c r="O117" s="553">
        <f t="shared" si="63"/>
        <v>0</v>
      </c>
      <c r="P117" s="590">
        <f t="shared" si="37"/>
        <v>0</v>
      </c>
      <c r="Q117" s="553">
        <f t="shared" ref="Q117:R119" si="64">+Q118</f>
        <v>0</v>
      </c>
      <c r="R117" s="553">
        <f t="shared" si="64"/>
        <v>0</v>
      </c>
      <c r="S117" s="590">
        <f t="shared" si="15"/>
        <v>0</v>
      </c>
      <c r="T117" s="591"/>
      <c r="U117" s="578"/>
      <c r="V117" s="578"/>
      <c r="W117" s="578"/>
      <c r="X117" s="578"/>
      <c r="Y117" s="578"/>
      <c r="Z117" s="578"/>
      <c r="AA117" s="578"/>
      <c r="AB117" s="578"/>
      <c r="AC117" s="578"/>
      <c r="AD117" s="578"/>
    </row>
    <row r="118" spans="1:30" ht="13">
      <c r="A118" s="537"/>
      <c r="B118" s="543" t="s">
        <v>756</v>
      </c>
      <c r="C118" s="564"/>
      <c r="D118" s="573"/>
      <c r="E118" s="557"/>
      <c r="F118" s="553">
        <f>+F119+F121</f>
        <v>47258</v>
      </c>
      <c r="G118" s="553">
        <f t="shared" ref="G118:O118" si="65">+G119+G121</f>
        <v>47258</v>
      </c>
      <c r="H118" s="553">
        <f t="shared" si="65"/>
        <v>0</v>
      </c>
      <c r="I118" s="553">
        <f t="shared" si="65"/>
        <v>0</v>
      </c>
      <c r="J118" s="553">
        <f t="shared" si="65"/>
        <v>2300.4621999999999</v>
      </c>
      <c r="K118" s="553">
        <f t="shared" si="65"/>
        <v>10438</v>
      </c>
      <c r="L118" s="553">
        <f t="shared" si="65"/>
        <v>1052.3040000000001</v>
      </c>
      <c r="M118" s="553">
        <f t="shared" si="65"/>
        <v>0</v>
      </c>
      <c r="N118" s="553">
        <f t="shared" si="65"/>
        <v>0</v>
      </c>
      <c r="O118" s="553">
        <f t="shared" si="65"/>
        <v>0</v>
      </c>
      <c r="P118" s="590">
        <f t="shared" si="37"/>
        <v>0</v>
      </c>
      <c r="Q118" s="553">
        <f t="shared" ref="Q118:R118" si="66">+Q119+Q121</f>
        <v>0</v>
      </c>
      <c r="R118" s="553">
        <f t="shared" si="66"/>
        <v>0</v>
      </c>
      <c r="S118" s="590">
        <f t="shared" si="15"/>
        <v>0</v>
      </c>
      <c r="T118" s="591"/>
      <c r="U118" s="578"/>
      <c r="V118" s="578"/>
      <c r="W118" s="578"/>
      <c r="X118" s="578"/>
      <c r="Y118" s="578"/>
      <c r="Z118" s="578"/>
      <c r="AA118" s="578"/>
      <c r="AB118" s="578"/>
      <c r="AC118" s="578"/>
      <c r="AD118" s="578"/>
    </row>
    <row r="119" spans="1:30" ht="27">
      <c r="A119" s="528"/>
      <c r="B119" s="547" t="s">
        <v>635</v>
      </c>
      <c r="C119" s="536"/>
      <c r="D119" s="573"/>
      <c r="E119" s="536"/>
      <c r="F119" s="549">
        <f>+F120</f>
        <v>24863</v>
      </c>
      <c r="G119" s="549">
        <f t="shared" ref="G119:O119" si="67">+G120</f>
        <v>24863</v>
      </c>
      <c r="H119" s="549">
        <f t="shared" si="67"/>
        <v>0</v>
      </c>
      <c r="I119" s="549">
        <f t="shared" si="67"/>
        <v>0</v>
      </c>
      <c r="J119" s="549">
        <f t="shared" si="67"/>
        <v>2300.4621999999999</v>
      </c>
      <c r="K119" s="549">
        <f t="shared" si="67"/>
        <v>7239</v>
      </c>
      <c r="L119" s="549">
        <f t="shared" si="67"/>
        <v>1052.3040000000001</v>
      </c>
      <c r="M119" s="549">
        <f t="shared" si="67"/>
        <v>0</v>
      </c>
      <c r="N119" s="549">
        <f t="shared" si="67"/>
        <v>0</v>
      </c>
      <c r="O119" s="549">
        <f t="shared" si="67"/>
        <v>0</v>
      </c>
      <c r="P119" s="590">
        <f t="shared" si="37"/>
        <v>0</v>
      </c>
      <c r="Q119" s="549">
        <f t="shared" si="64"/>
        <v>0</v>
      </c>
      <c r="R119" s="549">
        <f t="shared" si="64"/>
        <v>0</v>
      </c>
      <c r="S119" s="590">
        <f t="shared" si="15"/>
        <v>0</v>
      </c>
      <c r="T119" s="591"/>
      <c r="U119" s="578"/>
      <c r="V119" s="578"/>
      <c r="W119" s="578"/>
      <c r="X119" s="578"/>
      <c r="Y119" s="578"/>
      <c r="Z119" s="578"/>
      <c r="AA119" s="578"/>
      <c r="AB119" s="578"/>
      <c r="AC119" s="578"/>
      <c r="AD119" s="578"/>
    </row>
    <row r="120" spans="1:30" ht="26">
      <c r="A120" s="562" t="s">
        <v>698</v>
      </c>
      <c r="B120" s="603" t="s">
        <v>879</v>
      </c>
      <c r="C120" s="594" t="s">
        <v>880</v>
      </c>
      <c r="D120" s="573" t="s">
        <v>706</v>
      </c>
      <c r="E120" s="604" t="s">
        <v>881</v>
      </c>
      <c r="F120" s="605">
        <v>24863</v>
      </c>
      <c r="G120" s="605">
        <v>24863</v>
      </c>
      <c r="H120" s="578"/>
      <c r="I120" s="578"/>
      <c r="J120" s="573">
        <v>2300.4621999999999</v>
      </c>
      <c r="K120" s="606">
        <v>7239</v>
      </c>
      <c r="L120" s="596">
        <v>1052.3040000000001</v>
      </c>
      <c r="M120" s="596"/>
      <c r="N120" s="546"/>
      <c r="O120" s="572"/>
      <c r="P120" s="597">
        <f t="shared" si="37"/>
        <v>0</v>
      </c>
      <c r="Q120" s="573"/>
      <c r="R120" s="573"/>
      <c r="S120" s="597">
        <f t="shared" si="15"/>
        <v>0</v>
      </c>
      <c r="T120" s="591"/>
      <c r="U120" s="578"/>
      <c r="V120" s="578"/>
      <c r="W120" s="578"/>
      <c r="X120" s="578"/>
      <c r="Y120" s="801">
        <f t="shared" ref="Y120" si="68">K120</f>
        <v>7239</v>
      </c>
      <c r="Z120" s="800">
        <f t="shared" ref="Z120" si="69">M120</f>
        <v>0</v>
      </c>
      <c r="AA120" s="800">
        <f t="shared" ref="AA120" si="70">N120</f>
        <v>0</v>
      </c>
      <c r="AB120" s="578"/>
      <c r="AC120" s="578"/>
      <c r="AD120" s="578"/>
    </row>
    <row r="121" spans="1:30" ht="13.5">
      <c r="A121" s="528"/>
      <c r="B121" s="547" t="s">
        <v>667</v>
      </c>
      <c r="C121" s="560"/>
      <c r="D121" s="573"/>
      <c r="E121" s="560"/>
      <c r="F121" s="561">
        <f t="shared" ref="F121:O121" si="71">+F122</f>
        <v>22395</v>
      </c>
      <c r="G121" s="561">
        <f t="shared" si="71"/>
        <v>22395</v>
      </c>
      <c r="H121" s="561">
        <f t="shared" si="71"/>
        <v>0</v>
      </c>
      <c r="I121" s="561">
        <f t="shared" si="71"/>
        <v>0</v>
      </c>
      <c r="J121" s="561">
        <f t="shared" si="71"/>
        <v>0</v>
      </c>
      <c r="K121" s="561">
        <f t="shared" si="71"/>
        <v>3199</v>
      </c>
      <c r="L121" s="561">
        <f t="shared" si="71"/>
        <v>0</v>
      </c>
      <c r="M121" s="561">
        <f t="shared" si="71"/>
        <v>0</v>
      </c>
      <c r="N121" s="561">
        <f t="shared" si="71"/>
        <v>0</v>
      </c>
      <c r="O121" s="561">
        <f t="shared" si="71"/>
        <v>0</v>
      </c>
      <c r="P121" s="597">
        <f t="shared" si="37"/>
        <v>0</v>
      </c>
      <c r="Q121" s="561">
        <f t="shared" ref="Q121:R121" si="72">+Q122</f>
        <v>0</v>
      </c>
      <c r="R121" s="561">
        <f t="shared" si="72"/>
        <v>0</v>
      </c>
      <c r="S121" s="590"/>
      <c r="T121" s="591"/>
      <c r="U121" s="578"/>
      <c r="V121" s="578"/>
      <c r="W121" s="578"/>
      <c r="X121" s="578"/>
      <c r="Y121" s="578"/>
      <c r="Z121" s="578"/>
      <c r="AA121" s="578"/>
      <c r="AB121" s="578"/>
      <c r="AC121" s="578"/>
      <c r="AD121" s="578"/>
    </row>
    <row r="122" spans="1:30" ht="26">
      <c r="A122" s="562" t="s">
        <v>703</v>
      </c>
      <c r="B122" s="545" t="s">
        <v>882</v>
      </c>
      <c r="C122" s="541" t="s">
        <v>700</v>
      </c>
      <c r="D122" s="573" t="s">
        <v>724</v>
      </c>
      <c r="E122" s="541" t="s">
        <v>883</v>
      </c>
      <c r="F122" s="542">
        <v>22395</v>
      </c>
      <c r="G122" s="542">
        <v>22395</v>
      </c>
      <c r="H122" s="578"/>
      <c r="I122" s="578"/>
      <c r="J122" s="561"/>
      <c r="K122" s="571">
        <v>3199</v>
      </c>
      <c r="L122" s="596">
        <v>0</v>
      </c>
      <c r="M122" s="596"/>
      <c r="N122" s="561"/>
      <c r="O122" s="561"/>
      <c r="P122" s="597">
        <f t="shared" si="37"/>
        <v>0</v>
      </c>
      <c r="Q122" s="561"/>
      <c r="R122" s="561"/>
      <c r="S122" s="590"/>
      <c r="T122" s="591"/>
      <c r="U122" s="578"/>
      <c r="V122" s="578"/>
      <c r="W122" s="578"/>
      <c r="X122" s="578"/>
      <c r="Y122" s="578"/>
      <c r="Z122" s="578"/>
      <c r="AA122" s="578"/>
      <c r="AB122" s="800">
        <f t="shared" ref="AB122" si="73">K122</f>
        <v>3199</v>
      </c>
      <c r="AC122" s="800">
        <f t="shared" ref="AC122" si="74">M122</f>
        <v>0</v>
      </c>
      <c r="AD122" s="801">
        <f t="shared" ref="AD122" si="75">N122</f>
        <v>0</v>
      </c>
    </row>
    <row r="123" spans="1:30" ht="26">
      <c r="A123" s="537"/>
      <c r="B123" s="568" t="s">
        <v>884</v>
      </c>
      <c r="C123" s="564"/>
      <c r="D123" s="573"/>
      <c r="E123" s="557"/>
      <c r="F123" s="553">
        <f>F124+F127</f>
        <v>5614</v>
      </c>
      <c r="G123" s="553">
        <f t="shared" ref="G123:R123" si="76">G124+G127</f>
        <v>5614</v>
      </c>
      <c r="H123" s="553">
        <f t="shared" si="76"/>
        <v>0</v>
      </c>
      <c r="I123" s="553">
        <f t="shared" si="76"/>
        <v>0</v>
      </c>
      <c r="J123" s="553">
        <f t="shared" si="76"/>
        <v>1208</v>
      </c>
      <c r="K123" s="553">
        <f t="shared" si="76"/>
        <v>1619</v>
      </c>
      <c r="L123" s="553">
        <f t="shared" si="76"/>
        <v>0</v>
      </c>
      <c r="M123" s="553">
        <f t="shared" si="76"/>
        <v>0</v>
      </c>
      <c r="N123" s="553">
        <f t="shared" si="76"/>
        <v>0</v>
      </c>
      <c r="O123" s="553">
        <f t="shared" si="76"/>
        <v>0</v>
      </c>
      <c r="P123" s="553">
        <f t="shared" si="76"/>
        <v>0</v>
      </c>
      <c r="Q123" s="553">
        <f t="shared" si="76"/>
        <v>0</v>
      </c>
      <c r="R123" s="553">
        <f t="shared" si="76"/>
        <v>0</v>
      </c>
      <c r="S123" s="590"/>
      <c r="T123" s="591"/>
      <c r="U123" s="578"/>
      <c r="V123" s="578"/>
      <c r="W123" s="578"/>
      <c r="X123" s="578"/>
      <c r="Y123" s="578"/>
      <c r="Z123" s="578"/>
      <c r="AA123" s="578"/>
      <c r="AB123" s="578"/>
      <c r="AC123" s="578"/>
      <c r="AD123" s="578"/>
    </row>
    <row r="124" spans="1:30" ht="27">
      <c r="A124" s="537"/>
      <c r="B124" s="547" t="s">
        <v>635</v>
      </c>
      <c r="C124" s="564"/>
      <c r="D124" s="573"/>
      <c r="E124" s="557"/>
      <c r="F124" s="553">
        <f>F125</f>
        <v>1208</v>
      </c>
      <c r="G124" s="553">
        <f t="shared" ref="G124:R124" si="77">G125</f>
        <v>1208</v>
      </c>
      <c r="H124" s="553">
        <f t="shared" si="77"/>
        <v>0</v>
      </c>
      <c r="I124" s="553">
        <f t="shared" si="77"/>
        <v>0</v>
      </c>
      <c r="J124" s="553">
        <f t="shared" si="77"/>
        <v>1208</v>
      </c>
      <c r="K124" s="553">
        <f t="shared" si="77"/>
        <v>0</v>
      </c>
      <c r="L124" s="553">
        <f t="shared" si="77"/>
        <v>0</v>
      </c>
      <c r="M124" s="553">
        <f t="shared" si="77"/>
        <v>0</v>
      </c>
      <c r="N124" s="553">
        <f t="shared" si="77"/>
        <v>0</v>
      </c>
      <c r="O124" s="553">
        <f t="shared" si="77"/>
        <v>0</v>
      </c>
      <c r="P124" s="553">
        <f t="shared" si="77"/>
        <v>0</v>
      </c>
      <c r="Q124" s="553">
        <f t="shared" si="77"/>
        <v>0</v>
      </c>
      <c r="R124" s="553">
        <f t="shared" si="77"/>
        <v>0</v>
      </c>
      <c r="S124" s="590"/>
      <c r="T124" s="591"/>
      <c r="U124" s="578"/>
      <c r="V124" s="578"/>
      <c r="W124" s="578"/>
      <c r="X124" s="578"/>
      <c r="Y124" s="578"/>
      <c r="Z124" s="578"/>
      <c r="AA124" s="578"/>
      <c r="AB124" s="578"/>
      <c r="AC124" s="578"/>
      <c r="AD124" s="578"/>
    </row>
    <row r="125" spans="1:30" ht="39">
      <c r="A125" s="537"/>
      <c r="B125" s="674" t="s">
        <v>1084</v>
      </c>
      <c r="C125" s="593" t="s">
        <v>1012</v>
      </c>
      <c r="D125" s="646" t="s">
        <v>706</v>
      </c>
      <c r="E125" s="675" t="s">
        <v>1085</v>
      </c>
      <c r="F125" s="676">
        <v>1208</v>
      </c>
      <c r="G125" s="676">
        <v>1208</v>
      </c>
      <c r="H125" s="553"/>
      <c r="I125" s="553"/>
      <c r="J125" s="676">
        <v>1208</v>
      </c>
      <c r="K125" s="553"/>
      <c r="L125" s="553"/>
      <c r="M125" s="553"/>
      <c r="N125" s="553"/>
      <c r="O125" s="553"/>
      <c r="P125" s="590"/>
      <c r="Q125" s="553"/>
      <c r="R125" s="553"/>
      <c r="S125" s="590"/>
      <c r="T125" s="591"/>
      <c r="U125" s="578"/>
      <c r="V125" s="578"/>
      <c r="W125" s="578"/>
      <c r="X125" s="578"/>
      <c r="Y125" s="801">
        <f t="shared" ref="Y125" si="78">K125</f>
        <v>0</v>
      </c>
      <c r="Z125" s="800">
        <f t="shared" ref="Z125" si="79">M125</f>
        <v>0</v>
      </c>
      <c r="AA125" s="800">
        <f t="shared" ref="AA125" si="80">N125</f>
        <v>0</v>
      </c>
      <c r="AB125" s="578"/>
      <c r="AC125" s="578"/>
      <c r="AD125" s="578"/>
    </row>
    <row r="126" spans="1:30" ht="13">
      <c r="A126" s="537"/>
      <c r="B126" s="543" t="s">
        <v>730</v>
      </c>
      <c r="C126" s="564"/>
      <c r="D126" s="573"/>
      <c r="E126" s="557"/>
      <c r="F126" s="553">
        <f t="shared" ref="F126:O126" si="81">+F127</f>
        <v>4406</v>
      </c>
      <c r="G126" s="553">
        <f t="shared" si="81"/>
        <v>4406</v>
      </c>
      <c r="H126" s="553">
        <f t="shared" si="81"/>
        <v>0</v>
      </c>
      <c r="I126" s="553">
        <f t="shared" si="81"/>
        <v>0</v>
      </c>
      <c r="J126" s="553">
        <f t="shared" si="81"/>
        <v>0</v>
      </c>
      <c r="K126" s="553">
        <f t="shared" si="81"/>
        <v>1619</v>
      </c>
      <c r="L126" s="553">
        <f t="shared" si="81"/>
        <v>0</v>
      </c>
      <c r="M126" s="553">
        <f t="shared" si="81"/>
        <v>0</v>
      </c>
      <c r="N126" s="553">
        <f t="shared" si="81"/>
        <v>0</v>
      </c>
      <c r="O126" s="553">
        <f t="shared" si="81"/>
        <v>0</v>
      </c>
      <c r="P126" s="590">
        <f t="shared" si="37"/>
        <v>0</v>
      </c>
      <c r="Q126" s="553">
        <f>+Q127</f>
        <v>0</v>
      </c>
      <c r="R126" s="553">
        <f>+R127</f>
        <v>0</v>
      </c>
      <c r="S126" s="590"/>
      <c r="T126" s="591"/>
      <c r="U126" s="578"/>
      <c r="V126" s="578"/>
      <c r="W126" s="578"/>
      <c r="X126" s="578"/>
      <c r="Y126" s="578"/>
      <c r="Z126" s="578"/>
      <c r="AA126" s="578"/>
      <c r="AB126" s="578"/>
      <c r="AC126" s="578"/>
      <c r="AD126" s="578"/>
    </row>
    <row r="127" spans="1:30" ht="13.5">
      <c r="A127" s="528"/>
      <c r="B127" s="547" t="s">
        <v>667</v>
      </c>
      <c r="C127" s="560"/>
      <c r="D127" s="573"/>
      <c r="E127" s="560"/>
      <c r="F127" s="561">
        <f>+F128</f>
        <v>4406</v>
      </c>
      <c r="G127" s="561">
        <f t="shared" ref="G127:O127" si="82">+G128</f>
        <v>4406</v>
      </c>
      <c r="H127" s="561">
        <f t="shared" si="82"/>
        <v>0</v>
      </c>
      <c r="I127" s="561">
        <f t="shared" si="82"/>
        <v>0</v>
      </c>
      <c r="J127" s="561">
        <f t="shared" si="82"/>
        <v>0</v>
      </c>
      <c r="K127" s="561">
        <f t="shared" si="82"/>
        <v>1619</v>
      </c>
      <c r="L127" s="561">
        <f t="shared" si="82"/>
        <v>0</v>
      </c>
      <c r="M127" s="561">
        <f t="shared" si="82"/>
        <v>0</v>
      </c>
      <c r="N127" s="561">
        <f t="shared" si="82"/>
        <v>0</v>
      </c>
      <c r="O127" s="561">
        <f t="shared" si="82"/>
        <v>0</v>
      </c>
      <c r="P127" s="590">
        <f t="shared" si="37"/>
        <v>0</v>
      </c>
      <c r="Q127" s="561">
        <f t="shared" ref="Q127:R127" si="83">+Q128</f>
        <v>0</v>
      </c>
      <c r="R127" s="561">
        <f t="shared" si="83"/>
        <v>0</v>
      </c>
      <c r="S127" s="590"/>
      <c r="T127" s="591"/>
      <c r="U127" s="578"/>
      <c r="V127" s="578"/>
      <c r="W127" s="578"/>
      <c r="X127" s="578"/>
      <c r="Y127" s="578"/>
      <c r="Z127" s="578"/>
      <c r="AA127" s="578"/>
      <c r="AB127" s="578"/>
      <c r="AC127" s="578"/>
      <c r="AD127" s="578"/>
    </row>
    <row r="128" spans="1:30" ht="26">
      <c r="A128" s="562" t="s">
        <v>708</v>
      </c>
      <c r="B128" s="545" t="s">
        <v>885</v>
      </c>
      <c r="C128" s="541" t="s">
        <v>759</v>
      </c>
      <c r="D128" s="573" t="s">
        <v>724</v>
      </c>
      <c r="E128" s="541" t="s">
        <v>886</v>
      </c>
      <c r="F128" s="542">
        <v>4406</v>
      </c>
      <c r="G128" s="542">
        <v>4406</v>
      </c>
      <c r="H128" s="578"/>
      <c r="I128" s="578"/>
      <c r="J128" s="561"/>
      <c r="K128" s="542">
        <v>1619</v>
      </c>
      <c r="L128" s="596">
        <v>0</v>
      </c>
      <c r="M128" s="596"/>
      <c r="N128" s="561"/>
      <c r="O128" s="561"/>
      <c r="P128" s="597">
        <f t="shared" si="37"/>
        <v>0</v>
      </c>
      <c r="Q128" s="561"/>
      <c r="R128" s="561"/>
      <c r="S128" s="590"/>
      <c r="T128" s="591"/>
      <c r="U128" s="578"/>
      <c r="V128" s="578"/>
      <c r="W128" s="578"/>
      <c r="X128" s="578"/>
      <c r="Y128" s="578"/>
      <c r="Z128" s="578"/>
      <c r="AA128" s="578"/>
      <c r="AB128" s="800">
        <f t="shared" ref="AB128" si="84">K128</f>
        <v>1619</v>
      </c>
      <c r="AC128" s="800">
        <f t="shared" ref="AC128" si="85">M128</f>
        <v>0</v>
      </c>
      <c r="AD128" s="801">
        <f t="shared" ref="AD128" si="86">N128</f>
        <v>0</v>
      </c>
    </row>
    <row r="129" spans="1:30" ht="39">
      <c r="A129" s="537"/>
      <c r="B129" s="563" t="s">
        <v>887</v>
      </c>
      <c r="C129" s="564"/>
      <c r="D129" s="573"/>
      <c r="E129" s="557"/>
      <c r="F129" s="553">
        <f t="shared" ref="F129" si="87">+F130+F142</f>
        <v>144893</v>
      </c>
      <c r="G129" s="553">
        <f t="shared" ref="G129:O129" si="88">+G130+G142</f>
        <v>144893</v>
      </c>
      <c r="H129" s="553">
        <f t="shared" si="88"/>
        <v>0</v>
      </c>
      <c r="I129" s="553">
        <f t="shared" si="88"/>
        <v>0</v>
      </c>
      <c r="J129" s="553">
        <f t="shared" si="88"/>
        <v>2594.6621999999998</v>
      </c>
      <c r="K129" s="553">
        <f t="shared" si="88"/>
        <v>46474</v>
      </c>
      <c r="L129" s="553">
        <f t="shared" si="88"/>
        <v>35488.491999999998</v>
      </c>
      <c r="M129" s="553">
        <f t="shared" si="88"/>
        <v>17944.631999999998</v>
      </c>
      <c r="N129" s="553">
        <f t="shared" si="88"/>
        <v>12599.577000000001</v>
      </c>
      <c r="O129" s="553">
        <f t="shared" si="88"/>
        <v>11670.754000000001</v>
      </c>
      <c r="P129" s="590">
        <f t="shared" si="37"/>
        <v>0.27111023367904635</v>
      </c>
      <c r="Q129" s="553">
        <f>+Q130+Q142</f>
        <v>1343.3242</v>
      </c>
      <c r="R129" s="553">
        <f t="shared" ref="R129" si="89">+R130+R142</f>
        <v>1343.3242</v>
      </c>
      <c r="S129" s="590">
        <f t="shared" si="15"/>
        <v>0.51772604541739586</v>
      </c>
      <c r="T129" s="591"/>
      <c r="U129" s="578"/>
      <c r="V129" s="578"/>
      <c r="W129" s="578"/>
      <c r="X129" s="578"/>
      <c r="Y129" s="578"/>
      <c r="Z129" s="578"/>
      <c r="AA129" s="578"/>
      <c r="AB129" s="578"/>
      <c r="AC129" s="578"/>
      <c r="AD129" s="578"/>
    </row>
    <row r="130" spans="1:30" ht="13">
      <c r="A130" s="537"/>
      <c r="B130" s="543" t="s">
        <v>730</v>
      </c>
      <c r="C130" s="564"/>
      <c r="D130" s="573"/>
      <c r="E130" s="557"/>
      <c r="F130" s="553">
        <f>+F131+F139</f>
        <v>117373</v>
      </c>
      <c r="G130" s="553">
        <f t="shared" ref="G130:O130" si="90">+G131+G139</f>
        <v>117373</v>
      </c>
      <c r="H130" s="553">
        <f t="shared" si="90"/>
        <v>0</v>
      </c>
      <c r="I130" s="553">
        <f t="shared" si="90"/>
        <v>0</v>
      </c>
      <c r="J130" s="553">
        <f t="shared" si="90"/>
        <v>1676.7402</v>
      </c>
      <c r="K130" s="553">
        <f t="shared" si="90"/>
        <v>32734</v>
      </c>
      <c r="L130" s="553">
        <f t="shared" si="90"/>
        <v>26720.436999999998</v>
      </c>
      <c r="M130" s="553">
        <f t="shared" si="90"/>
        <v>15765.364</v>
      </c>
      <c r="N130" s="553">
        <f t="shared" si="90"/>
        <v>9349.6740000000009</v>
      </c>
      <c r="O130" s="553">
        <f t="shared" si="90"/>
        <v>8420.8510000000006</v>
      </c>
      <c r="P130" s="590">
        <f t="shared" si="37"/>
        <v>0.28562577136921857</v>
      </c>
      <c r="Q130" s="553">
        <f t="shared" ref="Q130:R130" si="91">+Q131+Q139</f>
        <v>635.10220000000004</v>
      </c>
      <c r="R130" s="553">
        <f t="shared" si="91"/>
        <v>635.10220000000004</v>
      </c>
      <c r="S130" s="590">
        <f t="shared" si="15"/>
        <v>0.37877197672006674</v>
      </c>
      <c r="T130" s="591"/>
      <c r="U130" s="578"/>
      <c r="V130" s="578"/>
      <c r="W130" s="578"/>
      <c r="X130" s="578"/>
      <c r="Y130" s="578"/>
      <c r="Z130" s="578"/>
      <c r="AA130" s="578"/>
      <c r="AB130" s="578"/>
      <c r="AC130" s="578"/>
      <c r="AD130" s="578"/>
    </row>
    <row r="131" spans="1:30" ht="27">
      <c r="A131" s="528"/>
      <c r="B131" s="547" t="s">
        <v>635</v>
      </c>
      <c r="C131" s="536"/>
      <c r="D131" s="573"/>
      <c r="E131" s="536"/>
      <c r="F131" s="549">
        <f>+SUM(F132:F138)</f>
        <v>73736</v>
      </c>
      <c r="G131" s="549">
        <f t="shared" ref="G131:O131" si="92">+SUM(G132:G138)</f>
        <v>73736</v>
      </c>
      <c r="H131" s="549">
        <f t="shared" si="92"/>
        <v>0</v>
      </c>
      <c r="I131" s="549">
        <f t="shared" si="92"/>
        <v>0</v>
      </c>
      <c r="J131" s="549">
        <f t="shared" si="92"/>
        <v>1676.7402</v>
      </c>
      <c r="K131" s="549">
        <f t="shared" si="92"/>
        <v>25597</v>
      </c>
      <c r="L131" s="549">
        <f t="shared" si="92"/>
        <v>25232.712</v>
      </c>
      <c r="M131" s="549">
        <f t="shared" si="92"/>
        <v>14277.638999999999</v>
      </c>
      <c r="N131" s="549">
        <f t="shared" si="92"/>
        <v>7861.9490000000005</v>
      </c>
      <c r="O131" s="549">
        <f t="shared" si="92"/>
        <v>6933.1260000000002</v>
      </c>
      <c r="P131" s="590">
        <f t="shared" si="37"/>
        <v>0.30714337617689574</v>
      </c>
      <c r="Q131" s="549">
        <f t="shared" ref="Q131:R131" si="93">+SUM(Q132:Q138)</f>
        <v>635.10220000000004</v>
      </c>
      <c r="R131" s="549">
        <f t="shared" si="93"/>
        <v>635.10220000000004</v>
      </c>
      <c r="S131" s="590">
        <f t="shared" si="15"/>
        <v>0.37877197672006674</v>
      </c>
      <c r="T131" s="591"/>
      <c r="U131" s="578"/>
      <c r="V131" s="578"/>
      <c r="W131" s="578"/>
      <c r="X131" s="578"/>
      <c r="Y131" s="578"/>
      <c r="Z131" s="578"/>
      <c r="AA131" s="578"/>
      <c r="AB131" s="578"/>
      <c r="AC131" s="578"/>
      <c r="AD131" s="578"/>
    </row>
    <row r="132" spans="1:30" ht="39">
      <c r="A132" s="562" t="s">
        <v>712</v>
      </c>
      <c r="B132" s="601" t="s">
        <v>888</v>
      </c>
      <c r="C132" s="602" t="s">
        <v>889</v>
      </c>
      <c r="D132" s="573" t="s">
        <v>706</v>
      </c>
      <c r="E132" s="607" t="s">
        <v>890</v>
      </c>
      <c r="F132" s="574">
        <v>7080</v>
      </c>
      <c r="G132" s="574">
        <v>7080</v>
      </c>
      <c r="H132" s="578"/>
      <c r="I132" s="578"/>
      <c r="J132" s="573"/>
      <c r="K132" s="595">
        <v>2230</v>
      </c>
      <c r="L132" s="596">
        <v>3069.7139999999999</v>
      </c>
      <c r="M132" s="596">
        <v>11.853999999999999</v>
      </c>
      <c r="N132" s="572">
        <f>11.854+223.86</f>
        <v>235.714</v>
      </c>
      <c r="O132" s="572">
        <f>11.854+223.86</f>
        <v>235.714</v>
      </c>
      <c r="P132" s="597">
        <f t="shared" si="37"/>
        <v>0.10570134529147981</v>
      </c>
      <c r="Q132" s="573"/>
      <c r="R132" s="573"/>
      <c r="S132" s="590"/>
      <c r="T132" s="591"/>
      <c r="U132" s="578"/>
      <c r="V132" s="578"/>
      <c r="W132" s="578"/>
      <c r="X132" s="578"/>
      <c r="Y132" s="801">
        <f t="shared" ref="Y132:Y138" si="94">K132</f>
        <v>2230</v>
      </c>
      <c r="Z132" s="800">
        <f t="shared" ref="Z132:Z138" si="95">M132</f>
        <v>11.853999999999999</v>
      </c>
      <c r="AA132" s="800">
        <f t="shared" ref="AA132:AA138" si="96">N132</f>
        <v>235.714</v>
      </c>
      <c r="AB132" s="578"/>
      <c r="AC132" s="578"/>
      <c r="AD132" s="578"/>
    </row>
    <row r="133" spans="1:30" ht="52">
      <c r="A133" s="562" t="s">
        <v>716</v>
      </c>
      <c r="B133" s="608" t="s">
        <v>891</v>
      </c>
      <c r="C133" s="569" t="s">
        <v>875</v>
      </c>
      <c r="D133" s="573" t="s">
        <v>706</v>
      </c>
      <c r="E133" s="607" t="s">
        <v>892</v>
      </c>
      <c r="F133" s="574">
        <v>14356</v>
      </c>
      <c r="G133" s="574">
        <v>14356</v>
      </c>
      <c r="H133" s="578"/>
      <c r="I133" s="578"/>
      <c r="J133" s="573"/>
      <c r="K133" s="595">
        <v>3356</v>
      </c>
      <c r="L133" s="596">
        <v>4047.3909999999996</v>
      </c>
      <c r="M133" s="596">
        <v>1155.8109999999999</v>
      </c>
      <c r="N133" s="546">
        <v>781.41099999999994</v>
      </c>
      <c r="O133" s="546">
        <v>781.41099999999994</v>
      </c>
      <c r="P133" s="597">
        <f t="shared" si="37"/>
        <v>0.23283998808104886</v>
      </c>
      <c r="Q133" s="573"/>
      <c r="R133" s="573"/>
      <c r="S133" s="590"/>
      <c r="T133" s="591"/>
      <c r="U133" s="578"/>
      <c r="V133" s="578"/>
      <c r="W133" s="578"/>
      <c r="X133" s="578"/>
      <c r="Y133" s="801">
        <f t="shared" si="94"/>
        <v>3356</v>
      </c>
      <c r="Z133" s="800">
        <f t="shared" si="95"/>
        <v>1155.8109999999999</v>
      </c>
      <c r="AA133" s="800">
        <f t="shared" si="96"/>
        <v>781.41099999999994</v>
      </c>
      <c r="AB133" s="578"/>
      <c r="AC133" s="578"/>
      <c r="AD133" s="578"/>
    </row>
    <row r="134" spans="1:30" ht="26">
      <c r="A134" s="562" t="s">
        <v>300</v>
      </c>
      <c r="B134" s="608" t="s">
        <v>893</v>
      </c>
      <c r="C134" s="569" t="s">
        <v>894</v>
      </c>
      <c r="D134" s="573" t="s">
        <v>706</v>
      </c>
      <c r="E134" s="607" t="s">
        <v>895</v>
      </c>
      <c r="F134" s="574">
        <v>14400</v>
      </c>
      <c r="G134" s="574">
        <v>14400</v>
      </c>
      <c r="H134" s="578"/>
      <c r="I134" s="578"/>
      <c r="J134" s="573">
        <v>635.10220000000004</v>
      </c>
      <c r="K134" s="595">
        <v>5050</v>
      </c>
      <c r="L134" s="596">
        <v>12391.909</v>
      </c>
      <c r="M134" s="596">
        <v>11579.295</v>
      </c>
      <c r="N134" s="546">
        <f>22.219+20.275+18.179+4989.327</f>
        <v>5050</v>
      </c>
      <c r="O134" s="546">
        <f>22.219+20.275+18.179+4989.327</f>
        <v>5050</v>
      </c>
      <c r="P134" s="597">
        <f t="shared" si="37"/>
        <v>1</v>
      </c>
      <c r="Q134" s="573">
        <v>635.10220000000004</v>
      </c>
      <c r="R134" s="573">
        <v>635.10220000000004</v>
      </c>
      <c r="S134" s="597">
        <f t="shared" si="15"/>
        <v>1</v>
      </c>
      <c r="T134" s="591"/>
      <c r="U134" s="578"/>
      <c r="V134" s="578"/>
      <c r="W134" s="578"/>
      <c r="X134" s="578"/>
      <c r="Y134" s="801">
        <f t="shared" si="94"/>
        <v>5050</v>
      </c>
      <c r="Z134" s="800">
        <f t="shared" si="95"/>
        <v>11579.295</v>
      </c>
      <c r="AA134" s="800">
        <f t="shared" si="96"/>
        <v>5050</v>
      </c>
      <c r="AB134" s="578"/>
      <c r="AC134" s="578"/>
      <c r="AD134" s="578"/>
    </row>
    <row r="135" spans="1:30" ht="26">
      <c r="A135" s="562" t="s">
        <v>305</v>
      </c>
      <c r="B135" s="608" t="s">
        <v>896</v>
      </c>
      <c r="C135" s="569" t="s">
        <v>894</v>
      </c>
      <c r="D135" s="573" t="s">
        <v>706</v>
      </c>
      <c r="E135" s="607" t="s">
        <v>897</v>
      </c>
      <c r="F135" s="574">
        <v>11200</v>
      </c>
      <c r="G135" s="574">
        <v>11200</v>
      </c>
      <c r="H135" s="578"/>
      <c r="I135" s="578"/>
      <c r="J135" s="573">
        <v>1041.6379999999999</v>
      </c>
      <c r="K135" s="595">
        <v>4611</v>
      </c>
      <c r="L135" s="596">
        <v>662.66499999999996</v>
      </c>
      <c r="M135" s="596">
        <v>48.283000000000001</v>
      </c>
      <c r="N135" s="572">
        <f>14.99+18.322+14.971</f>
        <v>48.283000000000001</v>
      </c>
      <c r="O135" s="572">
        <f>14.99+18.322+14.971</f>
        <v>48.283000000000001</v>
      </c>
      <c r="P135" s="597">
        <f t="shared" si="37"/>
        <v>1.0471264367816093E-2</v>
      </c>
      <c r="Q135" s="573"/>
      <c r="R135" s="573"/>
      <c r="S135" s="597">
        <f t="shared" si="15"/>
        <v>0</v>
      </c>
      <c r="T135" s="591"/>
      <c r="U135" s="578"/>
      <c r="V135" s="578"/>
      <c r="W135" s="578"/>
      <c r="X135" s="578"/>
      <c r="Y135" s="801">
        <f t="shared" si="94"/>
        <v>4611</v>
      </c>
      <c r="Z135" s="800">
        <f t="shared" si="95"/>
        <v>48.283000000000001</v>
      </c>
      <c r="AA135" s="800">
        <f t="shared" si="96"/>
        <v>48.283000000000001</v>
      </c>
      <c r="AB135" s="578"/>
      <c r="AC135" s="578"/>
      <c r="AD135" s="578"/>
    </row>
    <row r="136" spans="1:30" ht="52">
      <c r="A136" s="562" t="s">
        <v>311</v>
      </c>
      <c r="B136" s="609" t="s">
        <v>898</v>
      </c>
      <c r="C136" s="569" t="s">
        <v>785</v>
      </c>
      <c r="D136" s="573" t="s">
        <v>706</v>
      </c>
      <c r="E136" s="607" t="s">
        <v>899</v>
      </c>
      <c r="F136" s="574">
        <v>11000</v>
      </c>
      <c r="G136" s="574">
        <v>11000</v>
      </c>
      <c r="H136" s="578"/>
      <c r="I136" s="578"/>
      <c r="J136" s="573"/>
      <c r="K136" s="574">
        <v>4450</v>
      </c>
      <c r="L136" s="596">
        <v>1448.375</v>
      </c>
      <c r="M136" s="596">
        <v>278.02000000000004</v>
      </c>
      <c r="N136" s="572">
        <f>928.823+17.718</f>
        <v>946.54099999999994</v>
      </c>
      <c r="O136" s="572">
        <f>17.718</f>
        <v>17.718</v>
      </c>
      <c r="P136" s="597">
        <f t="shared" si="37"/>
        <v>0.2127058426966292</v>
      </c>
      <c r="Q136" s="573"/>
      <c r="R136" s="573"/>
      <c r="S136" s="597"/>
      <c r="T136" s="591"/>
      <c r="U136" s="578"/>
      <c r="V136" s="578"/>
      <c r="W136" s="578"/>
      <c r="X136" s="578"/>
      <c r="Y136" s="801">
        <f t="shared" si="94"/>
        <v>4450</v>
      </c>
      <c r="Z136" s="800">
        <f t="shared" si="95"/>
        <v>278.02000000000004</v>
      </c>
      <c r="AA136" s="800">
        <f t="shared" si="96"/>
        <v>946.54099999999994</v>
      </c>
      <c r="AB136" s="578"/>
      <c r="AC136" s="578"/>
      <c r="AD136" s="578"/>
    </row>
    <row r="137" spans="1:30" ht="52">
      <c r="A137" s="562" t="s">
        <v>317</v>
      </c>
      <c r="B137" s="608" t="s">
        <v>900</v>
      </c>
      <c r="C137" s="569" t="s">
        <v>901</v>
      </c>
      <c r="D137" s="573" t="s">
        <v>706</v>
      </c>
      <c r="E137" s="607" t="s">
        <v>902</v>
      </c>
      <c r="F137" s="574">
        <v>7000</v>
      </c>
      <c r="G137" s="574">
        <v>7000</v>
      </c>
      <c r="H137" s="578"/>
      <c r="I137" s="578"/>
      <c r="J137" s="573"/>
      <c r="K137" s="574">
        <v>2500</v>
      </c>
      <c r="L137" s="596">
        <v>1086.845</v>
      </c>
      <c r="M137" s="596"/>
      <c r="N137" s="572"/>
      <c r="O137" s="572"/>
      <c r="P137" s="597">
        <f t="shared" si="37"/>
        <v>0</v>
      </c>
      <c r="Q137" s="573"/>
      <c r="R137" s="573"/>
      <c r="S137" s="590"/>
      <c r="T137" s="591"/>
      <c r="U137" s="578"/>
      <c r="V137" s="578"/>
      <c r="W137" s="578"/>
      <c r="X137" s="578"/>
      <c r="Y137" s="801">
        <f t="shared" si="94"/>
        <v>2500</v>
      </c>
      <c r="Z137" s="800">
        <f t="shared" si="95"/>
        <v>0</v>
      </c>
      <c r="AA137" s="800">
        <f t="shared" si="96"/>
        <v>0</v>
      </c>
      <c r="AB137" s="578"/>
      <c r="AC137" s="578"/>
      <c r="AD137" s="578"/>
    </row>
    <row r="138" spans="1:30" ht="26">
      <c r="A138" s="562" t="s">
        <v>320</v>
      </c>
      <c r="B138" s="608" t="s">
        <v>903</v>
      </c>
      <c r="C138" s="569" t="s">
        <v>904</v>
      </c>
      <c r="D138" s="573" t="s">
        <v>706</v>
      </c>
      <c r="E138" s="607" t="s">
        <v>905</v>
      </c>
      <c r="F138" s="574">
        <v>8700</v>
      </c>
      <c r="G138" s="574">
        <v>8700</v>
      </c>
      <c r="H138" s="578"/>
      <c r="I138" s="578"/>
      <c r="J138" s="573"/>
      <c r="K138" s="574">
        <v>3400</v>
      </c>
      <c r="L138" s="596">
        <v>2525.8130000000001</v>
      </c>
      <c r="M138" s="596">
        <v>1204.376</v>
      </c>
      <c r="N138" s="546">
        <v>800</v>
      </c>
      <c r="O138" s="546">
        <v>800</v>
      </c>
      <c r="P138" s="597">
        <f t="shared" si="37"/>
        <v>0.23529411764705882</v>
      </c>
      <c r="Q138" s="573"/>
      <c r="R138" s="573"/>
      <c r="S138" s="590"/>
      <c r="T138" s="591"/>
      <c r="U138" s="578"/>
      <c r="V138" s="578"/>
      <c r="W138" s="578"/>
      <c r="X138" s="578"/>
      <c r="Y138" s="801">
        <f t="shared" si="94"/>
        <v>3400</v>
      </c>
      <c r="Z138" s="800">
        <f t="shared" si="95"/>
        <v>1204.376</v>
      </c>
      <c r="AA138" s="800">
        <f t="shared" si="96"/>
        <v>800</v>
      </c>
      <c r="AB138" s="578"/>
      <c r="AC138" s="578"/>
      <c r="AD138" s="578"/>
    </row>
    <row r="139" spans="1:30" ht="13.5">
      <c r="A139" s="562"/>
      <c r="B139" s="547" t="s">
        <v>667</v>
      </c>
      <c r="C139" s="569"/>
      <c r="D139" s="573"/>
      <c r="E139" s="607"/>
      <c r="F139" s="553">
        <f>+SUM(F140:F141)</f>
        <v>43637</v>
      </c>
      <c r="G139" s="553">
        <f t="shared" ref="G139:O139" si="97">+SUM(G140:G141)</f>
        <v>43637</v>
      </c>
      <c r="H139" s="553">
        <f t="shared" si="97"/>
        <v>0</v>
      </c>
      <c r="I139" s="553">
        <f t="shared" si="97"/>
        <v>0</v>
      </c>
      <c r="J139" s="553">
        <f t="shared" si="97"/>
        <v>0</v>
      </c>
      <c r="K139" s="553">
        <f t="shared" si="97"/>
        <v>7137</v>
      </c>
      <c r="L139" s="553">
        <f t="shared" si="97"/>
        <v>1487.7249999999999</v>
      </c>
      <c r="M139" s="553">
        <f t="shared" si="97"/>
        <v>1487.7249999999999</v>
      </c>
      <c r="N139" s="553">
        <f t="shared" si="97"/>
        <v>1487.7249999999999</v>
      </c>
      <c r="O139" s="553">
        <f t="shared" si="97"/>
        <v>1487.7249999999999</v>
      </c>
      <c r="P139" s="590">
        <f t="shared" si="37"/>
        <v>0.20845243099341459</v>
      </c>
      <c r="Q139" s="553">
        <f t="shared" ref="Q139:R139" si="98">+SUM(Q140:Q141)</f>
        <v>0</v>
      </c>
      <c r="R139" s="553">
        <f t="shared" si="98"/>
        <v>0</v>
      </c>
      <c r="S139" s="590"/>
      <c r="T139" s="591"/>
      <c r="U139" s="578"/>
      <c r="V139" s="578"/>
      <c r="W139" s="578"/>
      <c r="X139" s="578"/>
      <c r="Y139" s="578"/>
      <c r="Z139" s="578"/>
      <c r="AA139" s="578"/>
      <c r="AB139" s="578"/>
      <c r="AC139" s="578"/>
      <c r="AD139" s="578"/>
    </row>
    <row r="140" spans="1:30" ht="39">
      <c r="A140" s="562" t="s">
        <v>735</v>
      </c>
      <c r="B140" s="545" t="s">
        <v>906</v>
      </c>
      <c r="C140" s="541" t="s">
        <v>907</v>
      </c>
      <c r="D140" s="573" t="s">
        <v>724</v>
      </c>
      <c r="E140" s="541" t="s">
        <v>908</v>
      </c>
      <c r="F140" s="542">
        <v>5500</v>
      </c>
      <c r="G140" s="542">
        <v>5500</v>
      </c>
      <c r="H140" s="578"/>
      <c r="I140" s="578"/>
      <c r="J140" s="573"/>
      <c r="K140" s="542">
        <v>2000</v>
      </c>
      <c r="L140" s="596">
        <v>308.12599999999998</v>
      </c>
      <c r="M140" s="596">
        <v>308.12599999999998</v>
      </c>
      <c r="N140" s="546">
        <v>308.12599999999998</v>
      </c>
      <c r="O140" s="546">
        <v>308.12599999999998</v>
      </c>
      <c r="P140" s="597">
        <f t="shared" si="37"/>
        <v>0.15406299999999998</v>
      </c>
      <c r="Q140" s="573"/>
      <c r="R140" s="573"/>
      <c r="S140" s="590"/>
      <c r="T140" s="591"/>
      <c r="U140" s="578"/>
      <c r="V140" s="578"/>
      <c r="W140" s="578"/>
      <c r="X140" s="578"/>
      <c r="Y140" s="578"/>
      <c r="Z140" s="578"/>
      <c r="AA140" s="578"/>
      <c r="AB140" s="800">
        <f t="shared" ref="AB140:AB141" si="99">K140</f>
        <v>2000</v>
      </c>
      <c r="AC140" s="800">
        <f t="shared" ref="AC140:AC141" si="100">M140</f>
        <v>308.12599999999998</v>
      </c>
      <c r="AD140" s="801">
        <f t="shared" ref="AD140:AD141" si="101">N140</f>
        <v>308.12599999999998</v>
      </c>
    </row>
    <row r="141" spans="1:30" ht="39">
      <c r="A141" s="562" t="s">
        <v>738</v>
      </c>
      <c r="B141" s="545" t="s">
        <v>909</v>
      </c>
      <c r="C141" s="569" t="s">
        <v>894</v>
      </c>
      <c r="D141" s="573" t="s">
        <v>724</v>
      </c>
      <c r="E141" s="541" t="s">
        <v>910</v>
      </c>
      <c r="F141" s="542">
        <v>38137</v>
      </c>
      <c r="G141" s="542">
        <v>38137</v>
      </c>
      <c r="H141" s="578"/>
      <c r="I141" s="578"/>
      <c r="J141" s="573"/>
      <c r="K141" s="542">
        <v>5137</v>
      </c>
      <c r="L141" s="596">
        <v>1179.5989999999999</v>
      </c>
      <c r="M141" s="596">
        <v>1179.5989999999999</v>
      </c>
      <c r="N141" s="546">
        <v>1179.5989999999999</v>
      </c>
      <c r="O141" s="546">
        <v>1179.5989999999999</v>
      </c>
      <c r="P141" s="597">
        <f t="shared" si="37"/>
        <v>0.22962799299201866</v>
      </c>
      <c r="Q141" s="573"/>
      <c r="R141" s="573"/>
      <c r="S141" s="590"/>
      <c r="T141" s="591"/>
      <c r="U141" s="578"/>
      <c r="V141" s="578"/>
      <c r="W141" s="578"/>
      <c r="X141" s="578"/>
      <c r="Y141" s="578"/>
      <c r="Z141" s="578"/>
      <c r="AA141" s="578"/>
      <c r="AB141" s="800">
        <f t="shared" si="99"/>
        <v>5137</v>
      </c>
      <c r="AC141" s="800">
        <f t="shared" si="100"/>
        <v>1179.5989999999999</v>
      </c>
      <c r="AD141" s="801">
        <f t="shared" si="101"/>
        <v>1179.5989999999999</v>
      </c>
    </row>
    <row r="142" spans="1:30" ht="13">
      <c r="A142" s="537"/>
      <c r="B142" s="543" t="s">
        <v>756</v>
      </c>
      <c r="C142" s="538"/>
      <c r="D142" s="573"/>
      <c r="E142" s="570"/>
      <c r="F142" s="553">
        <f>+F143+F150</f>
        <v>27520</v>
      </c>
      <c r="G142" s="553">
        <f t="shared" ref="G142:O142" si="102">+G143+G150</f>
        <v>27520</v>
      </c>
      <c r="H142" s="553">
        <f t="shared" si="102"/>
        <v>0</v>
      </c>
      <c r="I142" s="553">
        <f t="shared" si="102"/>
        <v>0</v>
      </c>
      <c r="J142" s="553">
        <f t="shared" si="102"/>
        <v>917.92200000000003</v>
      </c>
      <c r="K142" s="553">
        <f t="shared" si="102"/>
        <v>13740</v>
      </c>
      <c r="L142" s="553">
        <f t="shared" si="102"/>
        <v>8768.0550000000003</v>
      </c>
      <c r="M142" s="553">
        <f t="shared" si="102"/>
        <v>2179.268</v>
      </c>
      <c r="N142" s="553">
        <f t="shared" si="102"/>
        <v>3249.9030000000002</v>
      </c>
      <c r="O142" s="553">
        <f t="shared" si="102"/>
        <v>3249.9030000000002</v>
      </c>
      <c r="P142" s="590">
        <f t="shared" si="37"/>
        <v>0.23652860262008735</v>
      </c>
      <c r="Q142" s="553">
        <f t="shared" ref="Q142:R142" si="103">+Q143+Q150</f>
        <v>708.22199999999998</v>
      </c>
      <c r="R142" s="553">
        <f t="shared" si="103"/>
        <v>708.22199999999998</v>
      </c>
      <c r="S142" s="590">
        <f t="shared" ref="S142:S145" si="104">+Q142/J142</f>
        <v>0.77154921660010323</v>
      </c>
      <c r="T142" s="591"/>
      <c r="U142" s="578"/>
      <c r="V142" s="578"/>
      <c r="W142" s="578"/>
      <c r="X142" s="578"/>
      <c r="Y142" s="578"/>
      <c r="Z142" s="578"/>
      <c r="AA142" s="578"/>
      <c r="AB142" s="578"/>
      <c r="AC142" s="578"/>
      <c r="AD142" s="578"/>
    </row>
    <row r="143" spans="1:30" ht="27">
      <c r="A143" s="528"/>
      <c r="B143" s="547" t="s">
        <v>635</v>
      </c>
      <c r="C143" s="536"/>
      <c r="D143" s="573"/>
      <c r="E143" s="548"/>
      <c r="F143" s="549">
        <f>+SUM(F144:F149)</f>
        <v>23020</v>
      </c>
      <c r="G143" s="549">
        <f t="shared" ref="G143:O143" si="105">+SUM(G144:G149)</f>
        <v>23020</v>
      </c>
      <c r="H143" s="549">
        <f t="shared" si="105"/>
        <v>0</v>
      </c>
      <c r="I143" s="549">
        <f t="shared" si="105"/>
        <v>0</v>
      </c>
      <c r="J143" s="549">
        <f t="shared" si="105"/>
        <v>917.92200000000003</v>
      </c>
      <c r="K143" s="549">
        <f t="shared" si="105"/>
        <v>9240</v>
      </c>
      <c r="L143" s="549">
        <f t="shared" si="105"/>
        <v>8768.0550000000003</v>
      </c>
      <c r="M143" s="549">
        <f t="shared" si="105"/>
        <v>2179.268</v>
      </c>
      <c r="N143" s="549">
        <f t="shared" si="105"/>
        <v>3249.9030000000002</v>
      </c>
      <c r="O143" s="549">
        <f t="shared" si="105"/>
        <v>3249.9030000000002</v>
      </c>
      <c r="P143" s="590">
        <f t="shared" si="37"/>
        <v>0.35172110389610395</v>
      </c>
      <c r="Q143" s="549">
        <f t="shared" ref="Q143:R143" si="106">+SUM(Q144:Q149)</f>
        <v>708.22199999999998</v>
      </c>
      <c r="R143" s="549">
        <f t="shared" si="106"/>
        <v>708.22199999999998</v>
      </c>
      <c r="S143" s="590">
        <f t="shared" si="104"/>
        <v>0.77154921660010323</v>
      </c>
      <c r="T143" s="591"/>
      <c r="U143" s="578"/>
      <c r="V143" s="578"/>
      <c r="W143" s="578"/>
      <c r="X143" s="578"/>
      <c r="Y143" s="578"/>
      <c r="Z143" s="578"/>
      <c r="AA143" s="578"/>
      <c r="AB143" s="578"/>
      <c r="AC143" s="578"/>
      <c r="AD143" s="578"/>
    </row>
    <row r="144" spans="1:30" ht="26">
      <c r="A144" s="562" t="s">
        <v>742</v>
      </c>
      <c r="B144" s="608" t="s">
        <v>911</v>
      </c>
      <c r="C144" s="569" t="s">
        <v>779</v>
      </c>
      <c r="D144" s="573" t="s">
        <v>706</v>
      </c>
      <c r="E144" s="607" t="s">
        <v>912</v>
      </c>
      <c r="F144" s="574">
        <v>3600</v>
      </c>
      <c r="G144" s="574">
        <v>3600</v>
      </c>
      <c r="H144" s="578"/>
      <c r="I144" s="578"/>
      <c r="J144" s="573"/>
      <c r="K144" s="595">
        <v>1400</v>
      </c>
      <c r="L144" s="596">
        <v>3321.2179999999998</v>
      </c>
      <c r="M144" s="596"/>
      <c r="N144" s="595">
        <v>1400</v>
      </c>
      <c r="O144" s="595">
        <v>1400</v>
      </c>
      <c r="P144" s="597">
        <f t="shared" si="37"/>
        <v>1</v>
      </c>
      <c r="Q144" s="573"/>
      <c r="R144" s="573"/>
      <c r="S144" s="590"/>
      <c r="T144" s="591"/>
      <c r="U144" s="578"/>
      <c r="V144" s="578"/>
      <c r="W144" s="578"/>
      <c r="X144" s="578"/>
      <c r="Y144" s="801">
        <f t="shared" ref="Y144:Y149" si="107">K144</f>
        <v>1400</v>
      </c>
      <c r="Z144" s="800">
        <f t="shared" ref="Z144:Z149" si="108">M144</f>
        <v>0</v>
      </c>
      <c r="AA144" s="800">
        <f t="shared" ref="AA144:AA149" si="109">N144</f>
        <v>1400</v>
      </c>
      <c r="AB144" s="578"/>
      <c r="AC144" s="578"/>
      <c r="AD144" s="578"/>
    </row>
    <row r="145" spans="1:30" ht="26">
      <c r="A145" s="562" t="s">
        <v>342</v>
      </c>
      <c r="B145" s="608" t="s">
        <v>913</v>
      </c>
      <c r="C145" s="569" t="s">
        <v>914</v>
      </c>
      <c r="D145" s="573" t="s">
        <v>706</v>
      </c>
      <c r="E145" s="607" t="s">
        <v>915</v>
      </c>
      <c r="F145" s="574">
        <v>950</v>
      </c>
      <c r="G145" s="574">
        <v>950</v>
      </c>
      <c r="H145" s="578"/>
      <c r="I145" s="578"/>
      <c r="J145" s="573">
        <v>209.7</v>
      </c>
      <c r="K145" s="595">
        <v>420</v>
      </c>
      <c r="L145" s="596">
        <v>76.739999999999995</v>
      </c>
      <c r="M145" s="596"/>
      <c r="N145" s="572"/>
      <c r="O145" s="572"/>
      <c r="P145" s="597">
        <f t="shared" si="37"/>
        <v>0</v>
      </c>
      <c r="Q145" s="573"/>
      <c r="R145" s="573"/>
      <c r="S145" s="597">
        <f t="shared" si="104"/>
        <v>0</v>
      </c>
      <c r="T145" s="591"/>
      <c r="U145" s="578"/>
      <c r="V145" s="578"/>
      <c r="W145" s="578"/>
      <c r="X145" s="578"/>
      <c r="Y145" s="801">
        <f t="shared" si="107"/>
        <v>420</v>
      </c>
      <c r="Z145" s="800">
        <f t="shared" si="108"/>
        <v>0</v>
      </c>
      <c r="AA145" s="800">
        <f t="shared" si="109"/>
        <v>0</v>
      </c>
      <c r="AB145" s="578"/>
      <c r="AC145" s="578"/>
      <c r="AD145" s="578"/>
    </row>
    <row r="146" spans="1:30" ht="26">
      <c r="A146" s="562" t="s">
        <v>344</v>
      </c>
      <c r="B146" s="608" t="s">
        <v>916</v>
      </c>
      <c r="C146" s="569" t="s">
        <v>917</v>
      </c>
      <c r="D146" s="573" t="s">
        <v>706</v>
      </c>
      <c r="E146" s="607" t="s">
        <v>918</v>
      </c>
      <c r="F146" s="574">
        <v>920</v>
      </c>
      <c r="G146" s="574">
        <v>920</v>
      </c>
      <c r="H146" s="578"/>
      <c r="I146" s="578"/>
      <c r="J146" s="573"/>
      <c r="K146" s="595">
        <v>570</v>
      </c>
      <c r="L146" s="596">
        <v>839.68499999999995</v>
      </c>
      <c r="M146" s="596">
        <v>273.18599999999998</v>
      </c>
      <c r="N146" s="546">
        <f>216.499+248.438+24.748</f>
        <v>489.685</v>
      </c>
      <c r="O146" s="546">
        <f>216.499+248.438+24.748</f>
        <v>489.685</v>
      </c>
      <c r="P146" s="597">
        <f t="shared" si="37"/>
        <v>0.85909649122807019</v>
      </c>
      <c r="Q146" s="573"/>
      <c r="R146" s="573"/>
      <c r="S146" s="590"/>
      <c r="T146" s="591"/>
      <c r="U146" s="578"/>
      <c r="V146" s="578"/>
      <c r="W146" s="578"/>
      <c r="X146" s="578"/>
      <c r="Y146" s="801">
        <f t="shared" si="107"/>
        <v>570</v>
      </c>
      <c r="Z146" s="800">
        <f t="shared" si="108"/>
        <v>273.18599999999998</v>
      </c>
      <c r="AA146" s="800">
        <f t="shared" si="109"/>
        <v>489.685</v>
      </c>
      <c r="AB146" s="578"/>
      <c r="AC146" s="578"/>
      <c r="AD146" s="578"/>
    </row>
    <row r="147" spans="1:30" ht="26">
      <c r="A147" s="562" t="s">
        <v>753</v>
      </c>
      <c r="B147" s="608" t="s">
        <v>919</v>
      </c>
      <c r="C147" s="569" t="s">
        <v>889</v>
      </c>
      <c r="D147" s="573" t="s">
        <v>706</v>
      </c>
      <c r="E147" s="607" t="s">
        <v>920</v>
      </c>
      <c r="F147" s="574">
        <v>1000</v>
      </c>
      <c r="G147" s="574">
        <v>1000</v>
      </c>
      <c r="H147" s="578"/>
      <c r="I147" s="578"/>
      <c r="J147" s="573"/>
      <c r="K147" s="595">
        <v>650</v>
      </c>
      <c r="L147" s="596">
        <v>876.89800000000002</v>
      </c>
      <c r="M147" s="596">
        <v>62.34</v>
      </c>
      <c r="N147" s="546">
        <f>464.558+25.065+4.349+24.346+3.58+5</f>
        <v>526.89800000000002</v>
      </c>
      <c r="O147" s="546">
        <f>464.558+25.065+4.349+24.346+3.58+5</f>
        <v>526.89800000000002</v>
      </c>
      <c r="P147" s="597">
        <f t="shared" si="37"/>
        <v>0.81061230769230774</v>
      </c>
      <c r="Q147" s="573"/>
      <c r="R147" s="573"/>
      <c r="S147" s="590"/>
      <c r="T147" s="591"/>
      <c r="U147" s="578"/>
      <c r="V147" s="578"/>
      <c r="W147" s="578"/>
      <c r="X147" s="578"/>
      <c r="Y147" s="801">
        <f t="shared" si="107"/>
        <v>650</v>
      </c>
      <c r="Z147" s="800">
        <f t="shared" si="108"/>
        <v>62.34</v>
      </c>
      <c r="AA147" s="800">
        <f t="shared" si="109"/>
        <v>526.89800000000002</v>
      </c>
      <c r="AB147" s="578"/>
      <c r="AC147" s="578"/>
      <c r="AD147" s="578"/>
    </row>
    <row r="148" spans="1:30" ht="26">
      <c r="A148" s="562" t="s">
        <v>757</v>
      </c>
      <c r="B148" s="608" t="s">
        <v>921</v>
      </c>
      <c r="C148" s="569" t="s">
        <v>875</v>
      </c>
      <c r="D148" s="573" t="s">
        <v>706</v>
      </c>
      <c r="E148" s="607" t="s">
        <v>922</v>
      </c>
      <c r="F148" s="574">
        <v>11450</v>
      </c>
      <c r="G148" s="574">
        <v>11450</v>
      </c>
      <c r="H148" s="578"/>
      <c r="I148" s="578"/>
      <c r="J148" s="573">
        <v>708.22199999999998</v>
      </c>
      <c r="K148" s="574">
        <v>4100</v>
      </c>
      <c r="L148" s="596">
        <v>2765.7200000000003</v>
      </c>
      <c r="M148" s="596">
        <v>1843.742</v>
      </c>
      <c r="N148" s="572">
        <v>833.32</v>
      </c>
      <c r="O148" s="572">
        <v>833.32</v>
      </c>
      <c r="P148" s="597">
        <f t="shared" si="37"/>
        <v>0.2032487804878049</v>
      </c>
      <c r="Q148" s="573">
        <v>708.22199999999998</v>
      </c>
      <c r="R148" s="573">
        <v>708.22199999999998</v>
      </c>
      <c r="S148" s="590"/>
      <c r="T148" s="591"/>
      <c r="U148" s="578"/>
      <c r="V148" s="578"/>
      <c r="W148" s="578"/>
      <c r="X148" s="578"/>
      <c r="Y148" s="801">
        <f t="shared" si="107"/>
        <v>4100</v>
      </c>
      <c r="Z148" s="800">
        <f t="shared" si="108"/>
        <v>1843.742</v>
      </c>
      <c r="AA148" s="800">
        <f t="shared" si="109"/>
        <v>833.32</v>
      </c>
      <c r="AB148" s="578"/>
      <c r="AC148" s="578"/>
      <c r="AD148" s="578"/>
    </row>
    <row r="149" spans="1:30" ht="26">
      <c r="A149" s="562" t="s">
        <v>761</v>
      </c>
      <c r="B149" s="608" t="s">
        <v>923</v>
      </c>
      <c r="C149" s="569" t="s">
        <v>779</v>
      </c>
      <c r="D149" s="573" t="s">
        <v>706</v>
      </c>
      <c r="E149" s="607" t="s">
        <v>924</v>
      </c>
      <c r="F149" s="574">
        <v>5100</v>
      </c>
      <c r="G149" s="574">
        <v>5100</v>
      </c>
      <c r="H149" s="578"/>
      <c r="I149" s="578"/>
      <c r="J149" s="573"/>
      <c r="K149" s="574">
        <v>2100</v>
      </c>
      <c r="L149" s="596">
        <v>887.7940000000001</v>
      </c>
      <c r="M149" s="596"/>
      <c r="N149" s="546"/>
      <c r="O149" s="546"/>
      <c r="P149" s="597">
        <f t="shared" si="37"/>
        <v>0</v>
      </c>
      <c r="Q149" s="573"/>
      <c r="R149" s="573"/>
      <c r="S149" s="590"/>
      <c r="T149" s="591"/>
      <c r="U149" s="578"/>
      <c r="V149" s="578"/>
      <c r="W149" s="578"/>
      <c r="X149" s="578"/>
      <c r="Y149" s="801">
        <f t="shared" si="107"/>
        <v>2100</v>
      </c>
      <c r="Z149" s="800">
        <f t="shared" si="108"/>
        <v>0</v>
      </c>
      <c r="AA149" s="800">
        <f t="shared" si="109"/>
        <v>0</v>
      </c>
      <c r="AB149" s="578"/>
      <c r="AC149" s="578"/>
      <c r="AD149" s="578"/>
    </row>
    <row r="150" spans="1:30" ht="13.5">
      <c r="A150" s="562"/>
      <c r="B150" s="547" t="s">
        <v>667</v>
      </c>
      <c r="C150" s="569"/>
      <c r="D150" s="573"/>
      <c r="E150" s="607"/>
      <c r="F150" s="553">
        <f>+SUM(F151:F152)</f>
        <v>4500</v>
      </c>
      <c r="G150" s="553">
        <f t="shared" ref="G150:O150" si="110">+SUM(G151:G152)</f>
        <v>4500</v>
      </c>
      <c r="H150" s="553">
        <f t="shared" si="110"/>
        <v>0</v>
      </c>
      <c r="I150" s="553">
        <f t="shared" si="110"/>
        <v>0</v>
      </c>
      <c r="J150" s="553">
        <f t="shared" si="110"/>
        <v>0</v>
      </c>
      <c r="K150" s="553">
        <f t="shared" si="110"/>
        <v>4500</v>
      </c>
      <c r="L150" s="553">
        <f t="shared" si="110"/>
        <v>0</v>
      </c>
      <c r="M150" s="553">
        <f t="shared" si="110"/>
        <v>0</v>
      </c>
      <c r="N150" s="553">
        <f t="shared" si="110"/>
        <v>0</v>
      </c>
      <c r="O150" s="553">
        <f t="shared" si="110"/>
        <v>0</v>
      </c>
      <c r="P150" s="590">
        <f t="shared" si="37"/>
        <v>0</v>
      </c>
      <c r="Q150" s="553">
        <f t="shared" ref="Q150:R150" si="111">+SUM(Q151:Q152)</f>
        <v>0</v>
      </c>
      <c r="R150" s="553">
        <f t="shared" si="111"/>
        <v>0</v>
      </c>
      <c r="S150" s="590"/>
      <c r="T150" s="591"/>
      <c r="U150" s="578"/>
      <c r="V150" s="578"/>
      <c r="W150" s="578"/>
      <c r="X150" s="578"/>
      <c r="Y150" s="578"/>
      <c r="Z150" s="578"/>
      <c r="AA150" s="578"/>
      <c r="AB150" s="578"/>
      <c r="AC150" s="578"/>
      <c r="AD150" s="578"/>
    </row>
    <row r="151" spans="1:30" ht="26">
      <c r="A151" s="562" t="s">
        <v>766</v>
      </c>
      <c r="B151" s="545" t="s">
        <v>925</v>
      </c>
      <c r="C151" s="569" t="s">
        <v>785</v>
      </c>
      <c r="D151" s="573" t="s">
        <v>724</v>
      </c>
      <c r="E151" s="541" t="s">
        <v>926</v>
      </c>
      <c r="F151" s="542">
        <v>3600</v>
      </c>
      <c r="G151" s="542">
        <v>3600</v>
      </c>
      <c r="H151" s="578"/>
      <c r="I151" s="578"/>
      <c r="J151" s="573"/>
      <c r="K151" s="542">
        <v>3600</v>
      </c>
      <c r="L151" s="596"/>
      <c r="M151" s="596"/>
      <c r="N151" s="546"/>
      <c r="O151" s="546"/>
      <c r="P151" s="597">
        <f t="shared" si="37"/>
        <v>0</v>
      </c>
      <c r="Q151" s="573"/>
      <c r="R151" s="573"/>
      <c r="S151" s="590"/>
      <c r="T151" s="591"/>
      <c r="U151" s="578"/>
      <c r="V151" s="578"/>
      <c r="W151" s="578"/>
      <c r="X151" s="578"/>
      <c r="Y151" s="578"/>
      <c r="Z151" s="578"/>
      <c r="AA151" s="578"/>
      <c r="AB151" s="800">
        <f t="shared" ref="AB151:AB152" si="112">K151</f>
        <v>3600</v>
      </c>
      <c r="AC151" s="800">
        <f t="shared" ref="AC151:AC152" si="113">M151</f>
        <v>0</v>
      </c>
      <c r="AD151" s="801">
        <f t="shared" ref="AD151:AD152" si="114">N151</f>
        <v>0</v>
      </c>
    </row>
    <row r="152" spans="1:30" ht="39">
      <c r="A152" s="562" t="s">
        <v>769</v>
      </c>
      <c r="B152" s="545" t="s">
        <v>927</v>
      </c>
      <c r="C152" s="541" t="s">
        <v>856</v>
      </c>
      <c r="D152" s="573" t="s">
        <v>724</v>
      </c>
      <c r="E152" s="541" t="s">
        <v>928</v>
      </c>
      <c r="F152" s="542">
        <v>900</v>
      </c>
      <c r="G152" s="542">
        <v>900</v>
      </c>
      <c r="H152" s="578"/>
      <c r="I152" s="578"/>
      <c r="J152" s="573"/>
      <c r="K152" s="542">
        <v>900</v>
      </c>
      <c r="L152" s="596"/>
      <c r="M152" s="596"/>
      <c r="N152" s="546"/>
      <c r="O152" s="546"/>
      <c r="P152" s="597">
        <f t="shared" si="37"/>
        <v>0</v>
      </c>
      <c r="Q152" s="573"/>
      <c r="R152" s="573"/>
      <c r="S152" s="590"/>
      <c r="T152" s="591"/>
      <c r="U152" s="578"/>
      <c r="V152" s="578"/>
      <c r="W152" s="578"/>
      <c r="X152" s="578"/>
      <c r="Y152" s="578"/>
      <c r="Z152" s="578"/>
      <c r="AA152" s="578"/>
      <c r="AB152" s="800">
        <f t="shared" si="112"/>
        <v>900</v>
      </c>
      <c r="AC152" s="800">
        <f t="shared" si="113"/>
        <v>0</v>
      </c>
      <c r="AD152" s="801">
        <f t="shared" si="114"/>
        <v>0</v>
      </c>
    </row>
    <row r="153" spans="1:30" ht="26">
      <c r="A153" s="537"/>
      <c r="B153" s="563" t="s">
        <v>929</v>
      </c>
      <c r="C153" s="564"/>
      <c r="D153" s="573"/>
      <c r="E153" s="557"/>
      <c r="F153" s="553">
        <f>+F154</f>
        <v>9885</v>
      </c>
      <c r="G153" s="553">
        <f t="shared" ref="G153:O155" si="115">+G154</f>
        <v>9885</v>
      </c>
      <c r="H153" s="553">
        <f t="shared" si="115"/>
        <v>0</v>
      </c>
      <c r="I153" s="553">
        <f t="shared" si="115"/>
        <v>0</v>
      </c>
      <c r="J153" s="553">
        <f t="shared" si="115"/>
        <v>0</v>
      </c>
      <c r="K153" s="553">
        <f t="shared" si="115"/>
        <v>2956</v>
      </c>
      <c r="L153" s="553">
        <f t="shared" si="115"/>
        <v>2862.4840000000004</v>
      </c>
      <c r="M153" s="553">
        <f t="shared" si="115"/>
        <v>455.899</v>
      </c>
      <c r="N153" s="553">
        <f t="shared" si="115"/>
        <v>1456.271</v>
      </c>
      <c r="O153" s="553">
        <f t="shared" si="115"/>
        <v>1456.271</v>
      </c>
      <c r="P153" s="590">
        <f t="shared" si="37"/>
        <v>0.49264918809201624</v>
      </c>
      <c r="Q153" s="553">
        <f t="shared" ref="Q153:R155" si="116">+Q154</f>
        <v>0</v>
      </c>
      <c r="R153" s="553">
        <f t="shared" si="116"/>
        <v>0</v>
      </c>
      <c r="S153" s="590"/>
      <c r="T153" s="591"/>
      <c r="U153" s="578"/>
      <c r="V153" s="578"/>
      <c r="W153" s="578"/>
      <c r="X153" s="578"/>
      <c r="Y153" s="578"/>
      <c r="Z153" s="578"/>
      <c r="AA153" s="578"/>
      <c r="AB153" s="578"/>
      <c r="AC153" s="578"/>
      <c r="AD153" s="578"/>
    </row>
    <row r="154" spans="1:30" ht="78">
      <c r="A154" s="537"/>
      <c r="B154" s="563" t="s">
        <v>930</v>
      </c>
      <c r="C154" s="538"/>
      <c r="D154" s="573"/>
      <c r="E154" s="538"/>
      <c r="F154" s="553">
        <f>+F155</f>
        <v>9885</v>
      </c>
      <c r="G154" s="553">
        <f t="shared" si="115"/>
        <v>9885</v>
      </c>
      <c r="H154" s="553">
        <f t="shared" si="115"/>
        <v>0</v>
      </c>
      <c r="I154" s="553">
        <f t="shared" si="115"/>
        <v>0</v>
      </c>
      <c r="J154" s="553">
        <f t="shared" si="115"/>
        <v>0</v>
      </c>
      <c r="K154" s="553">
        <f t="shared" si="115"/>
        <v>2956</v>
      </c>
      <c r="L154" s="553">
        <f t="shared" si="115"/>
        <v>2862.4840000000004</v>
      </c>
      <c r="M154" s="553">
        <f t="shared" si="115"/>
        <v>455.899</v>
      </c>
      <c r="N154" s="553">
        <f t="shared" si="115"/>
        <v>1456.271</v>
      </c>
      <c r="O154" s="553">
        <f t="shared" si="115"/>
        <v>1456.271</v>
      </c>
      <c r="P154" s="590">
        <f t="shared" si="37"/>
        <v>0.49264918809201624</v>
      </c>
      <c r="Q154" s="553">
        <f t="shared" si="116"/>
        <v>0</v>
      </c>
      <c r="R154" s="553">
        <f t="shared" si="116"/>
        <v>0</v>
      </c>
      <c r="S154" s="590"/>
      <c r="T154" s="591"/>
      <c r="U154" s="578"/>
      <c r="V154" s="578"/>
      <c r="W154" s="578"/>
      <c r="X154" s="578"/>
      <c r="Y154" s="578"/>
      <c r="Z154" s="578"/>
      <c r="AA154" s="578"/>
      <c r="AB154" s="578"/>
      <c r="AC154" s="578"/>
      <c r="AD154" s="578"/>
    </row>
    <row r="155" spans="1:30" ht="13">
      <c r="A155" s="537"/>
      <c r="B155" s="543" t="s">
        <v>858</v>
      </c>
      <c r="C155" s="538"/>
      <c r="D155" s="573"/>
      <c r="E155" s="538"/>
      <c r="F155" s="553">
        <f>+F156</f>
        <v>9885</v>
      </c>
      <c r="G155" s="553">
        <f t="shared" si="115"/>
        <v>9885</v>
      </c>
      <c r="H155" s="553">
        <f t="shared" si="115"/>
        <v>0</v>
      </c>
      <c r="I155" s="553">
        <f t="shared" si="115"/>
        <v>0</v>
      </c>
      <c r="J155" s="553">
        <f t="shared" si="115"/>
        <v>0</v>
      </c>
      <c r="K155" s="553">
        <f t="shared" si="115"/>
        <v>2956</v>
      </c>
      <c r="L155" s="553">
        <f t="shared" si="115"/>
        <v>2862.4840000000004</v>
      </c>
      <c r="M155" s="553">
        <f t="shared" si="115"/>
        <v>455.899</v>
      </c>
      <c r="N155" s="553">
        <f t="shared" si="115"/>
        <v>1456.271</v>
      </c>
      <c r="O155" s="553">
        <f t="shared" si="115"/>
        <v>1456.271</v>
      </c>
      <c r="P155" s="590">
        <f t="shared" si="37"/>
        <v>0.49264918809201624</v>
      </c>
      <c r="Q155" s="553">
        <f t="shared" si="116"/>
        <v>0</v>
      </c>
      <c r="R155" s="553">
        <f t="shared" si="116"/>
        <v>0</v>
      </c>
      <c r="S155" s="590"/>
      <c r="T155" s="591"/>
      <c r="U155" s="578"/>
      <c r="V155" s="578"/>
      <c r="W155" s="578"/>
      <c r="X155" s="578"/>
      <c r="Y155" s="578"/>
      <c r="Z155" s="578"/>
      <c r="AA155" s="578"/>
      <c r="AB155" s="578"/>
      <c r="AC155" s="578"/>
      <c r="AD155" s="578"/>
    </row>
    <row r="156" spans="1:30" ht="27">
      <c r="A156" s="528"/>
      <c r="B156" s="547" t="s">
        <v>635</v>
      </c>
      <c r="C156" s="536"/>
      <c r="D156" s="573"/>
      <c r="E156" s="536"/>
      <c r="F156" s="549">
        <f>+SUM(F157:F160)</f>
        <v>9885</v>
      </c>
      <c r="G156" s="549">
        <f t="shared" ref="G156:O156" si="117">+SUM(G157:G160)</f>
        <v>9885</v>
      </c>
      <c r="H156" s="549">
        <f t="shared" si="117"/>
        <v>0</v>
      </c>
      <c r="I156" s="549">
        <f t="shared" si="117"/>
        <v>0</v>
      </c>
      <c r="J156" s="549">
        <f t="shared" si="117"/>
        <v>0</v>
      </c>
      <c r="K156" s="549">
        <f t="shared" si="117"/>
        <v>2956</v>
      </c>
      <c r="L156" s="549">
        <f t="shared" si="117"/>
        <v>2862.4840000000004</v>
      </c>
      <c r="M156" s="549">
        <f t="shared" si="117"/>
        <v>455.899</v>
      </c>
      <c r="N156" s="549">
        <f t="shared" si="117"/>
        <v>1456.271</v>
      </c>
      <c r="O156" s="549">
        <f t="shared" si="117"/>
        <v>1456.271</v>
      </c>
      <c r="P156" s="590">
        <f t="shared" si="37"/>
        <v>0.49264918809201624</v>
      </c>
      <c r="Q156" s="549">
        <f>+SUM(Q157:Q160)</f>
        <v>0</v>
      </c>
      <c r="R156" s="549">
        <f>+SUM(R157:R160)</f>
        <v>0</v>
      </c>
      <c r="S156" s="590"/>
      <c r="T156" s="591"/>
      <c r="U156" s="578"/>
      <c r="V156" s="578"/>
      <c r="W156" s="578"/>
      <c r="X156" s="578"/>
      <c r="Y156" s="578"/>
      <c r="Z156" s="578"/>
      <c r="AA156" s="578"/>
      <c r="AB156" s="578"/>
      <c r="AC156" s="578"/>
      <c r="AD156" s="578"/>
    </row>
    <row r="157" spans="1:30" ht="39">
      <c r="A157" s="562" t="s">
        <v>931</v>
      </c>
      <c r="B157" s="601" t="s">
        <v>932</v>
      </c>
      <c r="C157" s="594" t="s">
        <v>917</v>
      </c>
      <c r="D157" s="573" t="s">
        <v>706</v>
      </c>
      <c r="E157" s="607" t="s">
        <v>933</v>
      </c>
      <c r="F157" s="574">
        <v>2909</v>
      </c>
      <c r="G157" s="574">
        <v>2909</v>
      </c>
      <c r="H157" s="578"/>
      <c r="I157" s="578"/>
      <c r="J157" s="573"/>
      <c r="K157" s="574">
        <v>628</v>
      </c>
      <c r="L157" s="596">
        <v>143.27699999999999</v>
      </c>
      <c r="M157" s="596">
        <v>11.027000000000001</v>
      </c>
      <c r="N157" s="572">
        <f>4.962+6.065</f>
        <v>11.027000000000001</v>
      </c>
      <c r="O157" s="572">
        <f>4.962+6.065</f>
        <v>11.027000000000001</v>
      </c>
      <c r="P157" s="597">
        <f t="shared" si="37"/>
        <v>1.7558917197452232E-2</v>
      </c>
      <c r="Q157" s="573"/>
      <c r="R157" s="573"/>
      <c r="S157" s="590"/>
      <c r="T157" s="591"/>
      <c r="U157" s="578"/>
      <c r="V157" s="578"/>
      <c r="W157" s="578"/>
      <c r="X157" s="578"/>
      <c r="Y157" s="801">
        <f t="shared" ref="Y157:Y160" si="118">K157</f>
        <v>628</v>
      </c>
      <c r="Z157" s="800">
        <f t="shared" ref="Z157:Z160" si="119">M157</f>
        <v>11.027000000000001</v>
      </c>
      <c r="AA157" s="800">
        <f t="shared" ref="AA157:AA160" si="120">N157</f>
        <v>11.027000000000001</v>
      </c>
      <c r="AB157" s="578"/>
      <c r="AC157" s="578"/>
      <c r="AD157" s="578"/>
    </row>
    <row r="158" spans="1:30" ht="39">
      <c r="A158" s="562" t="s">
        <v>934</v>
      </c>
      <c r="B158" s="601" t="s">
        <v>935</v>
      </c>
      <c r="C158" s="594" t="s">
        <v>894</v>
      </c>
      <c r="D158" s="573" t="s">
        <v>706</v>
      </c>
      <c r="E158" s="607" t="s">
        <v>936</v>
      </c>
      <c r="F158" s="574">
        <v>2620</v>
      </c>
      <c r="G158" s="574">
        <v>2620</v>
      </c>
      <c r="H158" s="578"/>
      <c r="I158" s="578"/>
      <c r="J158" s="573"/>
      <c r="K158" s="574">
        <v>890</v>
      </c>
      <c r="L158" s="596">
        <v>1431.1240000000003</v>
      </c>
      <c r="M158" s="596">
        <v>9.4</v>
      </c>
      <c r="N158" s="574">
        <f>661.7031+5.17+30.0209+4.23</f>
        <v>701.12399999999991</v>
      </c>
      <c r="O158" s="574">
        <f>661.7031+5.17+30.0209+4.23</f>
        <v>701.12399999999991</v>
      </c>
      <c r="P158" s="597">
        <f t="shared" si="37"/>
        <v>0.78777977528089882</v>
      </c>
      <c r="Q158" s="573"/>
      <c r="R158" s="573"/>
      <c r="S158" s="590"/>
      <c r="T158" s="591"/>
      <c r="U158" s="578"/>
      <c r="V158" s="578"/>
      <c r="W158" s="578"/>
      <c r="X158" s="578"/>
      <c r="Y158" s="801">
        <f t="shared" si="118"/>
        <v>890</v>
      </c>
      <c r="Z158" s="800">
        <f t="shared" si="119"/>
        <v>9.4</v>
      </c>
      <c r="AA158" s="800">
        <f t="shared" si="120"/>
        <v>701.12399999999991</v>
      </c>
      <c r="AB158" s="578"/>
      <c r="AC158" s="578"/>
      <c r="AD158" s="578"/>
    </row>
    <row r="159" spans="1:30" ht="39">
      <c r="A159" s="562" t="s">
        <v>937</v>
      </c>
      <c r="B159" s="601" t="s">
        <v>938</v>
      </c>
      <c r="C159" s="594" t="s">
        <v>939</v>
      </c>
      <c r="D159" s="573" t="s">
        <v>706</v>
      </c>
      <c r="E159" s="607" t="s">
        <v>940</v>
      </c>
      <c r="F159" s="574">
        <v>3124</v>
      </c>
      <c r="G159" s="574">
        <v>3124</v>
      </c>
      <c r="H159" s="578"/>
      <c r="I159" s="578"/>
      <c r="J159" s="573"/>
      <c r="K159" s="574">
        <v>506</v>
      </c>
      <c r="L159" s="596">
        <v>255.31799999999998</v>
      </c>
      <c r="M159" s="596">
        <v>11.355</v>
      </c>
      <c r="N159" s="572">
        <f>6.245+5.11</f>
        <v>11.355</v>
      </c>
      <c r="O159" s="572">
        <f>6.245+5.11</f>
        <v>11.355</v>
      </c>
      <c r="P159" s="597">
        <f t="shared" si="37"/>
        <v>2.2440711462450594E-2</v>
      </c>
      <c r="Q159" s="573"/>
      <c r="R159" s="573"/>
      <c r="S159" s="590"/>
      <c r="T159" s="591"/>
      <c r="U159" s="578"/>
      <c r="V159" s="578"/>
      <c r="W159" s="578"/>
      <c r="X159" s="578"/>
      <c r="Y159" s="801">
        <f t="shared" si="118"/>
        <v>506</v>
      </c>
      <c r="Z159" s="800">
        <f t="shared" si="119"/>
        <v>11.355</v>
      </c>
      <c r="AA159" s="800">
        <f t="shared" si="120"/>
        <v>11.355</v>
      </c>
      <c r="AB159" s="578"/>
      <c r="AC159" s="578"/>
      <c r="AD159" s="578"/>
    </row>
    <row r="160" spans="1:30" ht="39">
      <c r="A160" s="562" t="s">
        <v>941</v>
      </c>
      <c r="B160" s="601" t="s">
        <v>942</v>
      </c>
      <c r="C160" s="594" t="s">
        <v>880</v>
      </c>
      <c r="D160" s="573" t="s">
        <v>706</v>
      </c>
      <c r="E160" s="607" t="s">
        <v>943</v>
      </c>
      <c r="F160" s="574">
        <v>1232</v>
      </c>
      <c r="G160" s="574">
        <v>1232</v>
      </c>
      <c r="H160" s="578"/>
      <c r="I160" s="578"/>
      <c r="J160" s="573"/>
      <c r="K160" s="574">
        <v>932</v>
      </c>
      <c r="L160" s="596">
        <v>1032.7650000000001</v>
      </c>
      <c r="M160" s="596">
        <v>424.11700000000002</v>
      </c>
      <c r="N160" s="574">
        <v>732.76499999999999</v>
      </c>
      <c r="O160" s="574">
        <v>732.76499999999999</v>
      </c>
      <c r="P160" s="597">
        <f t="shared" si="37"/>
        <v>0.78622854077253213</v>
      </c>
      <c r="Q160" s="573"/>
      <c r="R160" s="573"/>
      <c r="S160" s="610"/>
      <c r="T160" s="591"/>
      <c r="U160" s="578"/>
      <c r="V160" s="578"/>
      <c r="W160" s="578"/>
      <c r="X160" s="578"/>
      <c r="Y160" s="801">
        <f t="shared" si="118"/>
        <v>932</v>
      </c>
      <c r="Z160" s="800">
        <f t="shared" si="119"/>
        <v>424.11700000000002</v>
      </c>
      <c r="AA160" s="800">
        <f t="shared" si="120"/>
        <v>732.76499999999999</v>
      </c>
      <c r="AB160" s="578"/>
      <c r="AC160" s="578"/>
      <c r="AD160" s="578"/>
    </row>
    <row r="161" spans="1:30" ht="50.25" customHeight="1">
      <c r="A161" s="677"/>
      <c r="B161" s="685" t="s">
        <v>534</v>
      </c>
      <c r="C161" s="544"/>
      <c r="D161" s="646"/>
      <c r="E161" s="687"/>
      <c r="F161" s="688">
        <f>F162+F165</f>
        <v>1568.894</v>
      </c>
      <c r="G161" s="688">
        <f t="shared" ref="G161:S161" si="121">G162+G165</f>
        <v>1425</v>
      </c>
      <c r="H161" s="688">
        <f t="shared" si="121"/>
        <v>0</v>
      </c>
      <c r="I161" s="688">
        <f t="shared" si="121"/>
        <v>143.89400000000001</v>
      </c>
      <c r="J161" s="688">
        <f t="shared" si="121"/>
        <v>7</v>
      </c>
      <c r="K161" s="688">
        <f t="shared" si="121"/>
        <v>708</v>
      </c>
      <c r="L161" s="688">
        <f t="shared" si="121"/>
        <v>0</v>
      </c>
      <c r="M161" s="688">
        <f t="shared" si="121"/>
        <v>0</v>
      </c>
      <c r="N161" s="688">
        <f t="shared" si="121"/>
        <v>0</v>
      </c>
      <c r="O161" s="688">
        <f t="shared" si="121"/>
        <v>0</v>
      </c>
      <c r="P161" s="688">
        <f t="shared" si="121"/>
        <v>0</v>
      </c>
      <c r="Q161" s="688">
        <f t="shared" si="121"/>
        <v>0</v>
      </c>
      <c r="R161" s="688">
        <f t="shared" si="121"/>
        <v>0</v>
      </c>
      <c r="S161" s="688">
        <f t="shared" si="121"/>
        <v>0</v>
      </c>
      <c r="T161" s="684"/>
      <c r="U161" s="680"/>
      <c r="V161" s="578"/>
      <c r="W161" s="578"/>
      <c r="X161" s="578"/>
      <c r="Y161" s="578"/>
      <c r="Z161" s="578"/>
      <c r="AA161" s="578"/>
      <c r="AB161" s="578"/>
      <c r="AC161" s="578"/>
      <c r="AD161" s="578"/>
    </row>
    <row r="162" spans="1:30" ht="37.5" customHeight="1">
      <c r="A162" s="677"/>
      <c r="B162" s="547" t="s">
        <v>635</v>
      </c>
      <c r="C162" s="544"/>
      <c r="D162" s="646"/>
      <c r="E162" s="687"/>
      <c r="F162" s="688">
        <f>SUM(F163:F164)</f>
        <v>598.89400000000001</v>
      </c>
      <c r="G162" s="688">
        <f t="shared" ref="G162:S162" si="122">SUM(G163:G164)</f>
        <v>570</v>
      </c>
      <c r="H162" s="688">
        <f t="shared" si="122"/>
        <v>0</v>
      </c>
      <c r="I162" s="688">
        <f t="shared" si="122"/>
        <v>28.894000000000005</v>
      </c>
      <c r="J162" s="688">
        <f t="shared" si="122"/>
        <v>7</v>
      </c>
      <c r="K162" s="688">
        <f t="shared" si="122"/>
        <v>42</v>
      </c>
      <c r="L162" s="688">
        <f t="shared" si="122"/>
        <v>0</v>
      </c>
      <c r="M162" s="688">
        <f t="shared" si="122"/>
        <v>0</v>
      </c>
      <c r="N162" s="688">
        <f t="shared" si="122"/>
        <v>0</v>
      </c>
      <c r="O162" s="688">
        <f t="shared" si="122"/>
        <v>0</v>
      </c>
      <c r="P162" s="688">
        <f t="shared" si="122"/>
        <v>0</v>
      </c>
      <c r="Q162" s="688">
        <f t="shared" si="122"/>
        <v>0</v>
      </c>
      <c r="R162" s="688">
        <f t="shared" si="122"/>
        <v>0</v>
      </c>
      <c r="S162" s="688">
        <f t="shared" si="122"/>
        <v>0</v>
      </c>
      <c r="T162" s="684"/>
      <c r="U162" s="680"/>
      <c r="V162" s="578"/>
      <c r="W162" s="578"/>
      <c r="X162" s="578"/>
      <c r="Y162" s="578"/>
      <c r="Z162" s="578"/>
      <c r="AA162" s="578"/>
      <c r="AB162" s="578"/>
      <c r="AC162" s="578"/>
      <c r="AD162" s="578"/>
    </row>
    <row r="163" spans="1:30" ht="39">
      <c r="A163" s="677" t="s">
        <v>5</v>
      </c>
      <c r="B163" s="686" t="s">
        <v>1086</v>
      </c>
      <c r="C163" s="544" t="s">
        <v>856</v>
      </c>
      <c r="D163" s="646" t="s">
        <v>728</v>
      </c>
      <c r="E163" s="689" t="s">
        <v>1094</v>
      </c>
      <c r="F163" s="690">
        <v>311.89400000000001</v>
      </c>
      <c r="G163" s="565">
        <v>285</v>
      </c>
      <c r="H163" s="691"/>
      <c r="I163" s="692">
        <f>F163-G163</f>
        <v>26.894000000000005</v>
      </c>
      <c r="J163" s="694">
        <v>7</v>
      </c>
      <c r="K163" s="679"/>
      <c r="L163" s="681"/>
      <c r="M163" s="681"/>
      <c r="N163" s="679"/>
      <c r="O163" s="679"/>
      <c r="P163" s="682"/>
      <c r="Q163" s="678"/>
      <c r="R163" s="678"/>
      <c r="S163" s="683"/>
      <c r="T163" s="684"/>
      <c r="U163" s="680"/>
      <c r="V163" s="799">
        <f t="shared" ref="V163:V164" si="123">K163</f>
        <v>0</v>
      </c>
      <c r="W163" s="800">
        <f t="shared" ref="W163:W164" si="124">M163</f>
        <v>0</v>
      </c>
      <c r="X163" s="801">
        <f t="shared" ref="X163:X164" si="125">N163</f>
        <v>0</v>
      </c>
      <c r="Y163" s="578"/>
      <c r="Z163" s="578"/>
      <c r="AA163" s="578"/>
      <c r="AB163" s="578"/>
      <c r="AC163" s="578"/>
      <c r="AD163" s="578"/>
    </row>
    <row r="164" spans="1:30" ht="39">
      <c r="A164" s="677" t="s">
        <v>5</v>
      </c>
      <c r="B164" s="532" t="s">
        <v>1087</v>
      </c>
      <c r="C164" s="544" t="s">
        <v>705</v>
      </c>
      <c r="D164" s="646" t="s">
        <v>728</v>
      </c>
      <c r="E164" s="687" t="s">
        <v>1095</v>
      </c>
      <c r="F164" s="693">
        <v>287</v>
      </c>
      <c r="G164" s="565">
        <v>285</v>
      </c>
      <c r="H164" s="691"/>
      <c r="I164" s="565">
        <f>F164-G164</f>
        <v>2</v>
      </c>
      <c r="J164" s="678"/>
      <c r="K164" s="565">
        <v>42</v>
      </c>
      <c r="L164" s="681"/>
      <c r="M164" s="681"/>
      <c r="N164" s="679"/>
      <c r="O164" s="679"/>
      <c r="P164" s="682"/>
      <c r="Q164" s="678"/>
      <c r="R164" s="678"/>
      <c r="S164" s="683"/>
      <c r="T164" s="684"/>
      <c r="U164" s="680"/>
      <c r="V164" s="799">
        <f t="shared" si="123"/>
        <v>42</v>
      </c>
      <c r="W164" s="800">
        <f t="shared" si="124"/>
        <v>0</v>
      </c>
      <c r="X164" s="801">
        <f t="shared" si="125"/>
        <v>0</v>
      </c>
      <c r="Y164" s="578"/>
      <c r="Z164" s="578"/>
      <c r="AA164" s="578"/>
      <c r="AB164" s="578"/>
      <c r="AC164" s="578"/>
      <c r="AD164" s="578"/>
    </row>
    <row r="165" spans="1:30" ht="29.25" customHeight="1">
      <c r="A165" s="677"/>
      <c r="B165" s="547" t="s">
        <v>667</v>
      </c>
      <c r="C165" s="544"/>
      <c r="D165" s="646"/>
      <c r="E165" s="687"/>
      <c r="F165" s="695">
        <f>SUM(F166:F168)</f>
        <v>970</v>
      </c>
      <c r="G165" s="695">
        <f t="shared" ref="G165:S165" si="126">SUM(G166:G168)</f>
        <v>855</v>
      </c>
      <c r="H165" s="695">
        <f t="shared" si="126"/>
        <v>0</v>
      </c>
      <c r="I165" s="695">
        <f t="shared" si="126"/>
        <v>115</v>
      </c>
      <c r="J165" s="695">
        <f t="shared" si="126"/>
        <v>0</v>
      </c>
      <c r="K165" s="695">
        <f t="shared" si="126"/>
        <v>666</v>
      </c>
      <c r="L165" s="695">
        <f t="shared" si="126"/>
        <v>0</v>
      </c>
      <c r="M165" s="695">
        <f t="shared" si="126"/>
        <v>0</v>
      </c>
      <c r="N165" s="695">
        <f t="shared" si="126"/>
        <v>0</v>
      </c>
      <c r="O165" s="695">
        <f t="shared" si="126"/>
        <v>0</v>
      </c>
      <c r="P165" s="695">
        <f t="shared" si="126"/>
        <v>0</v>
      </c>
      <c r="Q165" s="695">
        <f t="shared" si="126"/>
        <v>0</v>
      </c>
      <c r="R165" s="695">
        <f t="shared" si="126"/>
        <v>0</v>
      </c>
      <c r="S165" s="695">
        <f t="shared" si="126"/>
        <v>0</v>
      </c>
      <c r="T165" s="684"/>
      <c r="U165" s="680"/>
      <c r="V165" s="578"/>
      <c r="W165" s="578"/>
      <c r="X165" s="578"/>
      <c r="Y165" s="578"/>
      <c r="Z165" s="578"/>
      <c r="AA165" s="578"/>
      <c r="AB165" s="578"/>
      <c r="AC165" s="578"/>
      <c r="AD165" s="578"/>
    </row>
    <row r="166" spans="1:30" ht="39">
      <c r="A166" s="677" t="s">
        <v>5</v>
      </c>
      <c r="B166" s="539" t="s">
        <v>1088</v>
      </c>
      <c r="C166" s="687" t="s">
        <v>1089</v>
      </c>
      <c r="D166" s="646" t="s">
        <v>724</v>
      </c>
      <c r="E166" s="687" t="s">
        <v>1096</v>
      </c>
      <c r="F166" s="693">
        <v>335</v>
      </c>
      <c r="G166" s="565">
        <v>285</v>
      </c>
      <c r="H166" s="691"/>
      <c r="I166" s="565">
        <f>F166-G166</f>
        <v>50</v>
      </c>
      <c r="J166" s="678"/>
      <c r="K166" s="565">
        <v>222</v>
      </c>
      <c r="L166" s="681"/>
      <c r="M166" s="681"/>
      <c r="N166" s="679"/>
      <c r="O166" s="679"/>
      <c r="P166" s="682"/>
      <c r="Q166" s="678"/>
      <c r="R166" s="678"/>
      <c r="S166" s="683"/>
      <c r="T166" s="684"/>
      <c r="U166" s="680"/>
      <c r="V166" s="578"/>
      <c r="W166" s="578"/>
      <c r="X166" s="578"/>
      <c r="Y166" s="578"/>
      <c r="Z166" s="578"/>
      <c r="AA166" s="578"/>
      <c r="AB166" s="800">
        <f t="shared" ref="AB166:AB168" si="127">K166</f>
        <v>222</v>
      </c>
      <c r="AC166" s="800">
        <f t="shared" ref="AC166:AC168" si="128">M166</f>
        <v>0</v>
      </c>
      <c r="AD166" s="801">
        <f t="shared" ref="AD166:AD168" si="129">N166</f>
        <v>0</v>
      </c>
    </row>
    <row r="167" spans="1:30" ht="39">
      <c r="A167" s="677" t="s">
        <v>5</v>
      </c>
      <c r="B167" s="539" t="s">
        <v>1090</v>
      </c>
      <c r="C167" s="687" t="s">
        <v>1091</v>
      </c>
      <c r="D167" s="646" t="s">
        <v>724</v>
      </c>
      <c r="E167" s="687" t="s">
        <v>1097</v>
      </c>
      <c r="F167" s="693">
        <v>300</v>
      </c>
      <c r="G167" s="565">
        <v>285</v>
      </c>
      <c r="H167" s="691"/>
      <c r="I167" s="565">
        <f>F167-G167</f>
        <v>15</v>
      </c>
      <c r="J167" s="678"/>
      <c r="K167" s="565">
        <v>222</v>
      </c>
      <c r="L167" s="681"/>
      <c r="M167" s="681"/>
      <c r="N167" s="679"/>
      <c r="O167" s="679"/>
      <c r="P167" s="682"/>
      <c r="Q167" s="678"/>
      <c r="R167" s="678"/>
      <c r="S167" s="683"/>
      <c r="T167" s="684"/>
      <c r="U167" s="680"/>
      <c r="V167" s="578"/>
      <c r="W167" s="578"/>
      <c r="X167" s="578"/>
      <c r="Y167" s="578"/>
      <c r="Z167" s="578"/>
      <c r="AA167" s="578"/>
      <c r="AB167" s="800">
        <f t="shared" si="127"/>
        <v>222</v>
      </c>
      <c r="AC167" s="800">
        <f t="shared" si="128"/>
        <v>0</v>
      </c>
      <c r="AD167" s="801">
        <f t="shared" si="129"/>
        <v>0</v>
      </c>
    </row>
    <row r="168" spans="1:30" ht="39">
      <c r="A168" s="677" t="s">
        <v>5</v>
      </c>
      <c r="B168" s="539" t="s">
        <v>1092</v>
      </c>
      <c r="C168" s="687" t="s">
        <v>1093</v>
      </c>
      <c r="D168" s="646" t="s">
        <v>724</v>
      </c>
      <c r="E168" s="687" t="s">
        <v>1098</v>
      </c>
      <c r="F168" s="693">
        <v>335</v>
      </c>
      <c r="G168" s="565">
        <v>285</v>
      </c>
      <c r="H168" s="691"/>
      <c r="I168" s="565">
        <f>F168-G168</f>
        <v>50</v>
      </c>
      <c r="J168" s="678"/>
      <c r="K168" s="565">
        <v>222</v>
      </c>
      <c r="L168" s="681"/>
      <c r="M168" s="681"/>
      <c r="N168" s="679"/>
      <c r="O168" s="679"/>
      <c r="P168" s="682"/>
      <c r="Q168" s="678"/>
      <c r="R168" s="678"/>
      <c r="S168" s="683"/>
      <c r="T168" s="684"/>
      <c r="U168" s="680"/>
      <c r="V168" s="578"/>
      <c r="W168" s="578"/>
      <c r="X168" s="578"/>
      <c r="Y168" s="578"/>
      <c r="Z168" s="578"/>
      <c r="AA168" s="578"/>
      <c r="AB168" s="800">
        <f t="shared" si="127"/>
        <v>222</v>
      </c>
      <c r="AC168" s="800">
        <f t="shared" si="128"/>
        <v>0</v>
      </c>
      <c r="AD168" s="801">
        <f t="shared" si="129"/>
        <v>0</v>
      </c>
    </row>
    <row r="169" spans="1:30" ht="13">
      <c r="A169" s="611"/>
      <c r="B169" s="612"/>
      <c r="C169" s="612"/>
      <c r="D169" s="612"/>
      <c r="E169" s="612"/>
      <c r="F169" s="612"/>
      <c r="G169" s="612"/>
      <c r="H169" s="612"/>
      <c r="I169" s="612"/>
      <c r="J169" s="613"/>
      <c r="K169" s="614"/>
      <c r="L169" s="615"/>
      <c r="M169" s="615"/>
      <c r="N169" s="615"/>
      <c r="O169" s="615"/>
      <c r="P169" s="616"/>
      <c r="Q169" s="615"/>
      <c r="R169" s="615"/>
      <c r="S169" s="616"/>
      <c r="T169" s="616"/>
      <c r="U169" s="614"/>
      <c r="V169" s="614"/>
      <c r="W169" s="614"/>
      <c r="X169" s="614"/>
      <c r="Y169" s="614"/>
      <c r="Z169" s="614"/>
      <c r="AA169" s="614"/>
      <c r="AB169" s="614"/>
      <c r="AC169" s="614"/>
      <c r="AD169" s="614"/>
    </row>
    <row r="170" spans="1:30" ht="13">
      <c r="L170" s="617"/>
      <c r="M170" s="617"/>
      <c r="N170" s="617"/>
      <c r="O170" s="617"/>
      <c r="P170" s="618"/>
      <c r="Q170" s="617"/>
      <c r="R170" s="617"/>
      <c r="S170" s="618"/>
      <c r="T170" s="618"/>
      <c r="V170" s="505">
        <f>SUM(V9:V169)</f>
        <v>742</v>
      </c>
      <c r="W170" s="505">
        <f t="shared" ref="W170:AD170" si="130">SUM(W9:W169)</f>
        <v>700</v>
      </c>
      <c r="X170" s="505">
        <f t="shared" si="130"/>
        <v>700</v>
      </c>
      <c r="Y170" s="505">
        <f t="shared" si="130"/>
        <v>89846</v>
      </c>
      <c r="Z170" s="505">
        <f t="shared" si="130"/>
        <v>28405.352770999998</v>
      </c>
      <c r="AA170" s="505">
        <f t="shared" si="130"/>
        <v>19240.967770999996</v>
      </c>
      <c r="AB170" s="505">
        <f t="shared" si="130"/>
        <v>93040</v>
      </c>
      <c r="AC170" s="505">
        <f t="shared" si="130"/>
        <v>1487.7249999999999</v>
      </c>
      <c r="AD170" s="505">
        <f t="shared" si="130"/>
        <v>1487.7249999999999</v>
      </c>
    </row>
    <row r="171" spans="1:30" ht="13">
      <c r="L171" s="617"/>
      <c r="M171" s="617"/>
      <c r="N171" s="617"/>
      <c r="O171" s="617"/>
      <c r="P171" s="618"/>
      <c r="Q171" s="617"/>
      <c r="R171" s="617"/>
      <c r="S171" s="618"/>
      <c r="T171" s="618"/>
      <c r="V171" s="505">
        <v>53</v>
      </c>
      <c r="Y171" s="505">
        <v>42</v>
      </c>
      <c r="AB171" s="505">
        <v>20</v>
      </c>
    </row>
  </sheetData>
  <autoFilter ref="A5:U7" xr:uid="{00000000-0009-0000-0000-000003000000}">
    <filterColumn colId="4" showButton="0"/>
    <filterColumn colId="5" showButton="0"/>
    <filterColumn colId="6" showButton="0"/>
    <filterColumn colId="7" showButton="0"/>
    <filterColumn colId="11" showButton="0"/>
    <filterColumn colId="12" showButton="0"/>
    <filterColumn colId="13" showButton="0"/>
    <filterColumn colId="14" showButton="0"/>
    <filterColumn colId="15" showButton="0"/>
    <filterColumn colId="16" showButton="0"/>
    <filterColumn colId="17" showButton="0"/>
  </autoFilter>
  <mergeCells count="21">
    <mergeCell ref="A2:U2"/>
    <mergeCell ref="A3:U3"/>
    <mergeCell ref="E5:I5"/>
    <mergeCell ref="J5:J7"/>
    <mergeCell ref="K5:K7"/>
    <mergeCell ref="L5:S5"/>
    <mergeCell ref="T5:T7"/>
    <mergeCell ref="U5:U7"/>
    <mergeCell ref="E6:E7"/>
    <mergeCell ref="F6:F7"/>
    <mergeCell ref="L6:M6"/>
    <mergeCell ref="N6:P6"/>
    <mergeCell ref="Q6:S6"/>
    <mergeCell ref="G6:I6"/>
    <mergeCell ref="A5:A7"/>
    <mergeCell ref="B5:B7"/>
    <mergeCell ref="C5:C7"/>
    <mergeCell ref="D5:D7"/>
    <mergeCell ref="V6:X6"/>
    <mergeCell ref="Y6:AA6"/>
    <mergeCell ref="AB6:AD6"/>
  </mergeCells>
  <printOptions horizontalCentered="1"/>
  <pageMargins left="0.19685039370078741" right="0.19685039370078741" top="0.23622047244094491" bottom="0.35433070866141736" header="0.19685039370078741" footer="0.31496062992125984"/>
  <pageSetup paperSize="9" scale="68" orientation="landscape" horizontalDpi="4294967295" verticalDpi="4294967295"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43"/>
  <sheetViews>
    <sheetView view="pageBreakPreview" zoomScale="60" zoomScaleNormal="70" workbookViewId="0">
      <pane xSplit="2" ySplit="7" topLeftCell="C8" activePane="bottomRight" state="frozen"/>
      <selection pane="topRight" activeCell="C1" sqref="C1"/>
      <selection pane="bottomLeft" activeCell="A8" sqref="A8"/>
      <selection pane="bottomRight" activeCell="A3" sqref="A3:S3"/>
    </sheetView>
  </sheetViews>
  <sheetFormatPr defaultColWidth="9.08203125" defaultRowHeight="13"/>
  <cols>
    <col min="1" max="1" width="4.4140625" style="473" customWidth="1"/>
    <col min="2" max="2" width="31.58203125" style="473" customWidth="1"/>
    <col min="3" max="5" width="9.4140625" style="473" customWidth="1"/>
    <col min="6" max="8" width="8.4140625" style="473" customWidth="1"/>
    <col min="9" max="9" width="13" style="473" customWidth="1"/>
    <col min="10" max="12" width="9" style="473" customWidth="1"/>
    <col min="13" max="15" width="8.9140625" style="473" customWidth="1"/>
    <col min="16" max="18" width="8.4140625" style="473" customWidth="1"/>
    <col min="19" max="19" width="8.6640625" style="473" customWidth="1"/>
    <col min="20" max="22" width="0" style="473" hidden="1" customWidth="1"/>
    <col min="23" max="16384" width="9.08203125" style="473"/>
  </cols>
  <sheetData>
    <row r="1" spans="1:22" s="516" customFormat="1" ht="26.25" customHeight="1">
      <c r="A1" s="1129" t="s">
        <v>632</v>
      </c>
      <c r="B1" s="1129"/>
      <c r="C1" s="1129"/>
      <c r="D1" s="1129"/>
      <c r="E1" s="1129"/>
      <c r="F1" s="1129"/>
      <c r="G1" s="1129"/>
      <c r="H1" s="1129"/>
      <c r="I1" s="1129"/>
      <c r="J1" s="1129"/>
      <c r="K1" s="1129"/>
      <c r="L1" s="1129"/>
      <c r="M1" s="1129"/>
      <c r="N1" s="1129"/>
      <c r="O1" s="1129"/>
      <c r="P1" s="1129"/>
      <c r="Q1" s="1129"/>
      <c r="R1" s="1129"/>
      <c r="S1" s="1129"/>
    </row>
    <row r="2" spans="1:22" ht="37.5" customHeight="1">
      <c r="A2" s="1130" t="s">
        <v>1283</v>
      </c>
      <c r="B2" s="1130"/>
      <c r="C2" s="1130"/>
      <c r="D2" s="1130"/>
      <c r="E2" s="1130"/>
      <c r="F2" s="1130"/>
      <c r="G2" s="1130"/>
      <c r="H2" s="1130"/>
      <c r="I2" s="1130"/>
      <c r="J2" s="1130"/>
      <c r="K2" s="1130"/>
      <c r="L2" s="1130"/>
      <c r="M2" s="1130"/>
      <c r="N2" s="1130"/>
      <c r="O2" s="1130"/>
      <c r="P2" s="1130"/>
      <c r="Q2" s="1130"/>
      <c r="R2" s="1130"/>
      <c r="S2" s="1130"/>
    </row>
    <row r="3" spans="1:22" ht="35.25" customHeight="1">
      <c r="A3" s="1131" t="str">
        <f>+'03 Dau tu MTQG'!A3:U3</f>
        <v>(Kèm theo Báo cáo số          BC-UBND ngày     tháng 6 năm 2023 của UBND huyện Phong Thổ)</v>
      </c>
      <c r="B3" s="1131"/>
      <c r="C3" s="1131"/>
      <c r="D3" s="1131"/>
      <c r="E3" s="1131"/>
      <c r="F3" s="1131"/>
      <c r="G3" s="1131"/>
      <c r="H3" s="1131"/>
      <c r="I3" s="1131"/>
      <c r="J3" s="1131"/>
      <c r="K3" s="1131"/>
      <c r="L3" s="1131"/>
      <c r="M3" s="1131"/>
      <c r="N3" s="1131"/>
      <c r="O3" s="1131"/>
      <c r="P3" s="1131"/>
      <c r="Q3" s="1131"/>
      <c r="R3" s="1131"/>
      <c r="S3" s="1131"/>
    </row>
    <row r="4" spans="1:22" ht="28.5" customHeight="1">
      <c r="A4" s="474"/>
      <c r="B4" s="475"/>
      <c r="C4" s="475"/>
      <c r="D4" s="475"/>
      <c r="E4" s="475"/>
      <c r="F4" s="475"/>
      <c r="G4" s="475"/>
      <c r="H4" s="475"/>
      <c r="I4" s="475"/>
      <c r="J4" s="475"/>
      <c r="K4" s="475"/>
      <c r="L4" s="475"/>
      <c r="M4" s="1132" t="s">
        <v>71</v>
      </c>
      <c r="N4" s="1132"/>
      <c r="O4" s="1132"/>
      <c r="P4" s="1132"/>
      <c r="Q4" s="1132"/>
      <c r="R4" s="1132"/>
      <c r="S4" s="1132"/>
    </row>
    <row r="5" spans="1:22" ht="69" customHeight="1">
      <c r="A5" s="1133" t="s">
        <v>0</v>
      </c>
      <c r="B5" s="1128" t="s">
        <v>496</v>
      </c>
      <c r="C5" s="1128" t="s">
        <v>497</v>
      </c>
      <c r="D5" s="1128"/>
      <c r="E5" s="1128"/>
      <c r="F5" s="1128" t="s">
        <v>498</v>
      </c>
      <c r="G5" s="1128"/>
      <c r="H5" s="1128"/>
      <c r="I5" s="1128" t="s">
        <v>499</v>
      </c>
      <c r="J5" s="1128"/>
      <c r="K5" s="1128"/>
      <c r="L5" s="1128"/>
      <c r="M5" s="1128" t="s">
        <v>500</v>
      </c>
      <c r="N5" s="1128"/>
      <c r="O5" s="1128"/>
      <c r="P5" s="1128" t="s">
        <v>501</v>
      </c>
      <c r="Q5" s="1128"/>
      <c r="R5" s="1128"/>
      <c r="S5" s="1128" t="s">
        <v>193</v>
      </c>
    </row>
    <row r="6" spans="1:22" ht="29.25" customHeight="1">
      <c r="A6" s="1133"/>
      <c r="B6" s="1128"/>
      <c r="C6" s="1128" t="s">
        <v>206</v>
      </c>
      <c r="D6" s="1128" t="s">
        <v>186</v>
      </c>
      <c r="E6" s="1128" t="s">
        <v>502</v>
      </c>
      <c r="F6" s="1128" t="s">
        <v>206</v>
      </c>
      <c r="G6" s="1128" t="s">
        <v>186</v>
      </c>
      <c r="H6" s="1128" t="s">
        <v>502</v>
      </c>
      <c r="I6" s="1128" t="s">
        <v>503</v>
      </c>
      <c r="J6" s="1128" t="s">
        <v>206</v>
      </c>
      <c r="K6" s="1128" t="s">
        <v>186</v>
      </c>
      <c r="L6" s="1128" t="s">
        <v>502</v>
      </c>
      <c r="M6" s="1128" t="s">
        <v>206</v>
      </c>
      <c r="N6" s="1128" t="s">
        <v>186</v>
      </c>
      <c r="O6" s="1128" t="s">
        <v>502</v>
      </c>
      <c r="P6" s="1128" t="s">
        <v>206</v>
      </c>
      <c r="Q6" s="1128" t="s">
        <v>186</v>
      </c>
      <c r="R6" s="1128" t="s">
        <v>502</v>
      </c>
      <c r="S6" s="1128"/>
    </row>
    <row r="7" spans="1:22" ht="79.5" customHeight="1">
      <c r="A7" s="1133"/>
      <c r="B7" s="1128"/>
      <c r="C7" s="1128"/>
      <c r="D7" s="1128"/>
      <c r="E7" s="1128"/>
      <c r="F7" s="1128"/>
      <c r="G7" s="1128"/>
      <c r="H7" s="1128"/>
      <c r="I7" s="1128"/>
      <c r="J7" s="1128"/>
      <c r="K7" s="1128"/>
      <c r="L7" s="1128"/>
      <c r="M7" s="1128"/>
      <c r="N7" s="1128"/>
      <c r="O7" s="1128"/>
      <c r="P7" s="1128"/>
      <c r="Q7" s="1128"/>
      <c r="R7" s="1128"/>
      <c r="S7" s="1128"/>
    </row>
    <row r="8" spans="1:22" s="479" customFormat="1" ht="34.5" hidden="1" customHeight="1">
      <c r="A8" s="476"/>
      <c r="B8" s="477" t="s">
        <v>504</v>
      </c>
      <c r="C8" s="478">
        <f>+C9+C48+C67</f>
        <v>57876.641074999992</v>
      </c>
      <c r="D8" s="478">
        <f t="shared" ref="D8:R8" si="0">+D9+D48+D67</f>
        <v>38700</v>
      </c>
      <c r="E8" s="478">
        <f t="shared" si="0"/>
        <v>19176.641075</v>
      </c>
      <c r="F8" s="478">
        <f t="shared" si="0"/>
        <v>201715</v>
      </c>
      <c r="G8" s="478">
        <f t="shared" si="0"/>
        <v>82271</v>
      </c>
      <c r="H8" s="478">
        <f t="shared" si="0"/>
        <v>119444</v>
      </c>
      <c r="I8" s="478">
        <f t="shared" si="0"/>
        <v>0</v>
      </c>
      <c r="J8" s="478">
        <f t="shared" si="0"/>
        <v>250048</v>
      </c>
      <c r="K8" s="478">
        <f t="shared" si="0"/>
        <v>66570</v>
      </c>
      <c r="L8" s="478">
        <f t="shared" si="0"/>
        <v>183478</v>
      </c>
      <c r="M8" s="478">
        <f t="shared" si="0"/>
        <v>4308.6522780000005</v>
      </c>
      <c r="N8" s="478">
        <f t="shared" si="0"/>
        <v>1055</v>
      </c>
      <c r="O8" s="478">
        <f t="shared" si="0"/>
        <v>3253.652278</v>
      </c>
      <c r="P8" s="478">
        <f t="shared" si="0"/>
        <v>20883.692771000002</v>
      </c>
      <c r="Q8" s="478">
        <f t="shared" si="0"/>
        <v>155</v>
      </c>
      <c r="R8" s="478">
        <f t="shared" si="0"/>
        <v>20728.692771000002</v>
      </c>
      <c r="S8" s="476"/>
      <c r="T8" s="884">
        <f>+O8/E8</f>
        <v>0.16966747540796845</v>
      </c>
      <c r="U8" s="884">
        <f>N8/D8</f>
        <v>2.7260981912144704E-2</v>
      </c>
      <c r="V8" s="894">
        <f>Q8/K8</f>
        <v>2.3283761454108457E-3</v>
      </c>
    </row>
    <row r="9" spans="1:22" s="479" customFormat="1" ht="42.75" hidden="1" customHeight="1">
      <c r="A9" s="480" t="s">
        <v>11</v>
      </c>
      <c r="B9" s="481" t="s">
        <v>505</v>
      </c>
      <c r="C9" s="482">
        <f t="shared" ref="C9:R9" si="1">+C10+C15+C16+C23+C28+C35+C36+C37+C38+C41</f>
        <v>36814.566399999996</v>
      </c>
      <c r="D9" s="482">
        <f t="shared" si="1"/>
        <v>28834</v>
      </c>
      <c r="E9" s="482">
        <f t="shared" si="1"/>
        <v>7980.5663999999997</v>
      </c>
      <c r="F9" s="482">
        <f t="shared" si="1"/>
        <v>35475</v>
      </c>
      <c r="G9" s="482">
        <f t="shared" si="1"/>
        <v>35475</v>
      </c>
      <c r="H9" s="482">
        <f t="shared" si="1"/>
        <v>0</v>
      </c>
      <c r="I9" s="482"/>
      <c r="J9" s="482">
        <f t="shared" si="1"/>
        <v>96403</v>
      </c>
      <c r="K9" s="482">
        <f t="shared" si="1"/>
        <v>31394</v>
      </c>
      <c r="L9" s="482">
        <f t="shared" si="1"/>
        <v>65009</v>
      </c>
      <c r="M9" s="482">
        <f t="shared" si="1"/>
        <v>1343.3242</v>
      </c>
      <c r="N9" s="482">
        <f t="shared" si="1"/>
        <v>0</v>
      </c>
      <c r="O9" s="482">
        <f t="shared" si="1"/>
        <v>1343.3242</v>
      </c>
      <c r="P9" s="482">
        <f t="shared" si="1"/>
        <v>14884.670000000002</v>
      </c>
      <c r="Q9" s="482">
        <f t="shared" si="1"/>
        <v>100</v>
      </c>
      <c r="R9" s="482">
        <f t="shared" si="1"/>
        <v>14784.670000000002</v>
      </c>
      <c r="S9" s="483"/>
      <c r="T9" s="884">
        <f>+O9/E9</f>
        <v>0.16832441867785225</v>
      </c>
    </row>
    <row r="10" spans="1:22" s="724" customFormat="1" ht="43.5" hidden="1" customHeight="1">
      <c r="A10" s="480" t="s">
        <v>14</v>
      </c>
      <c r="B10" s="481" t="s">
        <v>506</v>
      </c>
      <c r="C10" s="482">
        <f>D10+E10</f>
        <v>1870.442</v>
      </c>
      <c r="D10" s="482"/>
      <c r="E10" s="482">
        <v>1870.442</v>
      </c>
      <c r="F10" s="482">
        <f>G10+H10</f>
        <v>2505</v>
      </c>
      <c r="G10" s="482">
        <v>2505</v>
      </c>
      <c r="H10" s="482"/>
      <c r="I10" s="723"/>
      <c r="J10" s="722">
        <f t="shared" ref="J10:J47" si="2">K10+L10</f>
        <v>5319</v>
      </c>
      <c r="K10" s="482">
        <v>2505</v>
      </c>
      <c r="L10" s="482">
        <v>2814</v>
      </c>
      <c r="M10" s="722">
        <f t="shared" ref="M10:M47" si="3">N10+O10</f>
        <v>0</v>
      </c>
      <c r="N10" s="482"/>
      <c r="O10" s="482"/>
      <c r="P10" s="722">
        <f t="shared" ref="P10:P47" si="4">Q10+R10</f>
        <v>728.822</v>
      </c>
      <c r="Q10" s="482"/>
      <c r="R10" s="482">
        <v>728.822</v>
      </c>
      <c r="S10" s="484"/>
    </row>
    <row r="11" spans="1:22" s="479" customFormat="1" ht="27" hidden="1" customHeight="1">
      <c r="A11" s="485">
        <v>1</v>
      </c>
      <c r="B11" s="486" t="s">
        <v>507</v>
      </c>
      <c r="C11" s="652">
        <f t="shared" ref="C11:C46" si="5">D11+E11</f>
        <v>0</v>
      </c>
      <c r="D11" s="487"/>
      <c r="E11" s="487"/>
      <c r="F11" s="652">
        <f t="shared" ref="F11:F47" si="6">G11+H11</f>
        <v>0</v>
      </c>
      <c r="G11" s="487"/>
      <c r="H11" s="487"/>
      <c r="I11" s="487"/>
      <c r="J11" s="652">
        <f t="shared" si="2"/>
        <v>0</v>
      </c>
      <c r="K11" s="487"/>
      <c r="L11" s="487"/>
      <c r="M11" s="652">
        <f t="shared" si="3"/>
        <v>0</v>
      </c>
      <c r="N11" s="487"/>
      <c r="O11" s="487"/>
      <c r="P11" s="652">
        <f t="shared" si="4"/>
        <v>0</v>
      </c>
      <c r="Q11" s="487"/>
      <c r="R11" s="487"/>
      <c r="S11" s="488"/>
    </row>
    <row r="12" spans="1:22" s="479" customFormat="1" ht="27" hidden="1" customHeight="1">
      <c r="A12" s="485">
        <v>2</v>
      </c>
      <c r="B12" s="486" t="s">
        <v>508</v>
      </c>
      <c r="C12" s="652">
        <f t="shared" si="5"/>
        <v>0</v>
      </c>
      <c r="D12" s="482"/>
      <c r="E12" s="482"/>
      <c r="F12" s="652">
        <f t="shared" si="6"/>
        <v>0</v>
      </c>
      <c r="G12" s="482"/>
      <c r="H12" s="482"/>
      <c r="I12" s="482"/>
      <c r="J12" s="652">
        <f t="shared" si="2"/>
        <v>0</v>
      </c>
      <c r="K12" s="482"/>
      <c r="L12" s="482"/>
      <c r="M12" s="652">
        <f t="shared" si="3"/>
        <v>0</v>
      </c>
      <c r="N12" s="482"/>
      <c r="O12" s="482"/>
      <c r="P12" s="652">
        <f t="shared" si="4"/>
        <v>0</v>
      </c>
      <c r="Q12" s="482"/>
      <c r="R12" s="482"/>
      <c r="S12" s="484"/>
    </row>
    <row r="13" spans="1:22" s="479" customFormat="1" ht="27" hidden="1" customHeight="1">
      <c r="A13" s="485">
        <v>3</v>
      </c>
      <c r="B13" s="486" t="s">
        <v>509</v>
      </c>
      <c r="C13" s="652">
        <f t="shared" si="5"/>
        <v>0</v>
      </c>
      <c r="D13" s="487"/>
      <c r="E13" s="487"/>
      <c r="F13" s="652">
        <f t="shared" si="6"/>
        <v>0</v>
      </c>
      <c r="G13" s="487"/>
      <c r="H13" s="487"/>
      <c r="I13" s="487"/>
      <c r="J13" s="652">
        <f t="shared" si="2"/>
        <v>0</v>
      </c>
      <c r="K13" s="487"/>
      <c r="L13" s="487"/>
      <c r="M13" s="652">
        <f t="shared" si="3"/>
        <v>0</v>
      </c>
      <c r="N13" s="487"/>
      <c r="O13" s="487"/>
      <c r="P13" s="652">
        <f t="shared" si="4"/>
        <v>0</v>
      </c>
      <c r="Q13" s="487"/>
      <c r="R13" s="487"/>
      <c r="S13" s="488"/>
    </row>
    <row r="14" spans="1:22" s="479" customFormat="1" ht="72.75" hidden="1" customHeight="1">
      <c r="A14" s="485">
        <v>4</v>
      </c>
      <c r="B14" s="486" t="s">
        <v>510</v>
      </c>
      <c r="C14" s="652">
        <f t="shared" si="5"/>
        <v>1870.442</v>
      </c>
      <c r="D14" s="487"/>
      <c r="E14" s="487">
        <v>1870.442</v>
      </c>
      <c r="F14" s="652">
        <f t="shared" si="6"/>
        <v>0</v>
      </c>
      <c r="G14" s="487"/>
      <c r="H14" s="487"/>
      <c r="I14" s="627" t="s">
        <v>946</v>
      </c>
      <c r="J14" s="652">
        <f t="shared" si="2"/>
        <v>2814</v>
      </c>
      <c r="K14" s="487"/>
      <c r="L14" s="487">
        <v>2814</v>
      </c>
      <c r="M14" s="652">
        <f t="shared" si="3"/>
        <v>0</v>
      </c>
      <c r="N14" s="487"/>
      <c r="O14" s="487"/>
      <c r="P14" s="652">
        <f t="shared" si="4"/>
        <v>728.822</v>
      </c>
      <c r="Q14" s="487"/>
      <c r="R14" s="487">
        <v>728.822</v>
      </c>
      <c r="S14" s="488"/>
    </row>
    <row r="15" spans="1:22" s="724" customFormat="1" ht="50.25" hidden="1" customHeight="1">
      <c r="A15" s="489" t="s">
        <v>16</v>
      </c>
      <c r="B15" s="490" t="s">
        <v>511</v>
      </c>
      <c r="C15" s="722">
        <f t="shared" si="5"/>
        <v>2300.4621999999999</v>
      </c>
      <c r="D15" s="482"/>
      <c r="E15" s="482">
        <v>2300.4621999999999</v>
      </c>
      <c r="F15" s="722">
        <f t="shared" si="6"/>
        <v>0</v>
      </c>
      <c r="G15" s="482"/>
      <c r="H15" s="482"/>
      <c r="I15" s="723" t="s">
        <v>946</v>
      </c>
      <c r="J15" s="722">
        <f t="shared" si="2"/>
        <v>10438</v>
      </c>
      <c r="K15" s="482"/>
      <c r="L15" s="482">
        <v>10438</v>
      </c>
      <c r="M15" s="722">
        <f t="shared" si="3"/>
        <v>0</v>
      </c>
      <c r="N15" s="482"/>
      <c r="O15" s="482"/>
      <c r="P15" s="722">
        <f t="shared" si="4"/>
        <v>0</v>
      </c>
      <c r="Q15" s="482"/>
      <c r="R15" s="482"/>
      <c r="S15" s="484"/>
    </row>
    <row r="16" spans="1:22" s="724" customFormat="1" ht="88.5" hidden="1" customHeight="1">
      <c r="A16" s="489" t="s">
        <v>18</v>
      </c>
      <c r="B16" s="490" t="s">
        <v>512</v>
      </c>
      <c r="C16" s="787">
        <f>C17+C18</f>
        <v>17944</v>
      </c>
      <c r="D16" s="787">
        <f t="shared" ref="D16:E16" si="7">D17+D18</f>
        <v>16736</v>
      </c>
      <c r="E16" s="787">
        <f t="shared" si="7"/>
        <v>1208</v>
      </c>
      <c r="F16" s="722">
        <f t="shared" si="6"/>
        <v>13318</v>
      </c>
      <c r="G16" s="482">
        <f>SUM(G17:G18)</f>
        <v>13318</v>
      </c>
      <c r="H16" s="482"/>
      <c r="I16" s="482"/>
      <c r="J16" s="722">
        <f t="shared" si="2"/>
        <v>14937</v>
      </c>
      <c r="K16" s="482">
        <f>SUM(K17:K18)</f>
        <v>13318</v>
      </c>
      <c r="L16" s="482">
        <v>1619</v>
      </c>
      <c r="M16" s="722">
        <f t="shared" si="3"/>
        <v>0</v>
      </c>
      <c r="N16" s="482"/>
      <c r="O16" s="482"/>
      <c r="P16" s="722">
        <f t="shared" si="4"/>
        <v>0</v>
      </c>
      <c r="Q16" s="482"/>
      <c r="R16" s="482"/>
      <c r="S16" s="484"/>
    </row>
    <row r="17" spans="1:19" s="479" customFormat="1" ht="63.75" hidden="1" customHeight="1">
      <c r="A17" s="485">
        <v>1</v>
      </c>
      <c r="B17" s="486" t="s">
        <v>513</v>
      </c>
      <c r="C17" s="788">
        <v>12531</v>
      </c>
      <c r="D17" s="788">
        <v>12531</v>
      </c>
      <c r="E17" s="487"/>
      <c r="F17" s="652">
        <f t="shared" si="6"/>
        <v>1800</v>
      </c>
      <c r="G17" s="721">
        <v>1800</v>
      </c>
      <c r="H17" s="487"/>
      <c r="I17" s="487"/>
      <c r="J17" s="652">
        <f t="shared" si="2"/>
        <v>1800</v>
      </c>
      <c r="K17" s="721">
        <v>1800</v>
      </c>
      <c r="L17" s="487"/>
      <c r="M17" s="652">
        <f t="shared" si="3"/>
        <v>0</v>
      </c>
      <c r="N17" s="487"/>
      <c r="O17" s="487"/>
      <c r="P17" s="652">
        <f t="shared" si="4"/>
        <v>0</v>
      </c>
      <c r="Q17" s="487"/>
      <c r="R17" s="487"/>
      <c r="S17" s="488"/>
    </row>
    <row r="18" spans="1:19" s="479" customFormat="1" ht="65" hidden="1">
      <c r="A18" s="485">
        <v>2</v>
      </c>
      <c r="B18" s="486" t="s">
        <v>514</v>
      </c>
      <c r="C18" s="788">
        <f>D18+E18</f>
        <v>5413</v>
      </c>
      <c r="D18" s="788">
        <f>D19+D20</f>
        <v>4205</v>
      </c>
      <c r="E18" s="487">
        <v>1208</v>
      </c>
      <c r="F18" s="652">
        <f t="shared" si="6"/>
        <v>11518</v>
      </c>
      <c r="G18" s="721">
        <v>11518</v>
      </c>
      <c r="H18" s="487"/>
      <c r="I18" s="487"/>
      <c r="J18" s="652">
        <f t="shared" si="2"/>
        <v>13137</v>
      </c>
      <c r="K18" s="721">
        <v>11518</v>
      </c>
      <c r="L18" s="487">
        <v>1619</v>
      </c>
      <c r="M18" s="652">
        <f t="shared" si="3"/>
        <v>0</v>
      </c>
      <c r="N18" s="487"/>
      <c r="O18" s="487"/>
      <c r="P18" s="652">
        <f t="shared" si="4"/>
        <v>0</v>
      </c>
      <c r="Q18" s="487"/>
      <c r="R18" s="487"/>
      <c r="S18" s="488"/>
    </row>
    <row r="19" spans="1:19" s="479" customFormat="1" hidden="1">
      <c r="A19" s="485" t="s">
        <v>515</v>
      </c>
      <c r="B19" s="486" t="s">
        <v>516</v>
      </c>
      <c r="C19" s="788">
        <v>1270</v>
      </c>
      <c r="D19" s="788">
        <v>1270</v>
      </c>
      <c r="E19" s="487"/>
      <c r="F19" s="652">
        <f t="shared" si="6"/>
        <v>0</v>
      </c>
      <c r="G19" s="487"/>
      <c r="H19" s="487"/>
      <c r="I19" s="487"/>
      <c r="J19" s="652">
        <f t="shared" si="2"/>
        <v>0</v>
      </c>
      <c r="K19" s="487"/>
      <c r="L19" s="487"/>
      <c r="M19" s="652">
        <f t="shared" si="3"/>
        <v>0</v>
      </c>
      <c r="N19" s="487"/>
      <c r="O19" s="487"/>
      <c r="P19" s="652">
        <f t="shared" si="4"/>
        <v>0</v>
      </c>
      <c r="Q19" s="487"/>
      <c r="R19" s="487"/>
      <c r="S19" s="488"/>
    </row>
    <row r="20" spans="1:19" s="479" customFormat="1" ht="26" hidden="1">
      <c r="A20" s="485" t="s">
        <v>517</v>
      </c>
      <c r="B20" s="486" t="s">
        <v>518</v>
      </c>
      <c r="C20" s="652">
        <f t="shared" si="5"/>
        <v>2935</v>
      </c>
      <c r="D20" s="487">
        <v>2935</v>
      </c>
      <c r="E20" s="487"/>
      <c r="F20" s="652">
        <f t="shared" si="6"/>
        <v>0</v>
      </c>
      <c r="G20" s="487"/>
      <c r="H20" s="487"/>
      <c r="I20" s="487" t="s">
        <v>947</v>
      </c>
      <c r="J20" s="652">
        <f t="shared" si="2"/>
        <v>1619</v>
      </c>
      <c r="K20" s="487"/>
      <c r="L20" s="487">
        <v>1619</v>
      </c>
      <c r="M20" s="652">
        <f t="shared" si="3"/>
        <v>0</v>
      </c>
      <c r="N20" s="487"/>
      <c r="O20" s="487"/>
      <c r="P20" s="652">
        <f t="shared" si="4"/>
        <v>0</v>
      </c>
      <c r="Q20" s="487"/>
      <c r="R20" s="487"/>
      <c r="S20" s="488"/>
    </row>
    <row r="21" spans="1:19" s="479" customFormat="1" ht="39" hidden="1">
      <c r="A21" s="485" t="s">
        <v>519</v>
      </c>
      <c r="B21" s="486" t="s">
        <v>520</v>
      </c>
      <c r="C21" s="652">
        <f t="shared" si="5"/>
        <v>0</v>
      </c>
      <c r="D21" s="482"/>
      <c r="E21" s="482"/>
      <c r="F21" s="652">
        <f t="shared" si="6"/>
        <v>0</v>
      </c>
      <c r="G21" s="482"/>
      <c r="H21" s="482"/>
      <c r="I21" s="482"/>
      <c r="J21" s="652">
        <f t="shared" si="2"/>
        <v>0</v>
      </c>
      <c r="K21" s="482"/>
      <c r="L21" s="482"/>
      <c r="M21" s="652">
        <f t="shared" si="3"/>
        <v>0</v>
      </c>
      <c r="N21" s="482"/>
      <c r="O21" s="482"/>
      <c r="P21" s="652">
        <f t="shared" si="4"/>
        <v>0</v>
      </c>
      <c r="Q21" s="482"/>
      <c r="R21" s="482"/>
      <c r="S21" s="484"/>
    </row>
    <row r="22" spans="1:19" s="479" customFormat="1" ht="39" hidden="1">
      <c r="A22" s="485">
        <v>3</v>
      </c>
      <c r="B22" s="486" t="s">
        <v>521</v>
      </c>
      <c r="C22" s="652">
        <f t="shared" si="5"/>
        <v>0</v>
      </c>
      <c r="D22" s="487"/>
      <c r="E22" s="487"/>
      <c r="F22" s="652">
        <f t="shared" si="6"/>
        <v>0</v>
      </c>
      <c r="G22" s="487"/>
      <c r="H22" s="487"/>
      <c r="I22" s="487"/>
      <c r="J22" s="652">
        <f t="shared" si="2"/>
        <v>0</v>
      </c>
      <c r="K22" s="487"/>
      <c r="L22" s="487"/>
      <c r="M22" s="652">
        <f t="shared" si="3"/>
        <v>0</v>
      </c>
      <c r="N22" s="487"/>
      <c r="O22" s="487"/>
      <c r="P22" s="652">
        <f t="shared" si="4"/>
        <v>0</v>
      </c>
      <c r="Q22" s="487"/>
      <c r="R22" s="487"/>
      <c r="S22" s="488"/>
    </row>
    <row r="23" spans="1:19" s="724" customFormat="1" ht="65" hidden="1">
      <c r="A23" s="489" t="s">
        <v>19</v>
      </c>
      <c r="B23" s="490" t="s">
        <v>522</v>
      </c>
      <c r="C23" s="722">
        <f t="shared" si="5"/>
        <v>2594.6621999999998</v>
      </c>
      <c r="D23" s="491"/>
      <c r="E23" s="491">
        <v>2594.6621999999998</v>
      </c>
      <c r="F23" s="722">
        <f t="shared" si="6"/>
        <v>4081</v>
      </c>
      <c r="G23" s="491">
        <v>4081</v>
      </c>
      <c r="H23" s="491"/>
      <c r="I23" s="723"/>
      <c r="J23" s="722">
        <f t="shared" si="2"/>
        <v>46474</v>
      </c>
      <c r="K23" s="491"/>
      <c r="L23" s="491">
        <v>46474</v>
      </c>
      <c r="M23" s="722">
        <f t="shared" si="3"/>
        <v>1343.3242</v>
      </c>
      <c r="N23" s="491"/>
      <c r="O23" s="491">
        <v>1343.3242</v>
      </c>
      <c r="P23" s="722">
        <f t="shared" si="4"/>
        <v>12599.577000000001</v>
      </c>
      <c r="Q23" s="491"/>
      <c r="R23" s="491">
        <v>12599.577000000001</v>
      </c>
      <c r="S23" s="484"/>
    </row>
    <row r="24" spans="1:19" s="479" customFormat="1" ht="39" hidden="1">
      <c r="A24" s="485">
        <v>1</v>
      </c>
      <c r="B24" s="486" t="s">
        <v>523</v>
      </c>
      <c r="C24" s="652">
        <f t="shared" si="5"/>
        <v>2594.6621999999998</v>
      </c>
      <c r="D24" s="497"/>
      <c r="E24" s="497">
        <v>2594.6621999999998</v>
      </c>
      <c r="F24" s="652">
        <f t="shared" si="6"/>
        <v>0</v>
      </c>
      <c r="G24" s="491"/>
      <c r="H24" s="491"/>
      <c r="I24" s="627"/>
      <c r="J24" s="652">
        <f t="shared" si="2"/>
        <v>46474</v>
      </c>
      <c r="K24" s="497"/>
      <c r="L24" s="497">
        <v>46474</v>
      </c>
      <c r="M24" s="652">
        <f t="shared" si="3"/>
        <v>1343.3242</v>
      </c>
      <c r="N24" s="491"/>
      <c r="O24" s="497">
        <v>1343.3242</v>
      </c>
      <c r="P24" s="652">
        <f t="shared" si="4"/>
        <v>12599.577000000001</v>
      </c>
      <c r="Q24" s="497"/>
      <c r="R24" s="497">
        <v>12599.577000000001</v>
      </c>
      <c r="S24" s="493"/>
    </row>
    <row r="25" spans="1:19" s="479" customFormat="1" ht="52" hidden="1">
      <c r="A25" s="485" t="s">
        <v>515</v>
      </c>
      <c r="B25" s="486" t="s">
        <v>524</v>
      </c>
      <c r="C25" s="652">
        <f t="shared" si="5"/>
        <v>2594.6621999999998</v>
      </c>
      <c r="D25" s="497"/>
      <c r="E25" s="497">
        <v>2594.6621999999998</v>
      </c>
      <c r="F25" s="652">
        <f t="shared" si="6"/>
        <v>0</v>
      </c>
      <c r="G25" s="491"/>
      <c r="H25" s="491"/>
      <c r="I25" s="627" t="s">
        <v>945</v>
      </c>
      <c r="J25" s="652">
        <f t="shared" si="2"/>
        <v>46474</v>
      </c>
      <c r="K25" s="497"/>
      <c r="L25" s="497">
        <v>46474</v>
      </c>
      <c r="M25" s="652">
        <f t="shared" si="3"/>
        <v>1343.3242</v>
      </c>
      <c r="N25" s="491"/>
      <c r="O25" s="497">
        <v>1343.3242</v>
      </c>
      <c r="P25" s="652">
        <f t="shared" si="4"/>
        <v>12599.577000000001</v>
      </c>
      <c r="Q25" s="497"/>
      <c r="R25" s="497">
        <v>12599.577000000001</v>
      </c>
      <c r="S25" s="493"/>
    </row>
    <row r="26" spans="1:19" s="479" customFormat="1" ht="39" hidden="1">
      <c r="A26" s="485" t="s">
        <v>517</v>
      </c>
      <c r="B26" s="486" t="s">
        <v>525</v>
      </c>
      <c r="C26" s="652">
        <f t="shared" si="5"/>
        <v>0</v>
      </c>
      <c r="D26" s="491"/>
      <c r="E26" s="491"/>
      <c r="F26" s="652">
        <f t="shared" si="6"/>
        <v>0</v>
      </c>
      <c r="G26" s="491"/>
      <c r="H26" s="491"/>
      <c r="I26" s="491"/>
      <c r="J26" s="652">
        <f t="shared" si="2"/>
        <v>0</v>
      </c>
      <c r="K26" s="491"/>
      <c r="L26" s="491"/>
      <c r="M26" s="652">
        <f t="shared" si="3"/>
        <v>0</v>
      </c>
      <c r="N26" s="491"/>
      <c r="O26" s="491"/>
      <c r="P26" s="652">
        <f t="shared" si="4"/>
        <v>0</v>
      </c>
      <c r="Q26" s="491"/>
      <c r="R26" s="491"/>
      <c r="S26" s="494"/>
    </row>
    <row r="27" spans="1:19" s="479" customFormat="1" ht="39" hidden="1">
      <c r="A27" s="485">
        <v>2</v>
      </c>
      <c r="B27" s="486" t="s">
        <v>526</v>
      </c>
      <c r="C27" s="652">
        <f t="shared" si="5"/>
        <v>0</v>
      </c>
      <c r="D27" s="487"/>
      <c r="E27" s="487"/>
      <c r="F27" s="652">
        <f t="shared" si="6"/>
        <v>0</v>
      </c>
      <c r="G27" s="487"/>
      <c r="H27" s="487"/>
      <c r="I27" s="487"/>
      <c r="J27" s="652">
        <f t="shared" si="2"/>
        <v>0</v>
      </c>
      <c r="K27" s="487"/>
      <c r="L27" s="487"/>
      <c r="M27" s="652">
        <f t="shared" si="3"/>
        <v>0</v>
      </c>
      <c r="N27" s="487"/>
      <c r="O27" s="487"/>
      <c r="P27" s="652">
        <f t="shared" si="4"/>
        <v>0</v>
      </c>
      <c r="Q27" s="487"/>
      <c r="R27" s="487"/>
      <c r="S27" s="494"/>
    </row>
    <row r="28" spans="1:19" s="724" customFormat="1" ht="26" hidden="1">
      <c r="A28" s="489" t="s">
        <v>20</v>
      </c>
      <c r="B28" s="490" t="s">
        <v>527</v>
      </c>
      <c r="C28" s="722">
        <f t="shared" ref="C28:D28" si="8">C29+C30+C33</f>
        <v>733</v>
      </c>
      <c r="D28" s="722">
        <f t="shared" si="8"/>
        <v>733</v>
      </c>
      <c r="E28" s="482"/>
      <c r="F28" s="722">
        <f>F29+F30+F33</f>
        <v>10554</v>
      </c>
      <c r="G28" s="722">
        <f>G29+G30+G33</f>
        <v>10554</v>
      </c>
      <c r="H28" s="482"/>
      <c r="I28" s="723"/>
      <c r="J28" s="722">
        <f t="shared" si="2"/>
        <v>13510</v>
      </c>
      <c r="K28" s="722">
        <f>K29+K30+K33</f>
        <v>10554</v>
      </c>
      <c r="L28" s="482">
        <v>2956</v>
      </c>
      <c r="M28" s="722">
        <f t="shared" si="3"/>
        <v>0</v>
      </c>
      <c r="N28" s="482"/>
      <c r="O28" s="482"/>
      <c r="P28" s="722">
        <f t="shared" si="4"/>
        <v>1556.271</v>
      </c>
      <c r="Q28" s="722">
        <f>Q29+Q30+Q33</f>
        <v>100</v>
      </c>
      <c r="R28" s="482">
        <v>1456.271</v>
      </c>
      <c r="S28" s="493"/>
    </row>
    <row r="29" spans="1:19" s="479" customFormat="1" ht="78" hidden="1">
      <c r="A29" s="485">
        <v>1</v>
      </c>
      <c r="B29" s="486" t="s">
        <v>528</v>
      </c>
      <c r="C29" s="788">
        <v>105</v>
      </c>
      <c r="D29" s="788">
        <v>105</v>
      </c>
      <c r="E29" s="487"/>
      <c r="F29" s="652">
        <f t="shared" si="6"/>
        <v>2611</v>
      </c>
      <c r="G29" s="721">
        <v>2611</v>
      </c>
      <c r="H29" s="487"/>
      <c r="I29" s="627" t="s">
        <v>946</v>
      </c>
      <c r="J29" s="652">
        <f t="shared" si="2"/>
        <v>5567</v>
      </c>
      <c r="K29" s="721">
        <v>2611</v>
      </c>
      <c r="L29" s="487">
        <v>2956</v>
      </c>
      <c r="M29" s="652">
        <f t="shared" si="3"/>
        <v>0</v>
      </c>
      <c r="N29" s="487"/>
      <c r="O29" s="487"/>
      <c r="P29" s="652">
        <f t="shared" si="4"/>
        <v>1525.271</v>
      </c>
      <c r="Q29" s="487">
        <v>69</v>
      </c>
      <c r="R29" s="487">
        <v>1456.271</v>
      </c>
      <c r="S29" s="494"/>
    </row>
    <row r="30" spans="1:19" s="479" customFormat="1" ht="52" hidden="1">
      <c r="A30" s="485">
        <v>2</v>
      </c>
      <c r="B30" s="486" t="s">
        <v>529</v>
      </c>
      <c r="C30" s="788">
        <v>397</v>
      </c>
      <c r="D30" s="788">
        <v>397</v>
      </c>
      <c r="E30" s="487"/>
      <c r="F30" s="652">
        <f t="shared" si="6"/>
        <v>1047</v>
      </c>
      <c r="G30" s="721">
        <f>G31</f>
        <v>1047</v>
      </c>
      <c r="H30" s="487"/>
      <c r="I30" s="487"/>
      <c r="J30" s="652">
        <f t="shared" si="2"/>
        <v>1047</v>
      </c>
      <c r="K30" s="721">
        <f>K31</f>
        <v>1047</v>
      </c>
      <c r="L30" s="487"/>
      <c r="M30" s="652">
        <f t="shared" si="3"/>
        <v>0</v>
      </c>
      <c r="N30" s="487"/>
      <c r="O30" s="487"/>
      <c r="P30" s="652">
        <f t="shared" si="4"/>
        <v>0</v>
      </c>
      <c r="Q30" s="487"/>
      <c r="R30" s="487"/>
      <c r="S30" s="494"/>
    </row>
    <row r="31" spans="1:19" s="479" customFormat="1" hidden="1">
      <c r="A31" s="485" t="s">
        <v>515</v>
      </c>
      <c r="B31" s="486" t="s">
        <v>530</v>
      </c>
      <c r="C31" s="788">
        <v>397</v>
      </c>
      <c r="D31" s="788">
        <v>397</v>
      </c>
      <c r="E31" s="491"/>
      <c r="F31" s="652">
        <f t="shared" si="6"/>
        <v>1047</v>
      </c>
      <c r="G31" s="721">
        <v>1047</v>
      </c>
      <c r="H31" s="491"/>
      <c r="I31" s="491"/>
      <c r="J31" s="652">
        <f t="shared" si="2"/>
        <v>1047</v>
      </c>
      <c r="K31" s="721">
        <v>1047</v>
      </c>
      <c r="L31" s="491"/>
      <c r="M31" s="652">
        <f t="shared" si="3"/>
        <v>0</v>
      </c>
      <c r="N31" s="491"/>
      <c r="O31" s="491"/>
      <c r="P31" s="652">
        <f t="shared" si="4"/>
        <v>0</v>
      </c>
      <c r="Q31" s="491"/>
      <c r="R31" s="491"/>
      <c r="S31" s="493"/>
    </row>
    <row r="32" spans="1:19" s="479" customFormat="1" hidden="1">
      <c r="A32" s="485" t="s">
        <v>517</v>
      </c>
      <c r="B32" s="486" t="s">
        <v>531</v>
      </c>
      <c r="C32" s="789">
        <f t="shared" si="5"/>
        <v>0</v>
      </c>
      <c r="D32" s="790"/>
      <c r="E32" s="491"/>
      <c r="F32" s="652">
        <f t="shared" si="6"/>
        <v>0</v>
      </c>
      <c r="G32" s="491"/>
      <c r="H32" s="491"/>
      <c r="I32" s="491"/>
      <c r="J32" s="652">
        <f t="shared" si="2"/>
        <v>0</v>
      </c>
      <c r="K32" s="491"/>
      <c r="L32" s="491"/>
      <c r="M32" s="652">
        <f t="shared" si="3"/>
        <v>0</v>
      </c>
      <c r="N32" s="491"/>
      <c r="O32" s="491"/>
      <c r="P32" s="652">
        <f t="shared" si="4"/>
        <v>0</v>
      </c>
      <c r="Q32" s="491"/>
      <c r="R32" s="491"/>
      <c r="S32" s="494"/>
    </row>
    <row r="33" spans="1:21" s="479" customFormat="1" ht="52" hidden="1">
      <c r="A33" s="485">
        <v>3</v>
      </c>
      <c r="B33" s="486" t="s">
        <v>532</v>
      </c>
      <c r="C33" s="788">
        <v>231</v>
      </c>
      <c r="D33" s="788">
        <v>231</v>
      </c>
      <c r="E33" s="487"/>
      <c r="F33" s="652">
        <f t="shared" si="6"/>
        <v>6896</v>
      </c>
      <c r="G33" s="721">
        <v>6896</v>
      </c>
      <c r="H33" s="487"/>
      <c r="I33" s="487"/>
      <c r="J33" s="652">
        <f t="shared" si="2"/>
        <v>6896</v>
      </c>
      <c r="K33" s="721">
        <v>6896</v>
      </c>
      <c r="L33" s="487"/>
      <c r="M33" s="652">
        <f t="shared" si="3"/>
        <v>0</v>
      </c>
      <c r="N33" s="487"/>
      <c r="O33" s="487"/>
      <c r="P33" s="652">
        <f t="shared" si="4"/>
        <v>31</v>
      </c>
      <c r="Q33" s="487">
        <v>31</v>
      </c>
      <c r="R33" s="487"/>
      <c r="S33" s="494"/>
    </row>
    <row r="34" spans="1:21" s="479" customFormat="1" ht="39" hidden="1">
      <c r="A34" s="485">
        <v>4</v>
      </c>
      <c r="B34" s="486" t="s">
        <v>533</v>
      </c>
      <c r="C34" s="789">
        <f t="shared" si="5"/>
        <v>0</v>
      </c>
      <c r="D34" s="788"/>
      <c r="E34" s="487"/>
      <c r="F34" s="652">
        <f t="shared" si="6"/>
        <v>0</v>
      </c>
      <c r="G34" s="487"/>
      <c r="H34" s="487"/>
      <c r="I34" s="487"/>
      <c r="J34" s="652">
        <f t="shared" si="2"/>
        <v>0</v>
      </c>
      <c r="K34" s="487"/>
      <c r="L34" s="487"/>
      <c r="M34" s="652">
        <f t="shared" si="3"/>
        <v>0</v>
      </c>
      <c r="N34" s="487"/>
      <c r="O34" s="487"/>
      <c r="P34" s="652">
        <f t="shared" si="4"/>
        <v>0</v>
      </c>
      <c r="Q34" s="487"/>
      <c r="R34" s="487"/>
      <c r="S34" s="494"/>
    </row>
    <row r="35" spans="1:21" s="479" customFormat="1" ht="39" hidden="1">
      <c r="A35" s="489" t="s">
        <v>46</v>
      </c>
      <c r="B35" s="490" t="s">
        <v>534</v>
      </c>
      <c r="C35" s="787">
        <f>D35+E35</f>
        <v>782</v>
      </c>
      <c r="D35" s="787">
        <v>775</v>
      </c>
      <c r="E35" s="482">
        <v>7</v>
      </c>
      <c r="F35" s="652">
        <f t="shared" si="6"/>
        <v>0</v>
      </c>
      <c r="G35" s="487"/>
      <c r="H35" s="487"/>
      <c r="I35" s="487"/>
      <c r="J35" s="722">
        <f t="shared" si="2"/>
        <v>708</v>
      </c>
      <c r="K35" s="482"/>
      <c r="L35" s="482">
        <v>708</v>
      </c>
      <c r="M35" s="652">
        <f t="shared" si="3"/>
        <v>0</v>
      </c>
      <c r="N35" s="487"/>
      <c r="O35" s="487"/>
      <c r="P35" s="652">
        <f t="shared" si="4"/>
        <v>0</v>
      </c>
      <c r="Q35" s="487"/>
      <c r="R35" s="487"/>
      <c r="S35" s="494"/>
    </row>
    <row r="36" spans="1:21" s="479" customFormat="1" ht="52" hidden="1">
      <c r="A36" s="489" t="s">
        <v>47</v>
      </c>
      <c r="B36" s="490" t="s">
        <v>535</v>
      </c>
      <c r="C36" s="789">
        <f t="shared" si="5"/>
        <v>0</v>
      </c>
      <c r="D36" s="788"/>
      <c r="E36" s="487"/>
      <c r="F36" s="652">
        <f t="shared" si="6"/>
        <v>0</v>
      </c>
      <c r="G36" s="487"/>
      <c r="H36" s="487"/>
      <c r="I36" s="487"/>
      <c r="J36" s="652">
        <f t="shared" si="2"/>
        <v>0</v>
      </c>
      <c r="K36" s="487"/>
      <c r="L36" s="487"/>
      <c r="M36" s="652">
        <f t="shared" si="3"/>
        <v>0</v>
      </c>
      <c r="N36" s="487"/>
      <c r="O36" s="487"/>
      <c r="P36" s="652">
        <f t="shared" si="4"/>
        <v>0</v>
      </c>
      <c r="Q36" s="487"/>
      <c r="R36" s="487"/>
      <c r="S36" s="494"/>
    </row>
    <row r="37" spans="1:21" s="724" customFormat="1" ht="39" hidden="1">
      <c r="A37" s="489" t="s">
        <v>48</v>
      </c>
      <c r="B37" s="490" t="s">
        <v>536</v>
      </c>
      <c r="C37" s="788">
        <v>1222</v>
      </c>
      <c r="D37" s="788">
        <v>1222</v>
      </c>
      <c r="E37" s="482"/>
      <c r="F37" s="722">
        <f t="shared" si="6"/>
        <v>3291</v>
      </c>
      <c r="G37" s="482">
        <v>3291</v>
      </c>
      <c r="H37" s="482"/>
      <c r="I37" s="482"/>
      <c r="J37" s="722">
        <f t="shared" si="2"/>
        <v>3291</v>
      </c>
      <c r="K37" s="725">
        <v>3291</v>
      </c>
      <c r="L37" s="482"/>
      <c r="M37" s="722">
        <f t="shared" si="3"/>
        <v>0</v>
      </c>
      <c r="N37" s="482"/>
      <c r="O37" s="482"/>
      <c r="P37" s="722">
        <f t="shared" si="4"/>
        <v>0</v>
      </c>
      <c r="Q37" s="482"/>
      <c r="R37" s="482"/>
      <c r="S37" s="493"/>
    </row>
    <row r="38" spans="1:21" s="724" customFormat="1" ht="39" hidden="1">
      <c r="A38" s="489" t="s">
        <v>49</v>
      </c>
      <c r="B38" s="490" t="s">
        <v>537</v>
      </c>
      <c r="C38" s="791">
        <f t="shared" ref="C38:E38" si="9">C39+C40</f>
        <v>9221</v>
      </c>
      <c r="D38" s="791">
        <f t="shared" si="9"/>
        <v>9221</v>
      </c>
      <c r="E38" s="722">
        <f t="shared" si="9"/>
        <v>0</v>
      </c>
      <c r="F38" s="722">
        <f>F39+F40</f>
        <v>744</v>
      </c>
      <c r="G38" s="722">
        <f t="shared" ref="G38:R38" si="10">G39+G40</f>
        <v>744</v>
      </c>
      <c r="H38" s="722">
        <f t="shared" si="10"/>
        <v>0</v>
      </c>
      <c r="I38" s="722">
        <f t="shared" si="10"/>
        <v>0</v>
      </c>
      <c r="J38" s="722">
        <f t="shared" si="10"/>
        <v>744</v>
      </c>
      <c r="K38" s="722">
        <f t="shared" si="10"/>
        <v>744</v>
      </c>
      <c r="L38" s="722">
        <f t="shared" si="10"/>
        <v>0</v>
      </c>
      <c r="M38" s="722">
        <f t="shared" si="10"/>
        <v>0</v>
      </c>
      <c r="N38" s="722">
        <f t="shared" si="10"/>
        <v>0</v>
      </c>
      <c r="O38" s="722">
        <f t="shared" si="10"/>
        <v>0</v>
      </c>
      <c r="P38" s="722">
        <f t="shared" si="10"/>
        <v>0</v>
      </c>
      <c r="Q38" s="722">
        <f t="shared" si="10"/>
        <v>0</v>
      </c>
      <c r="R38" s="722">
        <f t="shared" si="10"/>
        <v>0</v>
      </c>
      <c r="S38" s="493"/>
    </row>
    <row r="39" spans="1:21" s="479" customFormat="1" ht="39" hidden="1">
      <c r="A39" s="485">
        <v>1</v>
      </c>
      <c r="B39" s="486" t="s">
        <v>538</v>
      </c>
      <c r="C39" s="788">
        <v>9160</v>
      </c>
      <c r="D39" s="788">
        <v>9160</v>
      </c>
      <c r="E39" s="487"/>
      <c r="F39" s="652">
        <f t="shared" si="6"/>
        <v>0</v>
      </c>
      <c r="G39" s="487"/>
      <c r="H39" s="487"/>
      <c r="I39" s="487"/>
      <c r="J39" s="652">
        <f t="shared" si="2"/>
        <v>0</v>
      </c>
      <c r="K39" s="487"/>
      <c r="L39" s="487"/>
      <c r="M39" s="652">
        <f t="shared" si="3"/>
        <v>0</v>
      </c>
      <c r="N39" s="487"/>
      <c r="O39" s="487"/>
      <c r="P39" s="652">
        <f t="shared" si="4"/>
        <v>0</v>
      </c>
      <c r="Q39" s="487"/>
      <c r="R39" s="487"/>
      <c r="S39" s="494"/>
    </row>
    <row r="40" spans="1:21" s="479" customFormat="1" ht="39" hidden="1">
      <c r="A40" s="485">
        <v>2</v>
      </c>
      <c r="B40" s="486" t="s">
        <v>539</v>
      </c>
      <c r="C40" s="788">
        <v>61</v>
      </c>
      <c r="D40" s="788">
        <v>61</v>
      </c>
      <c r="E40" s="487"/>
      <c r="F40" s="652">
        <f t="shared" si="6"/>
        <v>744</v>
      </c>
      <c r="G40" s="721">
        <v>744</v>
      </c>
      <c r="H40" s="487"/>
      <c r="I40" s="487"/>
      <c r="J40" s="652">
        <f t="shared" si="2"/>
        <v>744</v>
      </c>
      <c r="K40" s="721">
        <v>744</v>
      </c>
      <c r="L40" s="487"/>
      <c r="M40" s="652">
        <f t="shared" si="3"/>
        <v>0</v>
      </c>
      <c r="N40" s="487"/>
      <c r="O40" s="487"/>
      <c r="P40" s="652">
        <f t="shared" si="4"/>
        <v>0</v>
      </c>
      <c r="Q40" s="487"/>
      <c r="R40" s="487"/>
      <c r="S40" s="494"/>
    </row>
    <row r="41" spans="1:21" s="724" customFormat="1" ht="65" hidden="1">
      <c r="A41" s="489" t="s">
        <v>465</v>
      </c>
      <c r="B41" s="490" t="s">
        <v>540</v>
      </c>
      <c r="C41" s="792">
        <f t="shared" ref="C41:F41" si="11">C42+C46+C47</f>
        <v>147</v>
      </c>
      <c r="D41" s="792">
        <f t="shared" si="11"/>
        <v>147</v>
      </c>
      <c r="E41" s="726">
        <f t="shared" si="11"/>
        <v>0</v>
      </c>
      <c r="F41" s="726">
        <f t="shared" si="11"/>
        <v>982</v>
      </c>
      <c r="G41" s="726">
        <f>G42+G46+G47</f>
        <v>982</v>
      </c>
      <c r="H41" s="726">
        <f t="shared" ref="H41:R41" si="12">H42+H46+H47</f>
        <v>0</v>
      </c>
      <c r="I41" s="726">
        <f t="shared" si="12"/>
        <v>0</v>
      </c>
      <c r="J41" s="726">
        <f t="shared" si="12"/>
        <v>982</v>
      </c>
      <c r="K41" s="726">
        <f>K42+K46+K47</f>
        <v>982</v>
      </c>
      <c r="L41" s="726">
        <f t="shared" si="12"/>
        <v>0</v>
      </c>
      <c r="M41" s="726">
        <f t="shared" si="12"/>
        <v>0</v>
      </c>
      <c r="N41" s="726">
        <f t="shared" si="12"/>
        <v>0</v>
      </c>
      <c r="O41" s="726">
        <f t="shared" si="12"/>
        <v>0</v>
      </c>
      <c r="P41" s="726">
        <f t="shared" si="12"/>
        <v>0</v>
      </c>
      <c r="Q41" s="726">
        <f t="shared" si="12"/>
        <v>0</v>
      </c>
      <c r="R41" s="726">
        <f t="shared" si="12"/>
        <v>0</v>
      </c>
      <c r="S41" s="493"/>
    </row>
    <row r="42" spans="1:21" s="479" customFormat="1" ht="39" hidden="1">
      <c r="A42" s="485">
        <v>1</v>
      </c>
      <c r="B42" s="486" t="s">
        <v>541</v>
      </c>
      <c r="C42" s="793">
        <v>83</v>
      </c>
      <c r="D42" s="793">
        <v>83</v>
      </c>
      <c r="E42" s="495"/>
      <c r="F42" s="652">
        <f t="shared" si="6"/>
        <v>693</v>
      </c>
      <c r="G42" s="721">
        <v>693</v>
      </c>
      <c r="H42" s="495"/>
      <c r="I42" s="495"/>
      <c r="J42" s="652">
        <f t="shared" si="2"/>
        <v>693</v>
      </c>
      <c r="K42" s="721">
        <v>693</v>
      </c>
      <c r="L42" s="495"/>
      <c r="M42" s="652">
        <f t="shared" si="3"/>
        <v>0</v>
      </c>
      <c r="N42" s="495"/>
      <c r="O42" s="495"/>
      <c r="P42" s="652">
        <f t="shared" si="4"/>
        <v>0</v>
      </c>
      <c r="Q42" s="495"/>
      <c r="R42" s="495"/>
      <c r="S42" s="496"/>
    </row>
    <row r="43" spans="1:21" s="479" customFormat="1" ht="26" hidden="1">
      <c r="A43" s="485" t="s">
        <v>515</v>
      </c>
      <c r="B43" s="486" t="s">
        <v>542</v>
      </c>
      <c r="C43" s="789">
        <f t="shared" si="5"/>
        <v>0</v>
      </c>
      <c r="D43" s="790"/>
      <c r="E43" s="491"/>
      <c r="F43" s="652">
        <f t="shared" si="6"/>
        <v>0</v>
      </c>
      <c r="G43" s="491"/>
      <c r="H43" s="491"/>
      <c r="I43" s="491"/>
      <c r="J43" s="652">
        <f t="shared" si="2"/>
        <v>0</v>
      </c>
      <c r="K43" s="491"/>
      <c r="L43" s="491"/>
      <c r="M43" s="652">
        <f t="shared" si="3"/>
        <v>0</v>
      </c>
      <c r="N43" s="491"/>
      <c r="O43" s="491"/>
      <c r="P43" s="652">
        <f t="shared" si="4"/>
        <v>0</v>
      </c>
      <c r="Q43" s="491"/>
      <c r="R43" s="491"/>
      <c r="S43" s="496"/>
    </row>
    <row r="44" spans="1:21" s="479" customFormat="1" ht="26" hidden="1">
      <c r="A44" s="485" t="s">
        <v>517</v>
      </c>
      <c r="B44" s="486" t="s">
        <v>543</v>
      </c>
      <c r="C44" s="789">
        <f t="shared" si="5"/>
        <v>0</v>
      </c>
      <c r="D44" s="788"/>
      <c r="E44" s="487"/>
      <c r="F44" s="652">
        <f t="shared" si="6"/>
        <v>0</v>
      </c>
      <c r="G44" s="487"/>
      <c r="H44" s="487"/>
      <c r="I44" s="487"/>
      <c r="J44" s="652">
        <f t="shared" si="2"/>
        <v>0</v>
      </c>
      <c r="K44" s="487"/>
      <c r="L44" s="487"/>
      <c r="M44" s="652">
        <f t="shared" si="3"/>
        <v>0</v>
      </c>
      <c r="N44" s="487"/>
      <c r="O44" s="487"/>
      <c r="P44" s="652">
        <f t="shared" si="4"/>
        <v>0</v>
      </c>
      <c r="Q44" s="487"/>
      <c r="R44" s="487"/>
      <c r="S44" s="496"/>
    </row>
    <row r="45" spans="1:21" s="479" customFormat="1" ht="52" hidden="1">
      <c r="A45" s="485" t="s">
        <v>519</v>
      </c>
      <c r="B45" s="486" t="s">
        <v>544</v>
      </c>
      <c r="C45" s="789">
        <f t="shared" si="5"/>
        <v>0</v>
      </c>
      <c r="D45" s="788"/>
      <c r="E45" s="487"/>
      <c r="F45" s="652">
        <f t="shared" si="6"/>
        <v>0</v>
      </c>
      <c r="G45" s="487"/>
      <c r="H45" s="487"/>
      <c r="I45" s="487"/>
      <c r="J45" s="652">
        <f t="shared" si="2"/>
        <v>0</v>
      </c>
      <c r="K45" s="487"/>
      <c r="L45" s="487"/>
      <c r="M45" s="652">
        <f t="shared" si="3"/>
        <v>0</v>
      </c>
      <c r="N45" s="487"/>
      <c r="O45" s="487"/>
      <c r="P45" s="652">
        <f t="shared" si="4"/>
        <v>0</v>
      </c>
      <c r="Q45" s="487"/>
      <c r="R45" s="487"/>
      <c r="S45" s="496"/>
    </row>
    <row r="46" spans="1:21" s="479" customFormat="1" ht="52" hidden="1">
      <c r="A46" s="485">
        <v>2</v>
      </c>
      <c r="B46" s="486" t="s">
        <v>545</v>
      </c>
      <c r="C46" s="789">
        <f t="shared" si="5"/>
        <v>0</v>
      </c>
      <c r="D46" s="788"/>
      <c r="E46" s="487"/>
      <c r="F46" s="652">
        <f t="shared" si="6"/>
        <v>0</v>
      </c>
      <c r="G46" s="487"/>
      <c r="H46" s="487"/>
      <c r="I46" s="487"/>
      <c r="J46" s="652">
        <f t="shared" si="2"/>
        <v>0</v>
      </c>
      <c r="K46" s="487"/>
      <c r="L46" s="487"/>
      <c r="M46" s="652">
        <f t="shared" si="3"/>
        <v>0</v>
      </c>
      <c r="N46" s="487"/>
      <c r="O46" s="487"/>
      <c r="P46" s="652">
        <f t="shared" si="4"/>
        <v>0</v>
      </c>
      <c r="Q46" s="487"/>
      <c r="R46" s="487"/>
      <c r="S46" s="496"/>
    </row>
    <row r="47" spans="1:21" s="479" customFormat="1" ht="39" hidden="1">
      <c r="A47" s="485">
        <v>3</v>
      </c>
      <c r="B47" s="486" t="s">
        <v>546</v>
      </c>
      <c r="C47" s="788">
        <v>64</v>
      </c>
      <c r="D47" s="788">
        <v>64</v>
      </c>
      <c r="E47" s="487"/>
      <c r="F47" s="652">
        <f t="shared" si="6"/>
        <v>289</v>
      </c>
      <c r="G47" s="721">
        <v>289</v>
      </c>
      <c r="H47" s="487"/>
      <c r="I47" s="487"/>
      <c r="J47" s="652">
        <f t="shared" si="2"/>
        <v>289</v>
      </c>
      <c r="K47" s="721">
        <v>289</v>
      </c>
      <c r="L47" s="487"/>
      <c r="M47" s="652">
        <f t="shared" si="3"/>
        <v>0</v>
      </c>
      <c r="N47" s="487"/>
      <c r="O47" s="487"/>
      <c r="P47" s="652">
        <f t="shared" si="4"/>
        <v>0</v>
      </c>
      <c r="Q47" s="487"/>
      <c r="R47" s="487"/>
      <c r="S47" s="496"/>
    </row>
    <row r="48" spans="1:21" s="698" customFormat="1" ht="36.75" customHeight="1">
      <c r="A48" s="696" t="s">
        <v>12</v>
      </c>
      <c r="B48" s="697" t="s">
        <v>547</v>
      </c>
      <c r="C48" s="699">
        <f>+C49+C52+C53+C56+C60+C61+C64</f>
        <v>13553.3912</v>
      </c>
      <c r="D48" s="699">
        <f t="shared" ref="D48:R48" si="13">+D49+D52+D53+D56+D60+D61+D64</f>
        <v>8296</v>
      </c>
      <c r="E48" s="699">
        <f t="shared" si="13"/>
        <v>5257.3912</v>
      </c>
      <c r="F48" s="699">
        <f>G48+H48</f>
        <v>161128</v>
      </c>
      <c r="G48" s="699">
        <f t="shared" si="13"/>
        <v>44928</v>
      </c>
      <c r="H48" s="699">
        <f t="shared" si="13"/>
        <v>116200</v>
      </c>
      <c r="I48" s="699">
        <f t="shared" si="13"/>
        <v>0</v>
      </c>
      <c r="J48" s="699">
        <f>K48+L48</f>
        <v>149008</v>
      </c>
      <c r="K48" s="699">
        <f t="shared" si="13"/>
        <v>33308</v>
      </c>
      <c r="L48" s="699">
        <f t="shared" si="13"/>
        <v>115700</v>
      </c>
      <c r="M48" s="699">
        <f t="shared" si="13"/>
        <v>2405.9479000000001</v>
      </c>
      <c r="N48" s="699">
        <f t="shared" si="13"/>
        <v>1055</v>
      </c>
      <c r="O48" s="699">
        <f t="shared" si="13"/>
        <v>1350.9478999999999</v>
      </c>
      <c r="P48" s="699">
        <f t="shared" si="13"/>
        <v>5999.0227709999999</v>
      </c>
      <c r="Q48" s="699">
        <f t="shared" si="13"/>
        <v>55</v>
      </c>
      <c r="R48" s="699">
        <f t="shared" si="13"/>
        <v>5944.0227709999999</v>
      </c>
      <c r="S48" s="887"/>
      <c r="T48" s="888">
        <f>+O48/E48</f>
        <v>0.25696164668134264</v>
      </c>
      <c r="U48" s="888">
        <f>+N48/D48</f>
        <v>0.12716972034715526</v>
      </c>
    </row>
    <row r="49" spans="1:19" s="479" customFormat="1" ht="73.5" customHeight="1">
      <c r="A49" s="480" t="s">
        <v>14</v>
      </c>
      <c r="B49" s="481" t="s">
        <v>548</v>
      </c>
      <c r="C49" s="487">
        <f>+C50+C51</f>
        <v>5257.3912</v>
      </c>
      <c r="D49" s="487">
        <f t="shared" ref="D49:R49" si="14">+D50+D51</f>
        <v>0</v>
      </c>
      <c r="E49" s="487">
        <f t="shared" si="14"/>
        <v>5257.3912</v>
      </c>
      <c r="F49" s="487">
        <f>G49+H49</f>
        <v>127820</v>
      </c>
      <c r="G49" s="487">
        <f t="shared" si="14"/>
        <v>11620</v>
      </c>
      <c r="H49" s="487">
        <f t="shared" si="14"/>
        <v>116200</v>
      </c>
      <c r="I49" s="487"/>
      <c r="J49" s="487">
        <f t="shared" si="14"/>
        <v>45000</v>
      </c>
      <c r="K49" s="487">
        <f t="shared" si="14"/>
        <v>0</v>
      </c>
      <c r="L49" s="487">
        <f t="shared" si="14"/>
        <v>115700</v>
      </c>
      <c r="M49" s="487">
        <f t="shared" si="14"/>
        <v>1350.9478999999999</v>
      </c>
      <c r="N49" s="487">
        <f t="shared" si="14"/>
        <v>0</v>
      </c>
      <c r="O49" s="487">
        <f t="shared" si="14"/>
        <v>1350.9478999999999</v>
      </c>
      <c r="P49" s="487">
        <f t="shared" si="14"/>
        <v>5944.0227709999999</v>
      </c>
      <c r="Q49" s="487">
        <f t="shared" si="14"/>
        <v>0</v>
      </c>
      <c r="R49" s="487">
        <f t="shared" si="14"/>
        <v>5944.0227709999999</v>
      </c>
      <c r="S49" s="496"/>
    </row>
    <row r="50" spans="1:19" s="479" customFormat="1" ht="66" customHeight="1">
      <c r="A50" s="485">
        <v>1</v>
      </c>
      <c r="B50" s="486" t="s">
        <v>549</v>
      </c>
      <c r="C50" s="487">
        <v>5257.3912</v>
      </c>
      <c r="D50" s="487"/>
      <c r="E50" s="487">
        <v>5257.3912</v>
      </c>
      <c r="F50" s="487">
        <f t="shared" ref="F50:F51" si="15">G50+H50</f>
        <v>50050</v>
      </c>
      <c r="G50" s="708">
        <v>4550</v>
      </c>
      <c r="H50" s="487">
        <v>45500</v>
      </c>
      <c r="I50" s="627" t="s">
        <v>945</v>
      </c>
      <c r="J50" s="487">
        <v>45000</v>
      </c>
      <c r="K50" s="487"/>
      <c r="L50" s="487">
        <v>45000</v>
      </c>
      <c r="M50" s="487">
        <v>1350.9478999999999</v>
      </c>
      <c r="N50" s="487"/>
      <c r="O50" s="487">
        <v>1350.9478999999999</v>
      </c>
      <c r="P50" s="487">
        <v>5944.0227709999999</v>
      </c>
      <c r="Q50" s="487"/>
      <c r="R50" s="487">
        <v>5944.0227709999999</v>
      </c>
      <c r="S50" s="496"/>
    </row>
    <row r="51" spans="1:19" s="479" customFormat="1" ht="39">
      <c r="A51" s="485">
        <v>2</v>
      </c>
      <c r="B51" s="486" t="s">
        <v>550</v>
      </c>
      <c r="C51" s="491"/>
      <c r="D51" s="491"/>
      <c r="E51" s="491"/>
      <c r="F51" s="487">
        <f t="shared" si="15"/>
        <v>77770</v>
      </c>
      <c r="G51" s="708">
        <v>7070</v>
      </c>
      <c r="H51" s="497">
        <v>70700</v>
      </c>
      <c r="I51" s="491"/>
      <c r="J51" s="491"/>
      <c r="K51" s="491"/>
      <c r="L51" s="497">
        <f>'03 Dau tu MTQG'!K104</f>
        <v>70700</v>
      </c>
      <c r="M51" s="491"/>
      <c r="N51" s="491"/>
      <c r="O51" s="491"/>
      <c r="P51" s="491"/>
      <c r="Q51" s="491"/>
      <c r="R51" s="491"/>
      <c r="S51" s="493"/>
    </row>
    <row r="52" spans="1:19" s="479" customFormat="1" ht="26">
      <c r="A52" s="489" t="s">
        <v>16</v>
      </c>
      <c r="B52" s="490" t="s">
        <v>551</v>
      </c>
      <c r="C52" s="491">
        <f>D52+E52</f>
        <v>4672</v>
      </c>
      <c r="D52" s="890">
        <f>4174+498</f>
        <v>4672</v>
      </c>
      <c r="E52" s="491"/>
      <c r="F52" s="491">
        <f>G52+H52</f>
        <v>10515</v>
      </c>
      <c r="G52" s="491">
        <v>10515</v>
      </c>
      <c r="H52" s="491"/>
      <c r="I52" s="491"/>
      <c r="J52" s="491">
        <f>K52+L52</f>
        <v>10515</v>
      </c>
      <c r="K52" s="491">
        <v>10515</v>
      </c>
      <c r="L52" s="491"/>
      <c r="M52" s="491">
        <v>0</v>
      </c>
      <c r="N52" s="491">
        <v>0</v>
      </c>
      <c r="O52" s="491"/>
      <c r="P52" s="491">
        <v>0</v>
      </c>
      <c r="Q52" s="491">
        <v>0</v>
      </c>
      <c r="R52" s="491"/>
      <c r="S52" s="707"/>
    </row>
    <row r="53" spans="1:19" s="479" customFormat="1" ht="26">
      <c r="A53" s="489" t="s">
        <v>18</v>
      </c>
      <c r="B53" s="490" t="s">
        <v>552</v>
      </c>
      <c r="C53" s="491">
        <v>1822</v>
      </c>
      <c r="D53" s="890">
        <v>1822</v>
      </c>
      <c r="E53" s="491"/>
      <c r="F53" s="491">
        <f>G53+H53</f>
        <v>5807</v>
      </c>
      <c r="G53" s="491">
        <v>5807</v>
      </c>
      <c r="H53" s="491"/>
      <c r="I53" s="491"/>
      <c r="J53" s="491">
        <f>K53+L53</f>
        <v>5807</v>
      </c>
      <c r="K53" s="711">
        <f>+K54+K55</f>
        <v>5807</v>
      </c>
      <c r="L53" s="491"/>
      <c r="M53" s="491">
        <v>0</v>
      </c>
      <c r="N53" s="491">
        <v>0</v>
      </c>
      <c r="O53" s="491"/>
      <c r="P53" s="491">
        <v>0</v>
      </c>
      <c r="Q53" s="491">
        <v>0</v>
      </c>
      <c r="R53" s="491"/>
      <c r="S53" s="494"/>
    </row>
    <row r="54" spans="1:19" s="479" customFormat="1" ht="26">
      <c r="A54" s="485">
        <v>1</v>
      </c>
      <c r="B54" s="486" t="s">
        <v>553</v>
      </c>
      <c r="C54" s="705">
        <v>1822</v>
      </c>
      <c r="D54" s="891">
        <v>1822</v>
      </c>
      <c r="E54" s="705"/>
      <c r="F54" s="705">
        <f t="shared" ref="F54:F59" si="16">G54+H54</f>
        <v>4679</v>
      </c>
      <c r="G54" s="705">
        <v>4679</v>
      </c>
      <c r="H54" s="705"/>
      <c r="I54" s="705"/>
      <c r="J54" s="705">
        <f>K54+L54</f>
        <v>4679</v>
      </c>
      <c r="K54" s="709">
        <v>4679</v>
      </c>
      <c r="L54" s="705"/>
      <c r="M54" s="705">
        <v>0</v>
      </c>
      <c r="N54" s="705">
        <v>0</v>
      </c>
      <c r="O54" s="705"/>
      <c r="P54" s="705">
        <v>0</v>
      </c>
      <c r="Q54" s="705">
        <v>0</v>
      </c>
      <c r="R54" s="705"/>
      <c r="S54" s="498"/>
    </row>
    <row r="55" spans="1:19" s="479" customFormat="1">
      <c r="A55" s="485">
        <v>2</v>
      </c>
      <c r="B55" s="486" t="s">
        <v>554</v>
      </c>
      <c r="C55" s="705"/>
      <c r="D55" s="705"/>
      <c r="E55" s="705"/>
      <c r="F55" s="705">
        <f t="shared" si="16"/>
        <v>1128</v>
      </c>
      <c r="G55" s="705">
        <v>1128</v>
      </c>
      <c r="H55" s="705"/>
      <c r="I55" s="705"/>
      <c r="J55" s="705">
        <f>K55+L55</f>
        <v>1128</v>
      </c>
      <c r="K55" s="710">
        <v>1128</v>
      </c>
      <c r="L55" s="705"/>
      <c r="M55" s="705">
        <v>0</v>
      </c>
      <c r="N55" s="705">
        <v>0</v>
      </c>
      <c r="O55" s="705"/>
      <c r="P55" s="705">
        <v>0</v>
      </c>
      <c r="Q55" s="705">
        <v>0</v>
      </c>
      <c r="R55" s="705"/>
      <c r="S55" s="498"/>
    </row>
    <row r="56" spans="1:19" s="479" customFormat="1" ht="26">
      <c r="A56" s="489" t="s">
        <v>19</v>
      </c>
      <c r="B56" s="490" t="s">
        <v>555</v>
      </c>
      <c r="C56" s="491">
        <v>1603</v>
      </c>
      <c r="D56" s="890">
        <v>1603</v>
      </c>
      <c r="E56" s="491"/>
      <c r="F56" s="491">
        <f>G56+H56</f>
        <v>3423</v>
      </c>
      <c r="G56" s="491">
        <v>3423</v>
      </c>
      <c r="H56" s="491"/>
      <c r="I56" s="491"/>
      <c r="J56" s="491">
        <f>K56+L56</f>
        <v>3423</v>
      </c>
      <c r="K56" s="491">
        <f>K57+K58+K59</f>
        <v>3423</v>
      </c>
      <c r="L56" s="491"/>
      <c r="M56" s="491">
        <v>1055</v>
      </c>
      <c r="N56" s="491">
        <v>1055</v>
      </c>
      <c r="O56" s="491"/>
      <c r="P56" s="491">
        <v>0</v>
      </c>
      <c r="Q56" s="491">
        <v>0</v>
      </c>
      <c r="R56" s="491"/>
      <c r="S56" s="494"/>
    </row>
    <row r="57" spans="1:19" s="479" customFormat="1" ht="26">
      <c r="A57" s="485">
        <v>1</v>
      </c>
      <c r="B57" s="486" t="s">
        <v>556</v>
      </c>
      <c r="C57" s="706">
        <v>1070</v>
      </c>
      <c r="D57" s="889">
        <v>1070</v>
      </c>
      <c r="E57" s="706"/>
      <c r="F57" s="705">
        <f t="shared" si="16"/>
        <v>1832</v>
      </c>
      <c r="G57" s="706">
        <v>1832</v>
      </c>
      <c r="H57" s="706"/>
      <c r="I57" s="706"/>
      <c r="J57" s="705">
        <f t="shared" ref="J57:J59" si="17">K57+L57</f>
        <v>1832</v>
      </c>
      <c r="K57" s="712">
        <v>1832</v>
      </c>
      <c r="L57" s="706"/>
      <c r="M57" s="706">
        <v>1055</v>
      </c>
      <c r="N57" s="706">
        <v>1055</v>
      </c>
      <c r="O57" s="706"/>
      <c r="P57" s="706">
        <v>0</v>
      </c>
      <c r="Q57" s="706">
        <v>0</v>
      </c>
      <c r="R57" s="706"/>
      <c r="S57" s="498"/>
    </row>
    <row r="58" spans="1:19" s="479" customFormat="1" ht="26">
      <c r="A58" s="485">
        <v>2</v>
      </c>
      <c r="B58" s="486" t="s">
        <v>557</v>
      </c>
      <c r="C58" s="706">
        <v>293</v>
      </c>
      <c r="D58" s="889">
        <v>293</v>
      </c>
      <c r="E58" s="706"/>
      <c r="F58" s="705">
        <f t="shared" si="16"/>
        <v>957</v>
      </c>
      <c r="G58" s="706">
        <v>957</v>
      </c>
      <c r="H58" s="706"/>
      <c r="I58" s="706"/>
      <c r="J58" s="705">
        <f t="shared" si="17"/>
        <v>957</v>
      </c>
      <c r="K58" s="706">
        <v>957</v>
      </c>
      <c r="L58" s="706"/>
      <c r="M58" s="706">
        <v>0</v>
      </c>
      <c r="N58" s="706">
        <v>0</v>
      </c>
      <c r="O58" s="706"/>
      <c r="P58" s="706">
        <v>0</v>
      </c>
      <c r="Q58" s="706">
        <v>0</v>
      </c>
      <c r="R58" s="706"/>
      <c r="S58" s="498"/>
    </row>
    <row r="59" spans="1:19" s="479" customFormat="1">
      <c r="A59" s="485">
        <v>3</v>
      </c>
      <c r="B59" s="486" t="s">
        <v>558</v>
      </c>
      <c r="C59" s="706">
        <v>240</v>
      </c>
      <c r="D59" s="889">
        <v>240</v>
      </c>
      <c r="E59" s="706"/>
      <c r="F59" s="705">
        <f t="shared" si="16"/>
        <v>634</v>
      </c>
      <c r="G59" s="706">
        <v>634</v>
      </c>
      <c r="H59" s="706"/>
      <c r="I59" s="706"/>
      <c r="J59" s="705">
        <f t="shared" si="17"/>
        <v>634</v>
      </c>
      <c r="K59" s="706">
        <v>634</v>
      </c>
      <c r="L59" s="706"/>
      <c r="M59" s="706">
        <v>0</v>
      </c>
      <c r="N59" s="706">
        <v>0</v>
      </c>
      <c r="O59" s="706"/>
      <c r="P59" s="706">
        <v>0</v>
      </c>
      <c r="Q59" s="706">
        <v>0</v>
      </c>
      <c r="R59" s="706"/>
      <c r="S59" s="498"/>
    </row>
    <row r="60" spans="1:19" s="479" customFormat="1" ht="26">
      <c r="A60" s="489" t="s">
        <v>20</v>
      </c>
      <c r="B60" s="490" t="s">
        <v>559</v>
      </c>
      <c r="C60" s="482">
        <v>0</v>
      </c>
      <c r="D60" s="482">
        <v>0</v>
      </c>
      <c r="E60" s="482"/>
      <c r="F60" s="491">
        <f>G60+H60</f>
        <v>12060</v>
      </c>
      <c r="G60" s="482">
        <v>12060</v>
      </c>
      <c r="H60" s="482"/>
      <c r="I60" s="482"/>
      <c r="J60" s="482">
        <v>12060</v>
      </c>
      <c r="K60" s="482">
        <v>12060</v>
      </c>
      <c r="L60" s="482"/>
      <c r="M60" s="482">
        <v>0</v>
      </c>
      <c r="N60" s="482">
        <v>0</v>
      </c>
      <c r="O60" s="482"/>
      <c r="P60" s="482">
        <v>0</v>
      </c>
      <c r="Q60" s="482">
        <v>0</v>
      </c>
      <c r="R60" s="482"/>
      <c r="S60" s="493"/>
    </row>
    <row r="61" spans="1:19" s="479" customFormat="1" ht="26">
      <c r="A61" s="489" t="s">
        <v>46</v>
      </c>
      <c r="B61" s="490" t="s">
        <v>560</v>
      </c>
      <c r="C61" s="482">
        <v>0</v>
      </c>
      <c r="D61" s="482">
        <v>0</v>
      </c>
      <c r="E61" s="482"/>
      <c r="F61" s="491">
        <f>G61+H61</f>
        <v>325</v>
      </c>
      <c r="G61" s="482">
        <v>325</v>
      </c>
      <c r="H61" s="482"/>
      <c r="I61" s="482"/>
      <c r="J61" s="482">
        <v>325</v>
      </c>
      <c r="K61" s="482">
        <v>325</v>
      </c>
      <c r="L61" s="482"/>
      <c r="M61" s="482">
        <v>0</v>
      </c>
      <c r="N61" s="482">
        <v>0</v>
      </c>
      <c r="O61" s="482"/>
      <c r="P61" s="482">
        <v>5</v>
      </c>
      <c r="Q61" s="482">
        <v>5</v>
      </c>
      <c r="R61" s="482"/>
      <c r="S61" s="493"/>
    </row>
    <row r="62" spans="1:19" s="479" customFormat="1">
      <c r="A62" s="485">
        <v>1</v>
      </c>
      <c r="B62" s="486" t="s">
        <v>561</v>
      </c>
      <c r="C62" s="706"/>
      <c r="D62" s="706"/>
      <c r="E62" s="706"/>
      <c r="F62" s="706"/>
      <c r="G62" s="706"/>
      <c r="H62" s="706"/>
      <c r="I62" s="706"/>
      <c r="J62" s="706"/>
      <c r="K62" s="706"/>
      <c r="L62" s="706"/>
      <c r="M62" s="706"/>
      <c r="N62" s="706"/>
      <c r="O62" s="706"/>
      <c r="P62" s="706"/>
      <c r="Q62" s="706"/>
      <c r="R62" s="706"/>
      <c r="S62" s="498"/>
    </row>
    <row r="63" spans="1:19" s="479" customFormat="1" ht="26">
      <c r="A63" s="485">
        <v>2</v>
      </c>
      <c r="B63" s="486" t="s">
        <v>562</v>
      </c>
      <c r="C63" s="706">
        <v>0</v>
      </c>
      <c r="D63" s="706">
        <v>0</v>
      </c>
      <c r="E63" s="706"/>
      <c r="F63" s="705">
        <f t="shared" ref="F63" si="18">G63+H63</f>
        <v>325</v>
      </c>
      <c r="G63" s="706">
        <v>325</v>
      </c>
      <c r="H63" s="706"/>
      <c r="I63" s="706"/>
      <c r="J63" s="706">
        <v>325</v>
      </c>
      <c r="K63" s="706">
        <v>325</v>
      </c>
      <c r="L63" s="706"/>
      <c r="M63" s="706">
        <v>0</v>
      </c>
      <c r="N63" s="706">
        <v>0</v>
      </c>
      <c r="O63" s="706"/>
      <c r="P63" s="706">
        <v>5</v>
      </c>
      <c r="Q63" s="706">
        <v>5</v>
      </c>
      <c r="R63" s="706"/>
      <c r="S63" s="498"/>
    </row>
    <row r="64" spans="1:19" s="479" customFormat="1" ht="26">
      <c r="A64" s="489" t="s">
        <v>47</v>
      </c>
      <c r="B64" s="490" t="s">
        <v>563</v>
      </c>
      <c r="C64" s="482">
        <v>199</v>
      </c>
      <c r="D64" s="893">
        <v>199</v>
      </c>
      <c r="E64" s="482"/>
      <c r="F64" s="491">
        <f>G64+H64</f>
        <v>1178</v>
      </c>
      <c r="G64" s="482">
        <v>1178</v>
      </c>
      <c r="H64" s="482"/>
      <c r="I64" s="482"/>
      <c r="J64" s="482">
        <f>K64+L64</f>
        <v>1178</v>
      </c>
      <c r="K64" s="482">
        <f>SUM(K65:K66)</f>
        <v>1178</v>
      </c>
      <c r="L64" s="482"/>
      <c r="M64" s="482">
        <f t="shared" ref="M64:N64" si="19">SUM(M65:M66)</f>
        <v>0</v>
      </c>
      <c r="N64" s="482">
        <f t="shared" si="19"/>
        <v>0</v>
      </c>
      <c r="O64" s="482"/>
      <c r="P64" s="482">
        <v>50</v>
      </c>
      <c r="Q64" s="482">
        <v>50</v>
      </c>
      <c r="R64" s="482"/>
      <c r="S64" s="493"/>
    </row>
    <row r="65" spans="1:20" s="479" customFormat="1" ht="26">
      <c r="A65" s="485">
        <v>1</v>
      </c>
      <c r="B65" s="486" t="s">
        <v>564</v>
      </c>
      <c r="C65" s="705">
        <v>0</v>
      </c>
      <c r="D65" s="705">
        <v>0</v>
      </c>
      <c r="E65" s="705"/>
      <c r="F65" s="705">
        <f t="shared" ref="F65:F66" si="20">G65+H65</f>
        <v>852</v>
      </c>
      <c r="G65" s="705">
        <v>852</v>
      </c>
      <c r="H65" s="705"/>
      <c r="I65" s="705"/>
      <c r="J65" s="705">
        <f t="shared" ref="J65:J66" si="21">K65+L65</f>
        <v>852</v>
      </c>
      <c r="K65" s="705">
        <v>852</v>
      </c>
      <c r="L65" s="705"/>
      <c r="M65" s="705">
        <v>0</v>
      </c>
      <c r="N65" s="705">
        <v>0</v>
      </c>
      <c r="O65" s="705"/>
      <c r="P65" s="705">
        <v>50</v>
      </c>
      <c r="Q65" s="705">
        <v>50</v>
      </c>
      <c r="R65" s="705"/>
      <c r="S65" s="498"/>
    </row>
    <row r="66" spans="1:20" s="479" customFormat="1">
      <c r="A66" s="485">
        <v>2</v>
      </c>
      <c r="B66" s="486" t="s">
        <v>565</v>
      </c>
      <c r="C66" s="705">
        <v>199</v>
      </c>
      <c r="D66" s="892">
        <v>199</v>
      </c>
      <c r="E66" s="705"/>
      <c r="F66" s="705">
        <f t="shared" si="20"/>
        <v>326</v>
      </c>
      <c r="G66" s="705">
        <v>326</v>
      </c>
      <c r="H66" s="705"/>
      <c r="I66" s="705"/>
      <c r="J66" s="705">
        <f t="shared" si="21"/>
        <v>326</v>
      </c>
      <c r="K66" s="705">
        <v>326</v>
      </c>
      <c r="L66" s="705"/>
      <c r="M66" s="705">
        <v>0</v>
      </c>
      <c r="N66" s="705">
        <v>0</v>
      </c>
      <c r="O66" s="705"/>
      <c r="P66" s="705">
        <v>0</v>
      </c>
      <c r="Q66" s="705">
        <v>0</v>
      </c>
      <c r="R66" s="705"/>
      <c r="S66" s="498"/>
    </row>
    <row r="67" spans="1:20" s="698" customFormat="1" ht="26" hidden="1">
      <c r="A67" s="696" t="s">
        <v>13</v>
      </c>
      <c r="B67" s="697" t="s">
        <v>566</v>
      </c>
      <c r="C67" s="699">
        <f>C68+C72+C84+C94+C96+C99+C102+C110+C117+C123+C126</f>
        <v>7508.6834750000007</v>
      </c>
      <c r="D67" s="699">
        <f t="shared" ref="D67:S67" si="22">D68+D72+D84+D94+D96+D99+D102+D110+D117+D123+D126</f>
        <v>1570</v>
      </c>
      <c r="E67" s="699">
        <f t="shared" si="22"/>
        <v>5938.6834750000007</v>
      </c>
      <c r="F67" s="699">
        <f t="shared" si="22"/>
        <v>5112</v>
      </c>
      <c r="G67" s="699">
        <f t="shared" si="22"/>
        <v>1868</v>
      </c>
      <c r="H67" s="699">
        <f t="shared" si="22"/>
        <v>3244</v>
      </c>
      <c r="I67" s="699"/>
      <c r="J67" s="699">
        <f t="shared" si="22"/>
        <v>4637</v>
      </c>
      <c r="K67" s="699">
        <f t="shared" si="22"/>
        <v>1868</v>
      </c>
      <c r="L67" s="699">
        <f t="shared" si="22"/>
        <v>2769</v>
      </c>
      <c r="M67" s="699">
        <f t="shared" si="22"/>
        <v>559.380178</v>
      </c>
      <c r="N67" s="699">
        <f t="shared" si="22"/>
        <v>0</v>
      </c>
      <c r="O67" s="699">
        <f t="shared" si="22"/>
        <v>559.380178</v>
      </c>
      <c r="P67" s="699">
        <f t="shared" si="22"/>
        <v>0</v>
      </c>
      <c r="Q67" s="699">
        <f t="shared" si="22"/>
        <v>0</v>
      </c>
      <c r="R67" s="699">
        <f t="shared" si="22"/>
        <v>0</v>
      </c>
      <c r="S67" s="699">
        <f t="shared" si="22"/>
        <v>0</v>
      </c>
      <c r="T67" s="884">
        <f>+O67/E67</f>
        <v>9.4192623727938282E-2</v>
      </c>
    </row>
    <row r="68" spans="1:20" s="479" customFormat="1" ht="65" hidden="1">
      <c r="A68" s="480" t="s">
        <v>14</v>
      </c>
      <c r="B68" s="481" t="s">
        <v>567</v>
      </c>
      <c r="C68" s="482">
        <f>D68</f>
        <v>1035</v>
      </c>
      <c r="D68" s="482">
        <f>D69</f>
        <v>1035</v>
      </c>
      <c r="E68" s="482"/>
      <c r="F68" s="482"/>
      <c r="G68" s="482"/>
      <c r="H68" s="482"/>
      <c r="I68" s="482"/>
      <c r="J68" s="482"/>
      <c r="K68" s="482"/>
      <c r="L68" s="482"/>
      <c r="M68" s="482"/>
      <c r="N68" s="482"/>
      <c r="O68" s="482"/>
      <c r="P68" s="482"/>
      <c r="Q68" s="482"/>
      <c r="R68" s="482"/>
      <c r="S68" s="494"/>
    </row>
    <row r="69" spans="1:20" s="479" customFormat="1" ht="52" hidden="1">
      <c r="A69" s="485">
        <v>1</v>
      </c>
      <c r="B69" s="486" t="s">
        <v>568</v>
      </c>
      <c r="C69" s="487">
        <f>D69</f>
        <v>1035</v>
      </c>
      <c r="D69" s="487">
        <f>'[5]Bieu 2'!$J$74</f>
        <v>1035</v>
      </c>
      <c r="E69" s="487"/>
      <c r="F69" s="487"/>
      <c r="G69" s="487"/>
      <c r="H69" s="487"/>
      <c r="I69" s="487"/>
      <c r="J69" s="487"/>
      <c r="K69" s="487"/>
      <c r="L69" s="487"/>
      <c r="M69" s="487"/>
      <c r="N69" s="487"/>
      <c r="O69" s="487"/>
      <c r="P69" s="487"/>
      <c r="Q69" s="487"/>
      <c r="R69" s="487"/>
      <c r="S69" s="494"/>
    </row>
    <row r="70" spans="1:20" s="479" customFormat="1" ht="78" hidden="1">
      <c r="A70" s="485">
        <v>2</v>
      </c>
      <c r="B70" s="486" t="s">
        <v>569</v>
      </c>
      <c r="C70" s="487"/>
      <c r="D70" s="487"/>
      <c r="E70" s="487"/>
      <c r="F70" s="487"/>
      <c r="G70" s="487"/>
      <c r="H70" s="487"/>
      <c r="I70" s="487"/>
      <c r="J70" s="487"/>
      <c r="K70" s="487"/>
      <c r="L70" s="487"/>
      <c r="M70" s="487"/>
      <c r="N70" s="487"/>
      <c r="O70" s="487"/>
      <c r="P70" s="487"/>
      <c r="Q70" s="487"/>
      <c r="R70" s="487"/>
      <c r="S70" s="494"/>
    </row>
    <row r="71" spans="1:20" s="479" customFormat="1" ht="52" hidden="1">
      <c r="A71" s="485">
        <v>3</v>
      </c>
      <c r="B71" s="486" t="s">
        <v>570</v>
      </c>
      <c r="C71" s="495"/>
      <c r="D71" s="495"/>
      <c r="E71" s="495"/>
      <c r="F71" s="495"/>
      <c r="G71" s="495"/>
      <c r="H71" s="495"/>
      <c r="I71" s="495"/>
      <c r="J71" s="495"/>
      <c r="K71" s="495"/>
      <c r="L71" s="495"/>
      <c r="M71" s="495"/>
      <c r="N71" s="495"/>
      <c r="O71" s="495"/>
      <c r="P71" s="495"/>
      <c r="Q71" s="495"/>
      <c r="R71" s="495"/>
      <c r="S71" s="496"/>
    </row>
    <row r="72" spans="1:20" s="479" customFormat="1" ht="52" hidden="1">
      <c r="A72" s="489" t="s">
        <v>16</v>
      </c>
      <c r="B72" s="490" t="s">
        <v>571</v>
      </c>
      <c r="C72" s="491">
        <f>E72</f>
        <v>5938.6834750000007</v>
      </c>
      <c r="D72" s="491"/>
      <c r="E72" s="491">
        <f>E73</f>
        <v>5938.6834750000007</v>
      </c>
      <c r="F72" s="491">
        <f>H72</f>
        <v>3244</v>
      </c>
      <c r="G72" s="491"/>
      <c r="H72" s="491">
        <f>H73</f>
        <v>3244</v>
      </c>
      <c r="J72" s="491">
        <f>L72</f>
        <v>2769</v>
      </c>
      <c r="K72" s="491"/>
      <c r="L72" s="491">
        <f>2769</f>
        <v>2769</v>
      </c>
      <c r="M72" s="491">
        <f>M73</f>
        <v>559.380178</v>
      </c>
      <c r="N72" s="491"/>
      <c r="O72" s="491">
        <f>O73</f>
        <v>559.380178</v>
      </c>
      <c r="P72" s="491"/>
      <c r="Q72" s="491"/>
      <c r="R72" s="491"/>
      <c r="S72" s="494"/>
    </row>
    <row r="73" spans="1:20" s="479" customFormat="1" ht="52" hidden="1">
      <c r="A73" s="485">
        <v>1</v>
      </c>
      <c r="B73" s="486" t="s">
        <v>572</v>
      </c>
      <c r="C73" s="497">
        <f>E73</f>
        <v>5938.6834750000007</v>
      </c>
      <c r="D73" s="497"/>
      <c r="E73" s="713">
        <f>'03 Dau tu MTQG'!J9</f>
        <v>5938.6834750000007</v>
      </c>
      <c r="F73" s="497">
        <f>H73</f>
        <v>3244</v>
      </c>
      <c r="G73" s="497"/>
      <c r="H73" s="497">
        <f>'[5]Bieu 2'!$D$78</f>
        <v>3244</v>
      </c>
      <c r="I73" s="497" t="s">
        <v>1099</v>
      </c>
      <c r="J73" s="497">
        <f>L73</f>
        <v>2769</v>
      </c>
      <c r="K73" s="497"/>
      <c r="L73" s="497">
        <f>L72</f>
        <v>2769</v>
      </c>
      <c r="M73" s="497">
        <f>O73</f>
        <v>559.380178</v>
      </c>
      <c r="N73" s="497"/>
      <c r="O73" s="497">
        <f>'[5]Bieu 2'!$N$78</f>
        <v>559.380178</v>
      </c>
      <c r="P73" s="497"/>
      <c r="Q73" s="497"/>
      <c r="R73" s="497"/>
      <c r="S73" s="496"/>
    </row>
    <row r="74" spans="1:20" s="479" customFormat="1" ht="52" hidden="1">
      <c r="A74" s="485">
        <v>2</v>
      </c>
      <c r="B74" s="486" t="s">
        <v>573</v>
      </c>
      <c r="C74" s="491"/>
      <c r="D74" s="491"/>
      <c r="E74" s="491"/>
      <c r="F74" s="491"/>
      <c r="G74" s="491"/>
      <c r="H74" s="491"/>
      <c r="I74" s="491"/>
      <c r="J74" s="491"/>
      <c r="K74" s="491"/>
      <c r="L74" s="491"/>
      <c r="M74" s="491"/>
      <c r="N74" s="491"/>
      <c r="O74" s="491"/>
      <c r="P74" s="491"/>
      <c r="Q74" s="491"/>
      <c r="R74" s="491"/>
      <c r="S74" s="494"/>
    </row>
    <row r="75" spans="1:20" s="479" customFormat="1" ht="39" hidden="1">
      <c r="A75" s="485">
        <v>3</v>
      </c>
      <c r="B75" s="486" t="s">
        <v>574</v>
      </c>
      <c r="C75" s="487"/>
      <c r="D75" s="487"/>
      <c r="E75" s="487"/>
      <c r="F75" s="487"/>
      <c r="G75" s="487"/>
      <c r="H75" s="487"/>
      <c r="I75" s="487"/>
      <c r="J75" s="487"/>
      <c r="K75" s="487"/>
      <c r="L75" s="487"/>
      <c r="M75" s="487"/>
      <c r="N75" s="487"/>
      <c r="O75" s="487"/>
      <c r="P75" s="487"/>
      <c r="Q75" s="487"/>
      <c r="R75" s="487"/>
      <c r="S75" s="496"/>
    </row>
    <row r="76" spans="1:20" s="479" customFormat="1" ht="65" hidden="1">
      <c r="A76" s="485">
        <v>4</v>
      </c>
      <c r="B76" s="486" t="s">
        <v>575</v>
      </c>
      <c r="C76" s="487"/>
      <c r="D76" s="487"/>
      <c r="E76" s="487"/>
      <c r="F76" s="487"/>
      <c r="G76" s="487"/>
      <c r="H76" s="487"/>
      <c r="I76" s="487"/>
      <c r="J76" s="487"/>
      <c r="K76" s="487"/>
      <c r="L76" s="487"/>
      <c r="M76" s="487"/>
      <c r="N76" s="487"/>
      <c r="O76" s="487"/>
      <c r="P76" s="487"/>
      <c r="Q76" s="487"/>
      <c r="R76" s="487"/>
      <c r="S76" s="496"/>
    </row>
    <row r="77" spans="1:20" s="479" customFormat="1" ht="65" hidden="1">
      <c r="A77" s="485">
        <v>5</v>
      </c>
      <c r="B77" s="486" t="s">
        <v>576</v>
      </c>
      <c r="C77" s="487"/>
      <c r="D77" s="487"/>
      <c r="E77" s="487"/>
      <c r="F77" s="487"/>
      <c r="G77" s="487"/>
      <c r="H77" s="487"/>
      <c r="I77" s="487"/>
      <c r="J77" s="487"/>
      <c r="K77" s="487"/>
      <c r="L77" s="487"/>
      <c r="M77" s="487"/>
      <c r="N77" s="487"/>
      <c r="O77" s="487"/>
      <c r="P77" s="487"/>
      <c r="Q77" s="487"/>
      <c r="R77" s="487"/>
      <c r="S77" s="496"/>
    </row>
    <row r="78" spans="1:20" s="479" customFormat="1" ht="78" hidden="1">
      <c r="A78" s="485">
        <v>6</v>
      </c>
      <c r="B78" s="486" t="s">
        <v>577</v>
      </c>
      <c r="C78" s="487"/>
      <c r="D78" s="487"/>
      <c r="E78" s="487"/>
      <c r="F78" s="487"/>
      <c r="G78" s="487"/>
      <c r="H78" s="487"/>
      <c r="I78" s="487"/>
      <c r="J78" s="487"/>
      <c r="K78" s="487"/>
      <c r="L78" s="487"/>
      <c r="M78" s="487"/>
      <c r="N78" s="487"/>
      <c r="O78" s="487"/>
      <c r="P78" s="487"/>
      <c r="Q78" s="487"/>
      <c r="R78" s="487"/>
      <c r="S78" s="496"/>
    </row>
    <row r="79" spans="1:20" s="479" customFormat="1" ht="52" hidden="1">
      <c r="A79" s="485">
        <v>7</v>
      </c>
      <c r="B79" s="486" t="s">
        <v>578</v>
      </c>
      <c r="C79" s="487"/>
      <c r="D79" s="487"/>
      <c r="E79" s="487"/>
      <c r="F79" s="487"/>
      <c r="G79" s="487"/>
      <c r="H79" s="487"/>
      <c r="I79" s="487"/>
      <c r="J79" s="487"/>
      <c r="K79" s="487"/>
      <c r="L79" s="487"/>
      <c r="M79" s="487"/>
      <c r="N79" s="487"/>
      <c r="O79" s="487"/>
      <c r="P79" s="487"/>
      <c r="Q79" s="487"/>
      <c r="R79" s="487"/>
      <c r="S79" s="494"/>
    </row>
    <row r="80" spans="1:20" s="479" customFormat="1" ht="39" hidden="1">
      <c r="A80" s="485">
        <v>8</v>
      </c>
      <c r="B80" s="486" t="s">
        <v>579</v>
      </c>
      <c r="C80" s="487"/>
      <c r="D80" s="487"/>
      <c r="E80" s="487"/>
      <c r="F80" s="487"/>
      <c r="G80" s="487"/>
      <c r="H80" s="487"/>
      <c r="I80" s="487"/>
      <c r="J80" s="487"/>
      <c r="K80" s="487"/>
      <c r="L80" s="487"/>
      <c r="M80" s="487"/>
      <c r="N80" s="487"/>
      <c r="O80" s="487"/>
      <c r="P80" s="487"/>
      <c r="Q80" s="487"/>
      <c r="R80" s="487"/>
      <c r="S80" s="494"/>
    </row>
    <row r="81" spans="1:19" s="479" customFormat="1" ht="39" hidden="1">
      <c r="A81" s="485">
        <v>9</v>
      </c>
      <c r="B81" s="486" t="s">
        <v>580</v>
      </c>
      <c r="C81" s="487"/>
      <c r="D81" s="487"/>
      <c r="E81" s="487"/>
      <c r="F81" s="487"/>
      <c r="G81" s="487"/>
      <c r="H81" s="487"/>
      <c r="I81" s="487"/>
      <c r="J81" s="487"/>
      <c r="K81" s="487"/>
      <c r="L81" s="487"/>
      <c r="M81" s="487"/>
      <c r="N81" s="487"/>
      <c r="O81" s="487"/>
      <c r="P81" s="487"/>
      <c r="Q81" s="487"/>
      <c r="R81" s="487"/>
      <c r="S81" s="494"/>
    </row>
    <row r="82" spans="1:19" s="479" customFormat="1" ht="39" hidden="1">
      <c r="A82" s="485">
        <v>10</v>
      </c>
      <c r="B82" s="486" t="s">
        <v>581</v>
      </c>
      <c r="C82" s="487"/>
      <c r="D82" s="487"/>
      <c r="E82" s="487"/>
      <c r="F82" s="487"/>
      <c r="G82" s="487"/>
      <c r="H82" s="487"/>
      <c r="I82" s="487"/>
      <c r="J82" s="487"/>
      <c r="K82" s="487"/>
      <c r="L82" s="487"/>
      <c r="M82" s="487"/>
      <c r="N82" s="487"/>
      <c r="O82" s="487"/>
      <c r="P82" s="487"/>
      <c r="Q82" s="487"/>
      <c r="R82" s="487"/>
      <c r="S82" s="494"/>
    </row>
    <row r="83" spans="1:19" s="479" customFormat="1" ht="52" hidden="1">
      <c r="A83" s="485">
        <v>11</v>
      </c>
      <c r="B83" s="486" t="s">
        <v>582</v>
      </c>
      <c r="C83" s="491"/>
      <c r="D83" s="491"/>
      <c r="E83" s="491"/>
      <c r="F83" s="491"/>
      <c r="G83" s="491"/>
      <c r="H83" s="491"/>
      <c r="I83" s="491"/>
      <c r="J83" s="491"/>
      <c r="K83" s="491"/>
      <c r="L83" s="491"/>
      <c r="M83" s="491"/>
      <c r="N83" s="491"/>
      <c r="O83" s="491"/>
      <c r="P83" s="491"/>
      <c r="Q83" s="491"/>
      <c r="R83" s="491"/>
      <c r="S83" s="493"/>
    </row>
    <row r="84" spans="1:19" s="479" customFormat="1" ht="52" hidden="1">
      <c r="A84" s="489" t="s">
        <v>18</v>
      </c>
      <c r="B84" s="490" t="s">
        <v>583</v>
      </c>
      <c r="C84" s="495">
        <f>D84</f>
        <v>385</v>
      </c>
      <c r="D84" s="495">
        <f>D85</f>
        <v>385</v>
      </c>
      <c r="E84" s="495"/>
      <c r="F84" s="495">
        <f>G84</f>
        <v>1768</v>
      </c>
      <c r="G84" s="495">
        <f>G85</f>
        <v>1768</v>
      </c>
      <c r="H84" s="495"/>
      <c r="I84" s="491" t="s">
        <v>1100</v>
      </c>
      <c r="J84" s="495">
        <f>K84</f>
        <v>1768</v>
      </c>
      <c r="K84" s="495">
        <f>K85</f>
        <v>1768</v>
      </c>
      <c r="L84" s="495"/>
      <c r="M84" s="495"/>
      <c r="N84" s="495"/>
      <c r="O84" s="495"/>
      <c r="P84" s="495"/>
      <c r="Q84" s="495"/>
      <c r="R84" s="495"/>
      <c r="S84" s="496"/>
    </row>
    <row r="85" spans="1:19" s="479" customFormat="1" ht="39" hidden="1">
      <c r="A85" s="485">
        <v>1</v>
      </c>
      <c r="B85" s="486" t="s">
        <v>584</v>
      </c>
      <c r="C85" s="497">
        <f>D85</f>
        <v>385</v>
      </c>
      <c r="D85" s="497">
        <f>'[5]Bieu 2'!$J$90</f>
        <v>385</v>
      </c>
      <c r="E85" s="491"/>
      <c r="F85" s="497">
        <f>G85</f>
        <v>1768</v>
      </c>
      <c r="G85" s="497">
        <f>'[5]Bieu 2'!$E$90</f>
        <v>1768</v>
      </c>
      <c r="H85" s="497"/>
      <c r="I85" s="497"/>
      <c r="J85" s="497">
        <f>K85</f>
        <v>1768</v>
      </c>
      <c r="K85" s="497">
        <f>G85</f>
        <v>1768</v>
      </c>
      <c r="L85" s="497"/>
      <c r="M85" s="497"/>
      <c r="N85" s="497"/>
      <c r="O85" s="497"/>
      <c r="P85" s="497"/>
      <c r="Q85" s="497"/>
      <c r="R85" s="497"/>
      <c r="S85" s="498"/>
    </row>
    <row r="86" spans="1:19" s="479" customFormat="1" ht="52" hidden="1">
      <c r="A86" s="485">
        <v>2</v>
      </c>
      <c r="B86" s="486" t="s">
        <v>585</v>
      </c>
      <c r="C86" s="497"/>
      <c r="D86" s="497"/>
      <c r="E86" s="497"/>
      <c r="F86" s="497"/>
      <c r="G86" s="497"/>
      <c r="H86" s="497"/>
      <c r="I86" s="497"/>
      <c r="J86" s="497"/>
      <c r="K86" s="497"/>
      <c r="L86" s="497"/>
      <c r="M86" s="497"/>
      <c r="N86" s="497"/>
      <c r="O86" s="497"/>
      <c r="P86" s="497"/>
      <c r="Q86" s="497"/>
      <c r="R86" s="497"/>
      <c r="S86" s="494"/>
    </row>
    <row r="87" spans="1:19" s="479" customFormat="1" ht="65" hidden="1">
      <c r="A87" s="485">
        <v>3</v>
      </c>
      <c r="B87" s="486" t="s">
        <v>586</v>
      </c>
      <c r="C87" s="495"/>
      <c r="D87" s="495"/>
      <c r="E87" s="495"/>
      <c r="F87" s="495"/>
      <c r="G87" s="495"/>
      <c r="H87" s="495"/>
      <c r="I87" s="495"/>
      <c r="J87" s="495"/>
      <c r="K87" s="495"/>
      <c r="L87" s="495"/>
      <c r="M87" s="495"/>
      <c r="N87" s="495"/>
      <c r="O87" s="495"/>
      <c r="P87" s="495"/>
      <c r="Q87" s="495"/>
      <c r="R87" s="495"/>
      <c r="S87" s="496"/>
    </row>
    <row r="88" spans="1:19" s="479" customFormat="1" ht="52" hidden="1">
      <c r="A88" s="485">
        <v>4</v>
      </c>
      <c r="B88" s="486" t="s">
        <v>587</v>
      </c>
      <c r="C88" s="491"/>
      <c r="D88" s="491"/>
      <c r="E88" s="491"/>
      <c r="F88" s="491"/>
      <c r="G88" s="491"/>
      <c r="H88" s="491"/>
      <c r="I88" s="491"/>
      <c r="J88" s="491"/>
      <c r="K88" s="491"/>
      <c r="L88" s="491"/>
      <c r="M88" s="491"/>
      <c r="N88" s="491"/>
      <c r="O88" s="491"/>
      <c r="P88" s="491"/>
      <c r="Q88" s="491"/>
      <c r="R88" s="491"/>
      <c r="S88" s="496"/>
    </row>
    <row r="89" spans="1:19" s="479" customFormat="1" ht="52" hidden="1">
      <c r="A89" s="485">
        <v>5</v>
      </c>
      <c r="B89" s="486" t="s">
        <v>588</v>
      </c>
      <c r="C89" s="497"/>
      <c r="D89" s="497"/>
      <c r="E89" s="497"/>
      <c r="F89" s="497"/>
      <c r="G89" s="497"/>
      <c r="H89" s="497"/>
      <c r="I89" s="497"/>
      <c r="J89" s="497"/>
      <c r="K89" s="497"/>
      <c r="L89" s="497"/>
      <c r="M89" s="497"/>
      <c r="N89" s="497"/>
      <c r="O89" s="497"/>
      <c r="P89" s="497"/>
      <c r="Q89" s="497"/>
      <c r="R89" s="497"/>
      <c r="S89" s="496"/>
    </row>
    <row r="90" spans="1:19" s="479" customFormat="1" ht="39" hidden="1">
      <c r="A90" s="485">
        <v>6</v>
      </c>
      <c r="B90" s="486" t="s">
        <v>589</v>
      </c>
      <c r="C90" s="491"/>
      <c r="D90" s="491"/>
      <c r="E90" s="491"/>
      <c r="F90" s="491"/>
      <c r="G90" s="491"/>
      <c r="H90" s="491"/>
      <c r="I90" s="491"/>
      <c r="J90" s="491"/>
      <c r="K90" s="491"/>
      <c r="L90" s="491"/>
      <c r="M90" s="491"/>
      <c r="N90" s="491"/>
      <c r="O90" s="491"/>
      <c r="P90" s="491"/>
      <c r="Q90" s="491"/>
      <c r="R90" s="491"/>
      <c r="S90" s="496"/>
    </row>
    <row r="91" spans="1:19" s="479" customFormat="1" ht="39" hidden="1">
      <c r="A91" s="485">
        <v>7</v>
      </c>
      <c r="B91" s="486" t="s">
        <v>590</v>
      </c>
      <c r="C91" s="487"/>
      <c r="D91" s="487"/>
      <c r="E91" s="497"/>
      <c r="F91" s="487"/>
      <c r="G91" s="487"/>
      <c r="H91" s="497"/>
      <c r="I91" s="497"/>
      <c r="J91" s="497"/>
      <c r="K91" s="497"/>
      <c r="L91" s="497"/>
      <c r="M91" s="497"/>
      <c r="N91" s="497"/>
      <c r="O91" s="497"/>
      <c r="P91" s="497"/>
      <c r="Q91" s="497"/>
      <c r="R91" s="497"/>
      <c r="S91" s="496"/>
    </row>
    <row r="92" spans="1:19" s="479" customFormat="1" ht="39" hidden="1">
      <c r="A92" s="485">
        <v>8</v>
      </c>
      <c r="B92" s="486" t="s">
        <v>591</v>
      </c>
      <c r="C92" s="487"/>
      <c r="D92" s="487"/>
      <c r="E92" s="497"/>
      <c r="F92" s="487"/>
      <c r="G92" s="487"/>
      <c r="H92" s="497"/>
      <c r="I92" s="497"/>
      <c r="J92" s="497"/>
      <c r="K92" s="497"/>
      <c r="L92" s="497"/>
      <c r="M92" s="497"/>
      <c r="N92" s="497"/>
      <c r="O92" s="497"/>
      <c r="P92" s="497"/>
      <c r="Q92" s="497"/>
      <c r="R92" s="497"/>
      <c r="S92" s="496"/>
    </row>
    <row r="93" spans="1:19" s="479" customFormat="1" ht="65" hidden="1">
      <c r="A93" s="485">
        <v>9</v>
      </c>
      <c r="B93" s="486" t="s">
        <v>592</v>
      </c>
      <c r="C93" s="487"/>
      <c r="D93" s="487"/>
      <c r="E93" s="497"/>
      <c r="F93" s="487"/>
      <c r="G93" s="487"/>
      <c r="H93" s="497"/>
      <c r="I93" s="497"/>
      <c r="J93" s="497"/>
      <c r="K93" s="497"/>
      <c r="L93" s="497"/>
      <c r="M93" s="497"/>
      <c r="N93" s="497"/>
      <c r="O93" s="497"/>
      <c r="P93" s="497"/>
      <c r="Q93" s="497"/>
      <c r="R93" s="497"/>
      <c r="S93" s="496"/>
    </row>
    <row r="94" spans="1:19" s="479" customFormat="1" ht="52" hidden="1">
      <c r="A94" s="489" t="s">
        <v>19</v>
      </c>
      <c r="B94" s="490" t="s">
        <v>593</v>
      </c>
      <c r="C94" s="487"/>
      <c r="D94" s="487"/>
      <c r="E94" s="497"/>
      <c r="F94" s="487"/>
      <c r="G94" s="487"/>
      <c r="H94" s="497"/>
      <c r="I94" s="497"/>
      <c r="J94" s="497"/>
      <c r="K94" s="497"/>
      <c r="L94" s="497"/>
      <c r="M94" s="497"/>
      <c r="N94" s="497"/>
      <c r="O94" s="497"/>
      <c r="P94" s="497"/>
      <c r="Q94" s="497"/>
      <c r="R94" s="497"/>
      <c r="S94" s="496"/>
    </row>
    <row r="95" spans="1:19" s="479" customFormat="1" ht="39" hidden="1">
      <c r="A95" s="485">
        <v>1</v>
      </c>
      <c r="B95" s="486" t="s">
        <v>594</v>
      </c>
      <c r="C95" s="487"/>
      <c r="D95" s="487"/>
      <c r="E95" s="497"/>
      <c r="F95" s="487"/>
      <c r="G95" s="487"/>
      <c r="H95" s="497"/>
      <c r="I95" s="497"/>
      <c r="J95" s="497"/>
      <c r="K95" s="497"/>
      <c r="L95" s="497"/>
      <c r="M95" s="497"/>
      <c r="N95" s="497"/>
      <c r="O95" s="497"/>
      <c r="P95" s="497"/>
      <c r="Q95" s="497"/>
      <c r="R95" s="497"/>
      <c r="S95" s="496"/>
    </row>
    <row r="96" spans="1:19" s="479" customFormat="1" ht="39" hidden="1">
      <c r="A96" s="489" t="s">
        <v>20</v>
      </c>
      <c r="B96" s="490" t="s">
        <v>595</v>
      </c>
      <c r="C96" s="487"/>
      <c r="D96" s="487"/>
      <c r="E96" s="497"/>
      <c r="F96" s="487"/>
      <c r="G96" s="487"/>
      <c r="H96" s="497"/>
      <c r="I96" s="497"/>
      <c r="J96" s="497"/>
      <c r="K96" s="497"/>
      <c r="L96" s="497"/>
      <c r="M96" s="497"/>
      <c r="N96" s="497"/>
      <c r="O96" s="497"/>
      <c r="P96" s="497"/>
      <c r="Q96" s="497"/>
      <c r="R96" s="497"/>
      <c r="S96" s="496"/>
    </row>
    <row r="97" spans="1:19" s="479" customFormat="1" ht="26" hidden="1">
      <c r="A97" s="485">
        <v>1</v>
      </c>
      <c r="B97" s="486" t="s">
        <v>596</v>
      </c>
      <c r="C97" s="487"/>
      <c r="D97" s="487"/>
      <c r="E97" s="497"/>
      <c r="F97" s="487"/>
      <c r="G97" s="487"/>
      <c r="H97" s="497"/>
      <c r="I97" s="497"/>
      <c r="J97" s="497"/>
      <c r="K97" s="497"/>
      <c r="L97" s="497"/>
      <c r="M97" s="497"/>
      <c r="N97" s="497"/>
      <c r="O97" s="497"/>
      <c r="P97" s="497"/>
      <c r="Q97" s="497"/>
      <c r="R97" s="497"/>
      <c r="S97" s="496"/>
    </row>
    <row r="98" spans="1:19" s="479" customFormat="1" ht="39" hidden="1">
      <c r="A98" s="485">
        <v>2</v>
      </c>
      <c r="B98" s="486" t="s">
        <v>597</v>
      </c>
      <c r="C98" s="487"/>
      <c r="D98" s="487"/>
      <c r="E98" s="497"/>
      <c r="F98" s="487"/>
      <c r="G98" s="487"/>
      <c r="H98" s="497"/>
      <c r="I98" s="497"/>
      <c r="J98" s="497"/>
      <c r="K98" s="497"/>
      <c r="L98" s="497"/>
      <c r="M98" s="497"/>
      <c r="N98" s="497"/>
      <c r="O98" s="497"/>
      <c r="P98" s="497"/>
      <c r="Q98" s="497"/>
      <c r="R98" s="497"/>
      <c r="S98" s="496"/>
    </row>
    <row r="99" spans="1:19" s="479" customFormat="1" ht="65" hidden="1">
      <c r="A99" s="489" t="s">
        <v>46</v>
      </c>
      <c r="B99" s="490" t="s">
        <v>598</v>
      </c>
      <c r="C99" s="491"/>
      <c r="D99" s="491"/>
      <c r="E99" s="491"/>
      <c r="F99" s="491"/>
      <c r="G99" s="491"/>
      <c r="H99" s="491"/>
      <c r="I99" s="491"/>
      <c r="J99" s="491"/>
      <c r="K99" s="491"/>
      <c r="L99" s="491"/>
      <c r="M99" s="491"/>
      <c r="N99" s="491"/>
      <c r="O99" s="491"/>
      <c r="P99" s="491"/>
      <c r="Q99" s="491"/>
      <c r="R99" s="491"/>
      <c r="S99" s="493"/>
    </row>
    <row r="100" spans="1:19" s="479" customFormat="1" ht="39" hidden="1">
      <c r="A100" s="485">
        <v>1</v>
      </c>
      <c r="B100" s="486" t="s">
        <v>599</v>
      </c>
      <c r="C100" s="495"/>
      <c r="D100" s="495"/>
      <c r="E100" s="495"/>
      <c r="F100" s="495"/>
      <c r="G100" s="495"/>
      <c r="H100" s="495"/>
      <c r="I100" s="495"/>
      <c r="J100" s="495"/>
      <c r="K100" s="495"/>
      <c r="L100" s="495"/>
      <c r="M100" s="495"/>
      <c r="N100" s="495"/>
      <c r="O100" s="495"/>
      <c r="P100" s="495"/>
      <c r="Q100" s="495"/>
      <c r="R100" s="495"/>
      <c r="S100" s="496"/>
    </row>
    <row r="101" spans="1:19" s="479" customFormat="1" ht="39" hidden="1">
      <c r="A101" s="485">
        <v>2</v>
      </c>
      <c r="B101" s="486" t="s">
        <v>600</v>
      </c>
      <c r="C101" s="491"/>
      <c r="D101" s="491"/>
      <c r="E101" s="491"/>
      <c r="F101" s="491"/>
      <c r="G101" s="491"/>
      <c r="H101" s="491"/>
      <c r="I101" s="491"/>
      <c r="J101" s="491"/>
      <c r="K101" s="491"/>
      <c r="L101" s="491"/>
      <c r="M101" s="491"/>
      <c r="N101" s="491"/>
      <c r="O101" s="491"/>
      <c r="P101" s="491"/>
      <c r="Q101" s="491"/>
      <c r="R101" s="491"/>
      <c r="S101" s="498"/>
    </row>
    <row r="102" spans="1:19" s="479" customFormat="1" ht="65" hidden="1">
      <c r="A102" s="489" t="s">
        <v>47</v>
      </c>
      <c r="B102" s="490" t="s">
        <v>601</v>
      </c>
      <c r="C102" s="497"/>
      <c r="D102" s="497"/>
      <c r="E102" s="497"/>
      <c r="F102" s="497"/>
      <c r="G102" s="497"/>
      <c r="H102" s="497"/>
      <c r="I102" s="497"/>
      <c r="J102" s="497"/>
      <c r="K102" s="497"/>
      <c r="L102" s="497"/>
      <c r="M102" s="497"/>
      <c r="N102" s="497"/>
      <c r="O102" s="497"/>
      <c r="P102" s="497"/>
      <c r="Q102" s="497"/>
      <c r="R102" s="497"/>
      <c r="S102" s="496"/>
    </row>
    <row r="103" spans="1:19" s="479" customFormat="1" ht="78" hidden="1">
      <c r="A103" s="485">
        <v>1</v>
      </c>
      <c r="B103" s="486" t="s">
        <v>602</v>
      </c>
      <c r="C103" s="491"/>
      <c r="D103" s="491"/>
      <c r="E103" s="491"/>
      <c r="F103" s="491"/>
      <c r="G103" s="491"/>
      <c r="H103" s="491"/>
      <c r="I103" s="491"/>
      <c r="J103" s="491"/>
      <c r="K103" s="491"/>
      <c r="L103" s="491"/>
      <c r="M103" s="491"/>
      <c r="N103" s="491"/>
      <c r="O103" s="491"/>
      <c r="P103" s="491"/>
      <c r="Q103" s="491"/>
      <c r="R103" s="491"/>
      <c r="S103" s="494"/>
    </row>
    <row r="104" spans="1:19" s="479" customFormat="1" ht="78" hidden="1">
      <c r="A104" s="485">
        <v>2</v>
      </c>
      <c r="B104" s="486" t="s">
        <v>603</v>
      </c>
      <c r="C104" s="487"/>
      <c r="D104" s="497"/>
      <c r="E104" s="497"/>
      <c r="F104" s="487"/>
      <c r="G104" s="497"/>
      <c r="H104" s="497"/>
      <c r="I104" s="497"/>
      <c r="J104" s="497"/>
      <c r="K104" s="497"/>
      <c r="L104" s="497"/>
      <c r="M104" s="497"/>
      <c r="N104" s="497"/>
      <c r="O104" s="497"/>
      <c r="P104" s="497"/>
      <c r="Q104" s="497"/>
      <c r="R104" s="497"/>
      <c r="S104" s="494"/>
    </row>
    <row r="105" spans="1:19" s="479" customFormat="1" ht="65" hidden="1">
      <c r="A105" s="485">
        <v>3</v>
      </c>
      <c r="B105" s="486" t="s">
        <v>604</v>
      </c>
      <c r="C105" s="487"/>
      <c r="D105" s="497"/>
      <c r="E105" s="497"/>
      <c r="F105" s="487"/>
      <c r="G105" s="497"/>
      <c r="H105" s="497"/>
      <c r="I105" s="497"/>
      <c r="J105" s="497"/>
      <c r="K105" s="497"/>
      <c r="L105" s="497"/>
      <c r="M105" s="497"/>
      <c r="N105" s="497"/>
      <c r="O105" s="497"/>
      <c r="P105" s="497"/>
      <c r="Q105" s="497"/>
      <c r="R105" s="497"/>
      <c r="S105" s="494"/>
    </row>
    <row r="106" spans="1:19" s="479" customFormat="1" ht="52" hidden="1">
      <c r="A106" s="485">
        <v>4</v>
      </c>
      <c r="B106" s="486" t="s">
        <v>605</v>
      </c>
      <c r="C106" s="487"/>
      <c r="D106" s="497"/>
      <c r="E106" s="497"/>
      <c r="F106" s="487"/>
      <c r="G106" s="497"/>
      <c r="H106" s="497"/>
      <c r="I106" s="497"/>
      <c r="J106" s="497"/>
      <c r="K106" s="497"/>
      <c r="L106" s="497"/>
      <c r="M106" s="497"/>
      <c r="N106" s="497"/>
      <c r="O106" s="497"/>
      <c r="P106" s="497"/>
      <c r="Q106" s="497"/>
      <c r="R106" s="497"/>
      <c r="S106" s="494"/>
    </row>
    <row r="107" spans="1:19" s="479" customFormat="1" ht="65" hidden="1">
      <c r="A107" s="485">
        <v>5</v>
      </c>
      <c r="B107" s="486" t="s">
        <v>606</v>
      </c>
      <c r="C107" s="487"/>
      <c r="D107" s="497"/>
      <c r="E107" s="497"/>
      <c r="F107" s="487"/>
      <c r="G107" s="497"/>
      <c r="H107" s="497"/>
      <c r="I107" s="497"/>
      <c r="J107" s="497"/>
      <c r="K107" s="497"/>
      <c r="L107" s="497"/>
      <c r="M107" s="497"/>
      <c r="N107" s="497"/>
      <c r="O107" s="497"/>
      <c r="P107" s="497"/>
      <c r="Q107" s="497"/>
      <c r="R107" s="497"/>
      <c r="S107" s="494"/>
    </row>
    <row r="108" spans="1:19" s="479" customFormat="1" ht="65" hidden="1">
      <c r="A108" s="485">
        <v>6</v>
      </c>
      <c r="B108" s="486" t="s">
        <v>607</v>
      </c>
      <c r="C108" s="487"/>
      <c r="D108" s="497"/>
      <c r="E108" s="497"/>
      <c r="F108" s="487"/>
      <c r="G108" s="497"/>
      <c r="H108" s="497"/>
      <c r="I108" s="497"/>
      <c r="J108" s="497"/>
      <c r="K108" s="497"/>
      <c r="L108" s="497"/>
      <c r="M108" s="497"/>
      <c r="N108" s="497"/>
      <c r="O108" s="497"/>
      <c r="P108" s="497"/>
      <c r="Q108" s="497"/>
      <c r="R108" s="497"/>
      <c r="S108" s="494"/>
    </row>
    <row r="109" spans="1:19" s="479" customFormat="1" ht="52" hidden="1">
      <c r="A109" s="485">
        <v>7</v>
      </c>
      <c r="B109" s="486" t="s">
        <v>608</v>
      </c>
      <c r="C109" s="487"/>
      <c r="D109" s="497"/>
      <c r="E109" s="497"/>
      <c r="F109" s="487"/>
      <c r="G109" s="497"/>
      <c r="H109" s="497"/>
      <c r="I109" s="497"/>
      <c r="J109" s="497"/>
      <c r="K109" s="497"/>
      <c r="L109" s="497"/>
      <c r="M109" s="497"/>
      <c r="N109" s="497"/>
      <c r="O109" s="497"/>
      <c r="P109" s="497"/>
      <c r="Q109" s="497"/>
      <c r="R109" s="497"/>
      <c r="S109" s="494"/>
    </row>
    <row r="110" spans="1:19" s="479" customFormat="1" ht="91" hidden="1">
      <c r="A110" s="489" t="s">
        <v>48</v>
      </c>
      <c r="B110" s="490" t="s">
        <v>609</v>
      </c>
      <c r="C110" s="487"/>
      <c r="D110" s="497"/>
      <c r="E110" s="497"/>
      <c r="F110" s="487"/>
      <c r="G110" s="497"/>
      <c r="H110" s="497"/>
      <c r="I110" s="497"/>
      <c r="J110" s="497"/>
      <c r="K110" s="497"/>
      <c r="L110" s="497"/>
      <c r="M110" s="497"/>
      <c r="N110" s="497"/>
      <c r="O110" s="497"/>
      <c r="P110" s="497"/>
      <c r="Q110" s="497"/>
      <c r="R110" s="497"/>
      <c r="S110" s="494"/>
    </row>
    <row r="111" spans="1:19" s="479" customFormat="1" ht="52" hidden="1">
      <c r="A111" s="485">
        <v>1</v>
      </c>
      <c r="B111" s="486" t="s">
        <v>610</v>
      </c>
      <c r="C111" s="487"/>
      <c r="D111" s="497"/>
      <c r="E111" s="497"/>
      <c r="F111" s="487"/>
      <c r="G111" s="497"/>
      <c r="H111" s="497"/>
      <c r="I111" s="497"/>
      <c r="J111" s="497"/>
      <c r="K111" s="497"/>
      <c r="L111" s="497"/>
      <c r="M111" s="497"/>
      <c r="N111" s="497"/>
      <c r="O111" s="497"/>
      <c r="P111" s="497"/>
      <c r="Q111" s="497"/>
      <c r="R111" s="497"/>
      <c r="S111" s="494"/>
    </row>
    <row r="112" spans="1:19" s="479" customFormat="1" ht="78" hidden="1">
      <c r="A112" s="485">
        <v>2</v>
      </c>
      <c r="B112" s="486" t="s">
        <v>611</v>
      </c>
      <c r="C112" s="495"/>
      <c r="D112" s="495"/>
      <c r="E112" s="495"/>
      <c r="F112" s="495"/>
      <c r="G112" s="495"/>
      <c r="H112" s="495"/>
      <c r="I112" s="495"/>
      <c r="J112" s="495"/>
      <c r="K112" s="495"/>
      <c r="L112" s="495"/>
      <c r="M112" s="495"/>
      <c r="N112" s="495"/>
      <c r="O112" s="495"/>
      <c r="P112" s="495"/>
      <c r="Q112" s="495"/>
      <c r="R112" s="495"/>
      <c r="S112" s="496"/>
    </row>
    <row r="113" spans="1:19" s="479" customFormat="1" ht="52" hidden="1">
      <c r="A113" s="485">
        <v>3</v>
      </c>
      <c r="B113" s="486" t="s">
        <v>612</v>
      </c>
      <c r="C113" s="491"/>
      <c r="D113" s="491"/>
      <c r="E113" s="491"/>
      <c r="F113" s="491"/>
      <c r="G113" s="491"/>
      <c r="H113" s="491"/>
      <c r="I113" s="491"/>
      <c r="J113" s="491"/>
      <c r="K113" s="491"/>
      <c r="L113" s="491"/>
      <c r="M113" s="491"/>
      <c r="N113" s="491"/>
      <c r="O113" s="491"/>
      <c r="P113" s="491"/>
      <c r="Q113" s="491"/>
      <c r="R113" s="491"/>
      <c r="S113" s="496"/>
    </row>
    <row r="114" spans="1:19" s="479" customFormat="1" ht="52" hidden="1">
      <c r="A114" s="485">
        <v>4</v>
      </c>
      <c r="B114" s="486" t="s">
        <v>613</v>
      </c>
      <c r="C114" s="497"/>
      <c r="D114" s="497"/>
      <c r="E114" s="497"/>
      <c r="F114" s="497"/>
      <c r="G114" s="497"/>
      <c r="H114" s="497"/>
      <c r="I114" s="497"/>
      <c r="J114" s="497"/>
      <c r="K114" s="497"/>
      <c r="L114" s="497"/>
      <c r="M114" s="497"/>
      <c r="N114" s="497"/>
      <c r="O114" s="497"/>
      <c r="P114" s="497"/>
      <c r="Q114" s="497"/>
      <c r="R114" s="497"/>
      <c r="S114" s="496"/>
    </row>
    <row r="115" spans="1:19" s="479" customFormat="1" ht="39" hidden="1">
      <c r="A115" s="485">
        <v>5</v>
      </c>
      <c r="B115" s="486" t="s">
        <v>614</v>
      </c>
      <c r="C115" s="491"/>
      <c r="D115" s="491"/>
      <c r="E115" s="491"/>
      <c r="F115" s="491"/>
      <c r="G115" s="491"/>
      <c r="H115" s="491"/>
      <c r="I115" s="491"/>
      <c r="J115" s="491"/>
      <c r="K115" s="491"/>
      <c r="L115" s="491"/>
      <c r="M115" s="491"/>
      <c r="N115" s="491"/>
      <c r="O115" s="491"/>
      <c r="P115" s="491"/>
      <c r="Q115" s="491"/>
      <c r="R115" s="491"/>
      <c r="S115" s="496"/>
    </row>
    <row r="116" spans="1:19" s="479" customFormat="1" ht="78" hidden="1">
      <c r="A116" s="485">
        <v>6</v>
      </c>
      <c r="B116" s="486" t="s">
        <v>615</v>
      </c>
      <c r="C116" s="487"/>
      <c r="D116" s="487"/>
      <c r="E116" s="497"/>
      <c r="F116" s="487"/>
      <c r="G116" s="487"/>
      <c r="H116" s="497"/>
      <c r="I116" s="497"/>
      <c r="J116" s="497"/>
      <c r="K116" s="497"/>
      <c r="L116" s="497"/>
      <c r="M116" s="497"/>
      <c r="N116" s="497"/>
      <c r="O116" s="497"/>
      <c r="P116" s="497"/>
      <c r="Q116" s="497"/>
      <c r="R116" s="497"/>
      <c r="S116" s="496"/>
    </row>
    <row r="117" spans="1:19" s="479" customFormat="1" ht="52" hidden="1">
      <c r="A117" s="489" t="s">
        <v>49</v>
      </c>
      <c r="B117" s="490" t="s">
        <v>616</v>
      </c>
      <c r="C117" s="487"/>
      <c r="D117" s="487"/>
      <c r="E117" s="497"/>
      <c r="F117" s="487"/>
      <c r="G117" s="487"/>
      <c r="H117" s="497"/>
      <c r="I117" s="497"/>
      <c r="J117" s="497"/>
      <c r="K117" s="497"/>
      <c r="L117" s="497"/>
      <c r="M117" s="497"/>
      <c r="N117" s="497"/>
      <c r="O117" s="497"/>
      <c r="P117" s="497"/>
      <c r="Q117" s="497"/>
      <c r="R117" s="497"/>
      <c r="S117" s="496"/>
    </row>
    <row r="118" spans="1:19" s="479" customFormat="1" ht="39" hidden="1">
      <c r="A118" s="485">
        <v>1</v>
      </c>
      <c r="B118" s="486" t="s">
        <v>617</v>
      </c>
      <c r="C118" s="487"/>
      <c r="D118" s="487"/>
      <c r="E118" s="497"/>
      <c r="F118" s="487"/>
      <c r="G118" s="487"/>
      <c r="H118" s="497"/>
      <c r="I118" s="497"/>
      <c r="J118" s="497"/>
      <c r="K118" s="497"/>
      <c r="L118" s="497"/>
      <c r="M118" s="497"/>
      <c r="N118" s="497"/>
      <c r="O118" s="497"/>
      <c r="P118" s="497"/>
      <c r="Q118" s="497"/>
      <c r="R118" s="497"/>
      <c r="S118" s="496"/>
    </row>
    <row r="119" spans="1:19" s="479" customFormat="1" ht="52" hidden="1">
      <c r="A119" s="485">
        <v>2</v>
      </c>
      <c r="B119" s="486" t="s">
        <v>618</v>
      </c>
      <c r="C119" s="487"/>
      <c r="D119" s="487"/>
      <c r="E119" s="497"/>
      <c r="F119" s="487"/>
      <c r="G119" s="487"/>
      <c r="H119" s="497"/>
      <c r="I119" s="497"/>
      <c r="J119" s="497"/>
      <c r="K119" s="497"/>
      <c r="L119" s="497"/>
      <c r="M119" s="497"/>
      <c r="N119" s="497"/>
      <c r="O119" s="497"/>
      <c r="P119" s="497"/>
      <c r="Q119" s="497"/>
      <c r="R119" s="497"/>
      <c r="S119" s="496"/>
    </row>
    <row r="120" spans="1:19" s="479" customFormat="1" ht="26" hidden="1">
      <c r="A120" s="485">
        <v>3</v>
      </c>
      <c r="B120" s="486" t="s">
        <v>619</v>
      </c>
      <c r="C120" s="487"/>
      <c r="D120" s="487"/>
      <c r="E120" s="497"/>
      <c r="F120" s="487"/>
      <c r="G120" s="487"/>
      <c r="H120" s="497"/>
      <c r="I120" s="497"/>
      <c r="J120" s="497"/>
      <c r="K120" s="497"/>
      <c r="L120" s="497"/>
      <c r="M120" s="497"/>
      <c r="N120" s="497"/>
      <c r="O120" s="497"/>
      <c r="P120" s="497"/>
      <c r="Q120" s="497"/>
      <c r="R120" s="497"/>
      <c r="S120" s="496"/>
    </row>
    <row r="121" spans="1:19" s="479" customFormat="1" ht="52" hidden="1">
      <c r="A121" s="485">
        <v>4</v>
      </c>
      <c r="B121" s="486" t="s">
        <v>620</v>
      </c>
      <c r="C121" s="487"/>
      <c r="D121" s="487"/>
      <c r="E121" s="497"/>
      <c r="F121" s="487"/>
      <c r="G121" s="487"/>
      <c r="H121" s="497"/>
      <c r="I121" s="497"/>
      <c r="J121" s="497"/>
      <c r="K121" s="497"/>
      <c r="L121" s="497"/>
      <c r="M121" s="497"/>
      <c r="N121" s="497"/>
      <c r="O121" s="497"/>
      <c r="P121" s="497"/>
      <c r="Q121" s="497"/>
      <c r="R121" s="497"/>
      <c r="S121" s="496"/>
    </row>
    <row r="122" spans="1:19" s="479" customFormat="1" ht="52" hidden="1">
      <c r="A122" s="485">
        <v>5</v>
      </c>
      <c r="B122" s="486" t="s">
        <v>621</v>
      </c>
      <c r="C122" s="487"/>
      <c r="D122" s="487"/>
      <c r="E122" s="497"/>
      <c r="F122" s="487"/>
      <c r="G122" s="487"/>
      <c r="H122" s="497"/>
      <c r="I122" s="497"/>
      <c r="J122" s="497"/>
      <c r="K122" s="497"/>
      <c r="L122" s="497"/>
      <c r="M122" s="497"/>
      <c r="N122" s="497"/>
      <c r="O122" s="497"/>
      <c r="P122" s="497"/>
      <c r="Q122" s="497"/>
      <c r="R122" s="497"/>
      <c r="S122" s="496"/>
    </row>
    <row r="123" spans="1:19" s="479" customFormat="1" ht="39" hidden="1">
      <c r="A123" s="489" t="s">
        <v>465</v>
      </c>
      <c r="B123" s="490" t="s">
        <v>622</v>
      </c>
      <c r="C123" s="487"/>
      <c r="D123" s="487"/>
      <c r="E123" s="497"/>
      <c r="F123" s="487"/>
      <c r="G123" s="487"/>
      <c r="H123" s="497"/>
      <c r="I123" s="497"/>
      <c r="J123" s="497"/>
      <c r="K123" s="497"/>
      <c r="L123" s="497"/>
      <c r="M123" s="497"/>
      <c r="N123" s="497"/>
      <c r="O123" s="497"/>
      <c r="P123" s="497"/>
      <c r="Q123" s="497"/>
      <c r="R123" s="497"/>
      <c r="S123" s="496"/>
    </row>
    <row r="124" spans="1:19" s="499" customFormat="1" ht="52" hidden="1">
      <c r="A124" s="485">
        <v>1</v>
      </c>
      <c r="B124" s="486" t="s">
        <v>623</v>
      </c>
      <c r="C124" s="491"/>
      <c r="D124" s="491"/>
      <c r="E124" s="491"/>
      <c r="F124" s="491"/>
      <c r="G124" s="491"/>
      <c r="H124" s="491"/>
      <c r="I124" s="491"/>
      <c r="J124" s="491"/>
      <c r="K124" s="491"/>
      <c r="L124" s="491"/>
      <c r="M124" s="491"/>
      <c r="N124" s="491"/>
      <c r="O124" s="491"/>
      <c r="P124" s="491"/>
      <c r="Q124" s="491"/>
      <c r="R124" s="491"/>
      <c r="S124" s="492"/>
    </row>
    <row r="125" spans="1:19" s="499" customFormat="1" ht="39" hidden="1">
      <c r="A125" s="485">
        <v>2</v>
      </c>
      <c r="B125" s="486" t="s">
        <v>624</v>
      </c>
      <c r="C125" s="491"/>
      <c r="D125" s="491"/>
      <c r="E125" s="491"/>
      <c r="F125" s="491"/>
      <c r="G125" s="491"/>
      <c r="H125" s="491"/>
      <c r="I125" s="491"/>
      <c r="J125" s="491"/>
      <c r="K125" s="491"/>
      <c r="L125" s="491"/>
      <c r="M125" s="491"/>
      <c r="N125" s="491"/>
      <c r="O125" s="491"/>
      <c r="P125" s="491"/>
      <c r="Q125" s="491"/>
      <c r="R125" s="491"/>
      <c r="S125" s="494"/>
    </row>
    <row r="126" spans="1:19" s="499" customFormat="1" ht="78" hidden="1">
      <c r="A126" s="489" t="s">
        <v>625</v>
      </c>
      <c r="B126" s="490" t="s">
        <v>626</v>
      </c>
      <c r="C126" s="491">
        <f>D126</f>
        <v>150</v>
      </c>
      <c r="D126" s="491">
        <f>D127</f>
        <v>150</v>
      </c>
      <c r="E126" s="491"/>
      <c r="F126" s="491">
        <f>G126</f>
        <v>100</v>
      </c>
      <c r="G126" s="491">
        <f>G127</f>
        <v>100</v>
      </c>
      <c r="H126" s="491"/>
      <c r="I126" s="491"/>
      <c r="J126" s="491">
        <f>J127</f>
        <v>100</v>
      </c>
      <c r="K126" s="491">
        <f>K127</f>
        <v>100</v>
      </c>
      <c r="L126" s="491"/>
      <c r="M126" s="491"/>
      <c r="N126" s="491"/>
      <c r="O126" s="491"/>
      <c r="P126" s="491"/>
      <c r="Q126" s="491"/>
      <c r="R126" s="491"/>
      <c r="S126" s="494"/>
    </row>
    <row r="127" spans="1:19" s="499" customFormat="1" ht="105" hidden="1" customHeight="1">
      <c r="A127" s="485">
        <v>1</v>
      </c>
      <c r="B127" s="486" t="s">
        <v>627</v>
      </c>
      <c r="C127" s="497">
        <f>D127</f>
        <v>150</v>
      </c>
      <c r="D127" s="500">
        <f>'[5]Bieu 2'!$J$132</f>
        <v>150</v>
      </c>
      <c r="E127" s="497"/>
      <c r="F127" s="497">
        <f>G127</f>
        <v>100</v>
      </c>
      <c r="G127" s="500">
        <f>'[5]Bieu 2'!$E$132</f>
        <v>100</v>
      </c>
      <c r="H127" s="497"/>
      <c r="I127" s="497"/>
      <c r="J127" s="497">
        <f>K127</f>
        <v>100</v>
      </c>
      <c r="K127" s="497">
        <f>G127</f>
        <v>100</v>
      </c>
      <c r="L127" s="497"/>
      <c r="M127" s="497"/>
      <c r="N127" s="497"/>
      <c r="O127" s="497"/>
      <c r="P127" s="497"/>
      <c r="Q127" s="497"/>
      <c r="R127" s="497"/>
      <c r="S127" s="494"/>
    </row>
    <row r="128" spans="1:19" s="499" customFormat="1" ht="89.25" hidden="1" customHeight="1">
      <c r="A128" s="485">
        <v>2</v>
      </c>
      <c r="B128" s="486" t="s">
        <v>628</v>
      </c>
      <c r="C128" s="491"/>
      <c r="D128" s="491"/>
      <c r="E128" s="491"/>
      <c r="F128" s="491"/>
      <c r="G128" s="491"/>
      <c r="H128" s="491"/>
      <c r="I128" s="491"/>
      <c r="J128" s="491"/>
      <c r="K128" s="491"/>
      <c r="L128" s="491"/>
      <c r="M128" s="491"/>
      <c r="N128" s="491"/>
      <c r="O128" s="491"/>
      <c r="P128" s="491"/>
      <c r="Q128" s="491"/>
      <c r="R128" s="491"/>
      <c r="S128" s="494"/>
    </row>
    <row r="129" spans="1:19" s="499" customFormat="1" ht="84" hidden="1" customHeight="1">
      <c r="A129" s="485">
        <v>3</v>
      </c>
      <c r="B129" s="486" t="s">
        <v>629</v>
      </c>
      <c r="C129" s="487"/>
      <c r="D129" s="487"/>
      <c r="E129" s="487"/>
      <c r="F129" s="487"/>
      <c r="G129" s="487"/>
      <c r="H129" s="487"/>
      <c r="I129" s="487"/>
      <c r="J129" s="487"/>
      <c r="K129" s="487"/>
      <c r="L129" s="487"/>
      <c r="M129" s="487"/>
      <c r="N129" s="487"/>
      <c r="O129" s="487"/>
      <c r="P129" s="487"/>
      <c r="Q129" s="487"/>
      <c r="R129" s="487"/>
      <c r="S129" s="494"/>
    </row>
    <row r="130" spans="1:19" s="499" customFormat="1" ht="96" hidden="1" customHeight="1">
      <c r="A130" s="485">
        <v>4</v>
      </c>
      <c r="B130" s="486" t="s">
        <v>630</v>
      </c>
      <c r="C130" s="487"/>
      <c r="D130" s="487"/>
      <c r="E130" s="487"/>
      <c r="F130" s="487"/>
      <c r="G130" s="487"/>
      <c r="H130" s="487"/>
      <c r="I130" s="487"/>
      <c r="J130" s="487"/>
      <c r="K130" s="487"/>
      <c r="L130" s="487"/>
      <c r="M130" s="487"/>
      <c r="N130" s="487"/>
      <c r="O130" s="487"/>
      <c r="P130" s="487"/>
      <c r="Q130" s="487"/>
      <c r="R130" s="487"/>
      <c r="S130" s="494"/>
    </row>
    <row r="131" spans="1:19" s="499" customFormat="1" ht="74.25" hidden="1" customHeight="1">
      <c r="A131" s="501">
        <v>5</v>
      </c>
      <c r="B131" s="502" t="s">
        <v>631</v>
      </c>
      <c r="C131" s="503"/>
      <c r="D131" s="503"/>
      <c r="E131" s="503"/>
      <c r="F131" s="503"/>
      <c r="G131" s="503"/>
      <c r="H131" s="503"/>
      <c r="I131" s="503"/>
      <c r="J131" s="503"/>
      <c r="K131" s="503"/>
      <c r="L131" s="503"/>
      <c r="M131" s="503"/>
      <c r="N131" s="503"/>
      <c r="O131" s="503"/>
      <c r="P131" s="503"/>
      <c r="Q131" s="503"/>
      <c r="R131" s="503"/>
      <c r="S131" s="504"/>
    </row>
    <row r="132" spans="1:19" ht="32.25" hidden="1" customHeight="1">
      <c r="A132" s="1127"/>
      <c r="B132" s="1127"/>
      <c r="C132" s="1127"/>
      <c r="D132" s="1127"/>
      <c r="E132" s="1127"/>
      <c r="F132" s="1127"/>
      <c r="G132" s="1127"/>
      <c r="H132" s="1127"/>
      <c r="I132" s="1127"/>
      <c r="J132" s="1127"/>
      <c r="K132" s="1127"/>
      <c r="L132" s="1127"/>
      <c r="M132" s="1127"/>
      <c r="N132" s="1127"/>
      <c r="O132" s="1127"/>
      <c r="P132" s="1127"/>
      <c r="Q132" s="1127"/>
      <c r="R132" s="1127"/>
      <c r="S132" s="1127"/>
    </row>
    <row r="133" spans="1:19" ht="18" customHeight="1"/>
    <row r="134" spans="1:19" ht="18" customHeight="1"/>
    <row r="135" spans="1:19" ht="18" customHeight="1"/>
    <row r="136" spans="1:19" ht="18" customHeight="1"/>
    <row r="137" spans="1:19" ht="18" customHeight="1"/>
    <row r="138" spans="1:19" ht="18" customHeight="1"/>
    <row r="139" spans="1:19" ht="18" customHeight="1"/>
    <row r="140" spans="1:19" ht="18" customHeight="1"/>
    <row r="141" spans="1:19" ht="18" customHeight="1"/>
    <row r="142" spans="1:19" ht="18" customHeight="1"/>
    <row r="143" spans="1:19" ht="18" customHeight="1"/>
  </sheetData>
  <mergeCells count="29">
    <mergeCell ref="G6:G7"/>
    <mergeCell ref="A1:S1"/>
    <mergeCell ref="A2:S2"/>
    <mergeCell ref="A3:S3"/>
    <mergeCell ref="M4:S4"/>
    <mergeCell ref="A5:A7"/>
    <mergeCell ref="B5:B7"/>
    <mergeCell ref="C5:E5"/>
    <mergeCell ref="F5:H5"/>
    <mergeCell ref="I5:L5"/>
    <mergeCell ref="M5:O5"/>
    <mergeCell ref="P5:R5"/>
    <mergeCell ref="S5:S7"/>
    <mergeCell ref="A132:S132"/>
    <mergeCell ref="M6:M7"/>
    <mergeCell ref="H6:H7"/>
    <mergeCell ref="I6:I7"/>
    <mergeCell ref="J6:J7"/>
    <mergeCell ref="K6:K7"/>
    <mergeCell ref="L6:L7"/>
    <mergeCell ref="C6:C7"/>
    <mergeCell ref="D6:D7"/>
    <mergeCell ref="E6:E7"/>
    <mergeCell ref="N6:N7"/>
    <mergeCell ref="O6:O7"/>
    <mergeCell ref="P6:P7"/>
    <mergeCell ref="Q6:Q7"/>
    <mergeCell ref="R6:R7"/>
    <mergeCell ref="F6:F7"/>
  </mergeCells>
  <printOptions horizontalCentered="1"/>
  <pageMargins left="0.19685039370078741" right="0.19685039370078741" top="0.27559055118110237" bottom="0.35433070866141736" header="0.31496062992125984" footer="0.31496062992125984"/>
  <pageSetup paperSize="9" scale="75"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9"/>
  <sheetViews>
    <sheetView view="pageBreakPreview" zoomScale="60" zoomScaleNormal="70" workbookViewId="0">
      <selection activeCell="H9" sqref="H9"/>
    </sheetView>
  </sheetViews>
  <sheetFormatPr defaultColWidth="9.08203125" defaultRowHeight="15.5"/>
  <cols>
    <col min="1" max="1" width="5.9140625" style="469" customWidth="1"/>
    <col min="2" max="2" width="23.08203125" style="185" customWidth="1"/>
    <col min="3" max="4" width="9.08203125" style="185"/>
    <col min="5" max="5" width="13.58203125" style="185" customWidth="1"/>
    <col min="6" max="6" width="11.33203125" style="185" customWidth="1"/>
    <col min="7" max="7" width="14.33203125" style="185" customWidth="1"/>
    <col min="8" max="8" width="12.9140625" style="185" customWidth="1"/>
    <col min="9" max="9" width="13" style="185" customWidth="1"/>
    <col min="10" max="16384" width="9.08203125" style="185"/>
  </cols>
  <sheetData>
    <row r="1" spans="1:12" ht="15.75" customHeight="1">
      <c r="J1" s="519"/>
    </row>
    <row r="2" spans="1:12" ht="33.75" customHeight="1">
      <c r="A2" s="1134" t="s">
        <v>474</v>
      </c>
      <c r="B2" s="1134"/>
      <c r="C2" s="1134"/>
      <c r="D2" s="1134"/>
      <c r="E2" s="1134"/>
      <c r="F2" s="1134"/>
      <c r="G2" s="1134"/>
      <c r="H2" s="1134"/>
      <c r="I2" s="1134"/>
      <c r="J2" s="1134"/>
    </row>
    <row r="3" spans="1:12" ht="25.5" customHeight="1">
      <c r="A3" s="1135" t="str">
        <f>+'03 Dau tu MTQG'!A3:U3</f>
        <v>(Kèm theo Báo cáo số          BC-UBND ngày     tháng 6 năm 2023 của UBND huyện Phong Thổ)</v>
      </c>
      <c r="B3" s="1136"/>
      <c r="C3" s="1136"/>
      <c r="D3" s="1136"/>
      <c r="E3" s="1136"/>
      <c r="F3" s="1136"/>
      <c r="G3" s="1136"/>
      <c r="H3" s="1136"/>
      <c r="I3" s="1136"/>
      <c r="J3" s="1136"/>
    </row>
    <row r="4" spans="1:12" ht="46.5" customHeight="1">
      <c r="A4" s="1138" t="s">
        <v>8</v>
      </c>
      <c r="B4" s="1138" t="s">
        <v>467</v>
      </c>
      <c r="C4" s="1139" t="s">
        <v>200</v>
      </c>
      <c r="D4" s="1139" t="s">
        <v>201</v>
      </c>
      <c r="E4" s="1139" t="s">
        <v>202</v>
      </c>
      <c r="F4" s="1139"/>
      <c r="G4" s="1138" t="s">
        <v>468</v>
      </c>
      <c r="H4" s="1138" t="s">
        <v>470</v>
      </c>
      <c r="I4" s="1138" t="s">
        <v>473</v>
      </c>
      <c r="J4" s="1138" t="s">
        <v>193</v>
      </c>
    </row>
    <row r="5" spans="1:12" ht="77.25" customHeight="1">
      <c r="A5" s="1138"/>
      <c r="B5" s="1138"/>
      <c r="C5" s="1139"/>
      <c r="D5" s="1139"/>
      <c r="E5" s="468" t="s">
        <v>205</v>
      </c>
      <c r="F5" s="468" t="s">
        <v>207</v>
      </c>
      <c r="G5" s="1138"/>
      <c r="H5" s="1138"/>
      <c r="I5" s="1138"/>
      <c r="J5" s="1138"/>
    </row>
    <row r="6" spans="1:12" s="620" customFormat="1" ht="15">
      <c r="A6" s="354" t="s">
        <v>14</v>
      </c>
      <c r="B6" s="470" t="s">
        <v>471</v>
      </c>
      <c r="C6" s="525"/>
      <c r="D6" s="525"/>
      <c r="E6" s="525"/>
      <c r="F6" s="525">
        <f>+SUM(F7:F14)</f>
        <v>332001</v>
      </c>
      <c r="G6" s="525"/>
      <c r="H6" s="525"/>
      <c r="I6" s="525"/>
      <c r="J6" s="525"/>
      <c r="K6" s="619"/>
      <c r="L6" s="619"/>
    </row>
    <row r="7" spans="1:12" s="621" customFormat="1" ht="117">
      <c r="A7" s="527" t="s">
        <v>183</v>
      </c>
      <c r="B7" s="529" t="s">
        <v>657</v>
      </c>
      <c r="C7" s="530" t="s">
        <v>382</v>
      </c>
      <c r="D7" s="530" t="s">
        <v>658</v>
      </c>
      <c r="E7" s="527" t="s">
        <v>385</v>
      </c>
      <c r="F7" s="531">
        <v>81743</v>
      </c>
      <c r="G7" s="628" t="s">
        <v>948</v>
      </c>
      <c r="H7" s="628" t="s">
        <v>949</v>
      </c>
      <c r="I7" s="628" t="s">
        <v>950</v>
      </c>
      <c r="J7" s="526"/>
    </row>
    <row r="8" spans="1:12" s="622" customFormat="1" ht="172.5" customHeight="1">
      <c r="A8" s="527" t="s">
        <v>187</v>
      </c>
      <c r="B8" s="532" t="s">
        <v>663</v>
      </c>
      <c r="C8" s="533" t="s">
        <v>664</v>
      </c>
      <c r="D8" s="530" t="s">
        <v>665</v>
      </c>
      <c r="E8" s="534" t="s">
        <v>666</v>
      </c>
      <c r="F8" s="535">
        <v>80000</v>
      </c>
      <c r="G8" s="629" t="s">
        <v>951</v>
      </c>
      <c r="H8" s="531" t="s">
        <v>952</v>
      </c>
      <c r="I8" s="531" t="s">
        <v>953</v>
      </c>
      <c r="J8" s="530"/>
    </row>
    <row r="9" spans="1:12" s="622" customFormat="1" ht="132" customHeight="1">
      <c r="A9" s="527" t="s">
        <v>694</v>
      </c>
      <c r="B9" s="532" t="s">
        <v>668</v>
      </c>
      <c r="C9" s="533" t="s">
        <v>669</v>
      </c>
      <c r="D9" s="530" t="s">
        <v>670</v>
      </c>
      <c r="E9" s="534" t="s">
        <v>671</v>
      </c>
      <c r="F9" s="535">
        <v>100000</v>
      </c>
      <c r="G9" s="630"/>
      <c r="H9" s="630" t="s">
        <v>954</v>
      </c>
      <c r="I9" s="630" t="s">
        <v>955</v>
      </c>
      <c r="J9" s="530"/>
    </row>
    <row r="10" spans="1:12" s="624" customFormat="1" ht="68.25" customHeight="1">
      <c r="A10" s="527" t="s">
        <v>698</v>
      </c>
      <c r="B10" s="539" t="s">
        <v>810</v>
      </c>
      <c r="C10" s="533" t="s">
        <v>677</v>
      </c>
      <c r="D10" s="530" t="s">
        <v>728</v>
      </c>
      <c r="E10" s="533" t="s">
        <v>811</v>
      </c>
      <c r="F10" s="540">
        <v>3000</v>
      </c>
      <c r="G10" s="540"/>
      <c r="H10" s="631"/>
      <c r="I10" s="540" t="s">
        <v>956</v>
      </c>
      <c r="J10" s="623"/>
    </row>
    <row r="11" spans="1:12" s="624" customFormat="1" ht="104">
      <c r="A11" s="527" t="s">
        <v>703</v>
      </c>
      <c r="B11" s="539" t="s">
        <v>814</v>
      </c>
      <c r="C11" s="533" t="s">
        <v>785</v>
      </c>
      <c r="D11" s="530" t="s">
        <v>706</v>
      </c>
      <c r="E11" s="533" t="s">
        <v>815</v>
      </c>
      <c r="F11" s="540">
        <v>17000</v>
      </c>
      <c r="G11" s="632" t="s">
        <v>957</v>
      </c>
      <c r="H11" s="531" t="s">
        <v>958</v>
      </c>
      <c r="I11" s="531" t="s">
        <v>959</v>
      </c>
      <c r="J11" s="623"/>
    </row>
    <row r="12" spans="1:12" s="624" customFormat="1" ht="130">
      <c r="A12" s="527" t="s">
        <v>708</v>
      </c>
      <c r="B12" s="554" t="s">
        <v>855</v>
      </c>
      <c r="C12" s="544" t="s">
        <v>856</v>
      </c>
      <c r="D12" s="530" t="s">
        <v>706</v>
      </c>
      <c r="E12" s="544" t="s">
        <v>857</v>
      </c>
      <c r="F12" s="555">
        <v>3000</v>
      </c>
      <c r="G12" s="633" t="s">
        <v>960</v>
      </c>
      <c r="H12" s="633" t="s">
        <v>961</v>
      </c>
      <c r="I12" s="633" t="s">
        <v>962</v>
      </c>
      <c r="J12" s="623"/>
    </row>
    <row r="13" spans="1:12" s="624" customFormat="1" ht="39">
      <c r="A13" s="527" t="s">
        <v>712</v>
      </c>
      <c r="B13" s="566" t="s">
        <v>879</v>
      </c>
      <c r="C13" s="544" t="s">
        <v>880</v>
      </c>
      <c r="D13" s="530" t="s">
        <v>706</v>
      </c>
      <c r="E13" s="550" t="s">
        <v>881</v>
      </c>
      <c r="F13" s="567">
        <v>24863</v>
      </c>
      <c r="G13" s="567"/>
      <c r="H13" s="634" t="s">
        <v>963</v>
      </c>
      <c r="I13" s="567" t="s">
        <v>964</v>
      </c>
      <c r="J13" s="623"/>
    </row>
    <row r="14" spans="1:12" s="626" customFormat="1" ht="39">
      <c r="A14" s="527" t="s">
        <v>716</v>
      </c>
      <c r="B14" s="545" t="s">
        <v>882</v>
      </c>
      <c r="C14" s="541" t="s">
        <v>700</v>
      </c>
      <c r="D14" s="530" t="s">
        <v>724</v>
      </c>
      <c r="E14" s="541" t="s">
        <v>883</v>
      </c>
      <c r="F14" s="542">
        <v>22395</v>
      </c>
      <c r="G14" s="542"/>
      <c r="H14" s="542"/>
      <c r="I14" s="542" t="s">
        <v>965</v>
      </c>
      <c r="J14" s="625"/>
    </row>
    <row r="15" spans="1:12">
      <c r="A15" s="472"/>
      <c r="B15" s="471"/>
      <c r="C15" s="471"/>
      <c r="D15" s="471"/>
      <c r="E15" s="471"/>
      <c r="F15" s="471"/>
      <c r="G15" s="471"/>
      <c r="H15" s="471"/>
      <c r="I15" s="471"/>
      <c r="J15" s="471"/>
    </row>
    <row r="16" spans="1:12" ht="19.5" customHeight="1">
      <c r="A16" s="1140" t="s">
        <v>469</v>
      </c>
      <c r="B16" s="1140"/>
    </row>
    <row r="17" spans="1:10" ht="32.25" customHeight="1">
      <c r="A17" s="1137" t="s">
        <v>637</v>
      </c>
      <c r="B17" s="1137"/>
      <c r="C17" s="1137"/>
      <c r="D17" s="1137"/>
      <c r="E17" s="1137"/>
      <c r="F17" s="1137"/>
      <c r="G17" s="1137"/>
      <c r="H17" s="1137"/>
      <c r="I17" s="1137"/>
    </row>
    <row r="18" spans="1:10" ht="36.75" customHeight="1">
      <c r="A18" s="1137" t="s">
        <v>636</v>
      </c>
      <c r="B18" s="1137"/>
      <c r="C18" s="1137"/>
      <c r="D18" s="1137"/>
      <c r="E18" s="1137"/>
      <c r="F18" s="1137"/>
      <c r="G18" s="1137"/>
      <c r="H18" s="1137"/>
      <c r="I18" s="1137"/>
    </row>
    <row r="19" spans="1:10">
      <c r="A19" s="1137"/>
      <c r="B19" s="1137"/>
      <c r="C19" s="1137"/>
      <c r="D19" s="1137"/>
      <c r="E19" s="1137"/>
      <c r="F19" s="1137"/>
      <c r="G19" s="1137"/>
      <c r="H19" s="1137"/>
      <c r="I19" s="1137"/>
      <c r="J19" s="1137"/>
    </row>
  </sheetData>
  <mergeCells count="15">
    <mergeCell ref="A2:J2"/>
    <mergeCell ref="A3:J3"/>
    <mergeCell ref="A19:J19"/>
    <mergeCell ref="A4:A5"/>
    <mergeCell ref="G4:G5"/>
    <mergeCell ref="H4:H5"/>
    <mergeCell ref="I4:I5"/>
    <mergeCell ref="C4:C5"/>
    <mergeCell ref="D4:D5"/>
    <mergeCell ref="E4:F4"/>
    <mergeCell ref="B4:B5"/>
    <mergeCell ref="A17:I17"/>
    <mergeCell ref="A18:I18"/>
    <mergeCell ref="J4:J5"/>
    <mergeCell ref="A16:B16"/>
  </mergeCells>
  <printOptions horizontalCentered="1"/>
  <pageMargins left="0.19685039370078741" right="0.19685039370078741" top="0.35433070866141736" bottom="0.35433070866141736" header="0" footer="0"/>
  <pageSetup paperSize="9" scale="80" orientation="landscape" horizontalDpi="4294967295" verticalDpi="4294967295"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6"/>
  <sheetViews>
    <sheetView view="pageBreakPreview" topLeftCell="A2" zoomScale="60" zoomScaleNormal="100" workbookViewId="0">
      <pane xSplit="2" ySplit="7" topLeftCell="C9" activePane="bottomRight" state="frozen"/>
      <selection activeCell="A2" sqref="A2"/>
      <selection pane="topRight" activeCell="C2" sqref="C2"/>
      <selection pane="bottomLeft" activeCell="A9" sqref="A9"/>
      <selection pane="bottomRight" activeCell="J16" sqref="J16"/>
    </sheetView>
  </sheetViews>
  <sheetFormatPr defaultRowHeight="13"/>
  <cols>
    <col min="1" max="1" width="5.08203125" style="849" customWidth="1"/>
    <col min="2" max="2" width="31.33203125" style="850" customWidth="1"/>
    <col min="3" max="3" width="13.9140625" style="850" customWidth="1"/>
    <col min="4" max="4" width="11.6640625" style="850" customWidth="1"/>
    <col min="5" max="5" width="8.9140625" style="850" customWidth="1"/>
    <col min="6" max="9" width="7.4140625" style="839" customWidth="1"/>
    <col min="10" max="10" width="9.33203125" style="839" customWidth="1"/>
    <col min="11" max="12" width="6.9140625" style="839" customWidth="1"/>
    <col min="13" max="16" width="7.4140625" style="839" customWidth="1"/>
    <col min="17" max="17" width="9.33203125" style="839" customWidth="1"/>
    <col min="18" max="18" width="26" style="839" customWidth="1"/>
    <col min="19" max="19" width="13.58203125" style="839" customWidth="1"/>
    <col min="20" max="256" width="9.08203125" style="839"/>
    <col min="257" max="257" width="5.08203125" style="839" customWidth="1"/>
    <col min="258" max="258" width="31.33203125" style="839" customWidth="1"/>
    <col min="259" max="259" width="13.9140625" style="839" customWidth="1"/>
    <col min="260" max="260" width="11.6640625" style="839" customWidth="1"/>
    <col min="261" max="261" width="8.9140625" style="839" customWidth="1"/>
    <col min="262" max="265" width="7.4140625" style="839" customWidth="1"/>
    <col min="266" max="266" width="9.33203125" style="839" customWidth="1"/>
    <col min="267" max="268" width="6.9140625" style="839" customWidth="1"/>
    <col min="269" max="272" width="7.4140625" style="839" customWidth="1"/>
    <col min="273" max="273" width="9.33203125" style="839" customWidth="1"/>
    <col min="274" max="274" width="26" style="839" customWidth="1"/>
    <col min="275" max="275" width="13.58203125" style="839" customWidth="1"/>
    <col min="276" max="512" width="9.08203125" style="839"/>
    <col min="513" max="513" width="5.08203125" style="839" customWidth="1"/>
    <col min="514" max="514" width="31.33203125" style="839" customWidth="1"/>
    <col min="515" max="515" width="13.9140625" style="839" customWidth="1"/>
    <col min="516" max="516" width="11.6640625" style="839" customWidth="1"/>
    <col min="517" max="517" width="8.9140625" style="839" customWidth="1"/>
    <col min="518" max="521" width="7.4140625" style="839" customWidth="1"/>
    <col min="522" max="522" width="9.33203125" style="839" customWidth="1"/>
    <col min="523" max="524" width="6.9140625" style="839" customWidth="1"/>
    <col min="525" max="528" width="7.4140625" style="839" customWidth="1"/>
    <col min="529" max="529" width="9.33203125" style="839" customWidth="1"/>
    <col min="530" max="530" width="26" style="839" customWidth="1"/>
    <col min="531" max="531" width="13.58203125" style="839" customWidth="1"/>
    <col min="532" max="768" width="9.08203125" style="839"/>
    <col min="769" max="769" width="5.08203125" style="839" customWidth="1"/>
    <col min="770" max="770" width="31.33203125" style="839" customWidth="1"/>
    <col min="771" max="771" width="13.9140625" style="839" customWidth="1"/>
    <col min="772" max="772" width="11.6640625" style="839" customWidth="1"/>
    <col min="773" max="773" width="8.9140625" style="839" customWidth="1"/>
    <col min="774" max="777" width="7.4140625" style="839" customWidth="1"/>
    <col min="778" max="778" width="9.33203125" style="839" customWidth="1"/>
    <col min="779" max="780" width="6.9140625" style="839" customWidth="1"/>
    <col min="781" max="784" width="7.4140625" style="839" customWidth="1"/>
    <col min="785" max="785" width="9.33203125" style="839" customWidth="1"/>
    <col min="786" max="786" width="26" style="839" customWidth="1"/>
    <col min="787" max="787" width="13.58203125" style="839" customWidth="1"/>
    <col min="788" max="1024" width="9.08203125" style="839"/>
    <col min="1025" max="1025" width="5.08203125" style="839" customWidth="1"/>
    <col min="1026" max="1026" width="31.33203125" style="839" customWidth="1"/>
    <col min="1027" max="1027" width="13.9140625" style="839" customWidth="1"/>
    <col min="1028" max="1028" width="11.6640625" style="839" customWidth="1"/>
    <col min="1029" max="1029" width="8.9140625" style="839" customWidth="1"/>
    <col min="1030" max="1033" width="7.4140625" style="839" customWidth="1"/>
    <col min="1034" max="1034" width="9.33203125" style="839" customWidth="1"/>
    <col min="1035" max="1036" width="6.9140625" style="839" customWidth="1"/>
    <col min="1037" max="1040" width="7.4140625" style="839" customWidth="1"/>
    <col min="1041" max="1041" width="9.33203125" style="839" customWidth="1"/>
    <col min="1042" max="1042" width="26" style="839" customWidth="1"/>
    <col min="1043" max="1043" width="13.58203125" style="839" customWidth="1"/>
    <col min="1044" max="1280" width="9.08203125" style="839"/>
    <col min="1281" max="1281" width="5.08203125" style="839" customWidth="1"/>
    <col min="1282" max="1282" width="31.33203125" style="839" customWidth="1"/>
    <col min="1283" max="1283" width="13.9140625" style="839" customWidth="1"/>
    <col min="1284" max="1284" width="11.6640625" style="839" customWidth="1"/>
    <col min="1285" max="1285" width="8.9140625" style="839" customWidth="1"/>
    <col min="1286" max="1289" width="7.4140625" style="839" customWidth="1"/>
    <col min="1290" max="1290" width="9.33203125" style="839" customWidth="1"/>
    <col min="1291" max="1292" width="6.9140625" style="839" customWidth="1"/>
    <col min="1293" max="1296" width="7.4140625" style="839" customWidth="1"/>
    <col min="1297" max="1297" width="9.33203125" style="839" customWidth="1"/>
    <col min="1298" max="1298" width="26" style="839" customWidth="1"/>
    <col min="1299" max="1299" width="13.58203125" style="839" customWidth="1"/>
    <col min="1300" max="1536" width="9.08203125" style="839"/>
    <col min="1537" max="1537" width="5.08203125" style="839" customWidth="1"/>
    <col min="1538" max="1538" width="31.33203125" style="839" customWidth="1"/>
    <col min="1539" max="1539" width="13.9140625" style="839" customWidth="1"/>
    <col min="1540" max="1540" width="11.6640625" style="839" customWidth="1"/>
    <col min="1541" max="1541" width="8.9140625" style="839" customWidth="1"/>
    <col min="1542" max="1545" width="7.4140625" style="839" customWidth="1"/>
    <col min="1546" max="1546" width="9.33203125" style="839" customWidth="1"/>
    <col min="1547" max="1548" width="6.9140625" style="839" customWidth="1"/>
    <col min="1549" max="1552" width="7.4140625" style="839" customWidth="1"/>
    <col min="1553" max="1553" width="9.33203125" style="839" customWidth="1"/>
    <col min="1554" max="1554" width="26" style="839" customWidth="1"/>
    <col min="1555" max="1555" width="13.58203125" style="839" customWidth="1"/>
    <col min="1556" max="1792" width="9.08203125" style="839"/>
    <col min="1793" max="1793" width="5.08203125" style="839" customWidth="1"/>
    <col min="1794" max="1794" width="31.33203125" style="839" customWidth="1"/>
    <col min="1795" max="1795" width="13.9140625" style="839" customWidth="1"/>
    <col min="1796" max="1796" width="11.6640625" style="839" customWidth="1"/>
    <col min="1797" max="1797" width="8.9140625" style="839" customWidth="1"/>
    <col min="1798" max="1801" width="7.4140625" style="839" customWidth="1"/>
    <col min="1802" max="1802" width="9.33203125" style="839" customWidth="1"/>
    <col min="1803" max="1804" width="6.9140625" style="839" customWidth="1"/>
    <col min="1805" max="1808" width="7.4140625" style="839" customWidth="1"/>
    <col min="1809" max="1809" width="9.33203125" style="839" customWidth="1"/>
    <col min="1810" max="1810" width="26" style="839" customWidth="1"/>
    <col min="1811" max="1811" width="13.58203125" style="839" customWidth="1"/>
    <col min="1812" max="2048" width="9.08203125" style="839"/>
    <col min="2049" max="2049" width="5.08203125" style="839" customWidth="1"/>
    <col min="2050" max="2050" width="31.33203125" style="839" customWidth="1"/>
    <col min="2051" max="2051" width="13.9140625" style="839" customWidth="1"/>
    <col min="2052" max="2052" width="11.6640625" style="839" customWidth="1"/>
    <col min="2053" max="2053" width="8.9140625" style="839" customWidth="1"/>
    <col min="2054" max="2057" width="7.4140625" style="839" customWidth="1"/>
    <col min="2058" max="2058" width="9.33203125" style="839" customWidth="1"/>
    <col min="2059" max="2060" width="6.9140625" style="839" customWidth="1"/>
    <col min="2061" max="2064" width="7.4140625" style="839" customWidth="1"/>
    <col min="2065" max="2065" width="9.33203125" style="839" customWidth="1"/>
    <col min="2066" max="2066" width="26" style="839" customWidth="1"/>
    <col min="2067" max="2067" width="13.58203125" style="839" customWidth="1"/>
    <col min="2068" max="2304" width="9.08203125" style="839"/>
    <col min="2305" max="2305" width="5.08203125" style="839" customWidth="1"/>
    <col min="2306" max="2306" width="31.33203125" style="839" customWidth="1"/>
    <col min="2307" max="2307" width="13.9140625" style="839" customWidth="1"/>
    <col min="2308" max="2308" width="11.6640625" style="839" customWidth="1"/>
    <col min="2309" max="2309" width="8.9140625" style="839" customWidth="1"/>
    <col min="2310" max="2313" width="7.4140625" style="839" customWidth="1"/>
    <col min="2314" max="2314" width="9.33203125" style="839" customWidth="1"/>
    <col min="2315" max="2316" width="6.9140625" style="839" customWidth="1"/>
    <col min="2317" max="2320" width="7.4140625" style="839" customWidth="1"/>
    <col min="2321" max="2321" width="9.33203125" style="839" customWidth="1"/>
    <col min="2322" max="2322" width="26" style="839" customWidth="1"/>
    <col min="2323" max="2323" width="13.58203125" style="839" customWidth="1"/>
    <col min="2324" max="2560" width="9.08203125" style="839"/>
    <col min="2561" max="2561" width="5.08203125" style="839" customWidth="1"/>
    <col min="2562" max="2562" width="31.33203125" style="839" customWidth="1"/>
    <col min="2563" max="2563" width="13.9140625" style="839" customWidth="1"/>
    <col min="2564" max="2564" width="11.6640625" style="839" customWidth="1"/>
    <col min="2565" max="2565" width="8.9140625" style="839" customWidth="1"/>
    <col min="2566" max="2569" width="7.4140625" style="839" customWidth="1"/>
    <col min="2570" max="2570" width="9.33203125" style="839" customWidth="1"/>
    <col min="2571" max="2572" width="6.9140625" style="839" customWidth="1"/>
    <col min="2573" max="2576" width="7.4140625" style="839" customWidth="1"/>
    <col min="2577" max="2577" width="9.33203125" style="839" customWidth="1"/>
    <col min="2578" max="2578" width="26" style="839" customWidth="1"/>
    <col min="2579" max="2579" width="13.58203125" style="839" customWidth="1"/>
    <col min="2580" max="2816" width="9.08203125" style="839"/>
    <col min="2817" max="2817" width="5.08203125" style="839" customWidth="1"/>
    <col min="2818" max="2818" width="31.33203125" style="839" customWidth="1"/>
    <col min="2819" max="2819" width="13.9140625" style="839" customWidth="1"/>
    <col min="2820" max="2820" width="11.6640625" style="839" customWidth="1"/>
    <col min="2821" max="2821" width="8.9140625" style="839" customWidth="1"/>
    <col min="2822" max="2825" width="7.4140625" style="839" customWidth="1"/>
    <col min="2826" max="2826" width="9.33203125" style="839" customWidth="1"/>
    <col min="2827" max="2828" width="6.9140625" style="839" customWidth="1"/>
    <col min="2829" max="2832" width="7.4140625" style="839" customWidth="1"/>
    <col min="2833" max="2833" width="9.33203125" style="839" customWidth="1"/>
    <col min="2834" max="2834" width="26" style="839" customWidth="1"/>
    <col min="2835" max="2835" width="13.58203125" style="839" customWidth="1"/>
    <col min="2836" max="3072" width="9.08203125" style="839"/>
    <col min="3073" max="3073" width="5.08203125" style="839" customWidth="1"/>
    <col min="3074" max="3074" width="31.33203125" style="839" customWidth="1"/>
    <col min="3075" max="3075" width="13.9140625" style="839" customWidth="1"/>
    <col min="3076" max="3076" width="11.6640625" style="839" customWidth="1"/>
    <col min="3077" max="3077" width="8.9140625" style="839" customWidth="1"/>
    <col min="3078" max="3081" width="7.4140625" style="839" customWidth="1"/>
    <col min="3082" max="3082" width="9.33203125" style="839" customWidth="1"/>
    <col min="3083" max="3084" width="6.9140625" style="839" customWidth="1"/>
    <col min="3085" max="3088" width="7.4140625" style="839" customWidth="1"/>
    <col min="3089" max="3089" width="9.33203125" style="839" customWidth="1"/>
    <col min="3090" max="3090" width="26" style="839" customWidth="1"/>
    <col min="3091" max="3091" width="13.58203125" style="839" customWidth="1"/>
    <col min="3092" max="3328" width="9.08203125" style="839"/>
    <col min="3329" max="3329" width="5.08203125" style="839" customWidth="1"/>
    <col min="3330" max="3330" width="31.33203125" style="839" customWidth="1"/>
    <col min="3331" max="3331" width="13.9140625" style="839" customWidth="1"/>
    <col min="3332" max="3332" width="11.6640625" style="839" customWidth="1"/>
    <col min="3333" max="3333" width="8.9140625" style="839" customWidth="1"/>
    <col min="3334" max="3337" width="7.4140625" style="839" customWidth="1"/>
    <col min="3338" max="3338" width="9.33203125" style="839" customWidth="1"/>
    <col min="3339" max="3340" width="6.9140625" style="839" customWidth="1"/>
    <col min="3341" max="3344" width="7.4140625" style="839" customWidth="1"/>
    <col min="3345" max="3345" width="9.33203125" style="839" customWidth="1"/>
    <col min="3346" max="3346" width="26" style="839" customWidth="1"/>
    <col min="3347" max="3347" width="13.58203125" style="839" customWidth="1"/>
    <col min="3348" max="3584" width="9.08203125" style="839"/>
    <col min="3585" max="3585" width="5.08203125" style="839" customWidth="1"/>
    <col min="3586" max="3586" width="31.33203125" style="839" customWidth="1"/>
    <col min="3587" max="3587" width="13.9140625" style="839" customWidth="1"/>
    <col min="3588" max="3588" width="11.6640625" style="839" customWidth="1"/>
    <col min="3589" max="3589" width="8.9140625" style="839" customWidth="1"/>
    <col min="3590" max="3593" width="7.4140625" style="839" customWidth="1"/>
    <col min="3594" max="3594" width="9.33203125" style="839" customWidth="1"/>
    <col min="3595" max="3596" width="6.9140625" style="839" customWidth="1"/>
    <col min="3597" max="3600" width="7.4140625" style="839" customWidth="1"/>
    <col min="3601" max="3601" width="9.33203125" style="839" customWidth="1"/>
    <col min="3602" max="3602" width="26" style="839" customWidth="1"/>
    <col min="3603" max="3603" width="13.58203125" style="839" customWidth="1"/>
    <col min="3604" max="3840" width="9.08203125" style="839"/>
    <col min="3841" max="3841" width="5.08203125" style="839" customWidth="1"/>
    <col min="3842" max="3842" width="31.33203125" style="839" customWidth="1"/>
    <col min="3843" max="3843" width="13.9140625" style="839" customWidth="1"/>
    <col min="3844" max="3844" width="11.6640625" style="839" customWidth="1"/>
    <col min="3845" max="3845" width="8.9140625" style="839" customWidth="1"/>
    <col min="3846" max="3849" width="7.4140625" style="839" customWidth="1"/>
    <col min="3850" max="3850" width="9.33203125" style="839" customWidth="1"/>
    <col min="3851" max="3852" width="6.9140625" style="839" customWidth="1"/>
    <col min="3853" max="3856" width="7.4140625" style="839" customWidth="1"/>
    <col min="3857" max="3857" width="9.33203125" style="839" customWidth="1"/>
    <col min="3858" max="3858" width="26" style="839" customWidth="1"/>
    <col min="3859" max="3859" width="13.58203125" style="839" customWidth="1"/>
    <col min="3860" max="4096" width="9.08203125" style="839"/>
    <col min="4097" max="4097" width="5.08203125" style="839" customWidth="1"/>
    <col min="4098" max="4098" width="31.33203125" style="839" customWidth="1"/>
    <col min="4099" max="4099" width="13.9140625" style="839" customWidth="1"/>
    <col min="4100" max="4100" width="11.6640625" style="839" customWidth="1"/>
    <col min="4101" max="4101" width="8.9140625" style="839" customWidth="1"/>
    <col min="4102" max="4105" width="7.4140625" style="839" customWidth="1"/>
    <col min="4106" max="4106" width="9.33203125" style="839" customWidth="1"/>
    <col min="4107" max="4108" width="6.9140625" style="839" customWidth="1"/>
    <col min="4109" max="4112" width="7.4140625" style="839" customWidth="1"/>
    <col min="4113" max="4113" width="9.33203125" style="839" customWidth="1"/>
    <col min="4114" max="4114" width="26" style="839" customWidth="1"/>
    <col min="4115" max="4115" width="13.58203125" style="839" customWidth="1"/>
    <col min="4116" max="4352" width="9.08203125" style="839"/>
    <col min="4353" max="4353" width="5.08203125" style="839" customWidth="1"/>
    <col min="4354" max="4354" width="31.33203125" style="839" customWidth="1"/>
    <col min="4355" max="4355" width="13.9140625" style="839" customWidth="1"/>
    <col min="4356" max="4356" width="11.6640625" style="839" customWidth="1"/>
    <col min="4357" max="4357" width="8.9140625" style="839" customWidth="1"/>
    <col min="4358" max="4361" width="7.4140625" style="839" customWidth="1"/>
    <col min="4362" max="4362" width="9.33203125" style="839" customWidth="1"/>
    <col min="4363" max="4364" width="6.9140625" style="839" customWidth="1"/>
    <col min="4365" max="4368" width="7.4140625" style="839" customWidth="1"/>
    <col min="4369" max="4369" width="9.33203125" style="839" customWidth="1"/>
    <col min="4370" max="4370" width="26" style="839" customWidth="1"/>
    <col min="4371" max="4371" width="13.58203125" style="839" customWidth="1"/>
    <col min="4372" max="4608" width="9.08203125" style="839"/>
    <col min="4609" max="4609" width="5.08203125" style="839" customWidth="1"/>
    <col min="4610" max="4610" width="31.33203125" style="839" customWidth="1"/>
    <col min="4611" max="4611" width="13.9140625" style="839" customWidth="1"/>
    <col min="4612" max="4612" width="11.6640625" style="839" customWidth="1"/>
    <col min="4613" max="4613" width="8.9140625" style="839" customWidth="1"/>
    <col min="4614" max="4617" width="7.4140625" style="839" customWidth="1"/>
    <col min="4618" max="4618" width="9.33203125" style="839" customWidth="1"/>
    <col min="4619" max="4620" width="6.9140625" style="839" customWidth="1"/>
    <col min="4621" max="4624" width="7.4140625" style="839" customWidth="1"/>
    <col min="4625" max="4625" width="9.33203125" style="839" customWidth="1"/>
    <col min="4626" max="4626" width="26" style="839" customWidth="1"/>
    <col min="4627" max="4627" width="13.58203125" style="839" customWidth="1"/>
    <col min="4628" max="4864" width="9.08203125" style="839"/>
    <col min="4865" max="4865" width="5.08203125" style="839" customWidth="1"/>
    <col min="4866" max="4866" width="31.33203125" style="839" customWidth="1"/>
    <col min="4867" max="4867" width="13.9140625" style="839" customWidth="1"/>
    <col min="4868" max="4868" width="11.6640625" style="839" customWidth="1"/>
    <col min="4869" max="4869" width="8.9140625" style="839" customWidth="1"/>
    <col min="4870" max="4873" width="7.4140625" style="839" customWidth="1"/>
    <col min="4874" max="4874" width="9.33203125" style="839" customWidth="1"/>
    <col min="4875" max="4876" width="6.9140625" style="839" customWidth="1"/>
    <col min="4877" max="4880" width="7.4140625" style="839" customWidth="1"/>
    <col min="4881" max="4881" width="9.33203125" style="839" customWidth="1"/>
    <col min="4882" max="4882" width="26" style="839" customWidth="1"/>
    <col min="4883" max="4883" width="13.58203125" style="839" customWidth="1"/>
    <col min="4884" max="5120" width="9.08203125" style="839"/>
    <col min="5121" max="5121" width="5.08203125" style="839" customWidth="1"/>
    <col min="5122" max="5122" width="31.33203125" style="839" customWidth="1"/>
    <col min="5123" max="5123" width="13.9140625" style="839" customWidth="1"/>
    <col min="5124" max="5124" width="11.6640625" style="839" customWidth="1"/>
    <col min="5125" max="5125" width="8.9140625" style="839" customWidth="1"/>
    <col min="5126" max="5129" width="7.4140625" style="839" customWidth="1"/>
    <col min="5130" max="5130" width="9.33203125" style="839" customWidth="1"/>
    <col min="5131" max="5132" width="6.9140625" style="839" customWidth="1"/>
    <col min="5133" max="5136" width="7.4140625" style="839" customWidth="1"/>
    <col min="5137" max="5137" width="9.33203125" style="839" customWidth="1"/>
    <col min="5138" max="5138" width="26" style="839" customWidth="1"/>
    <col min="5139" max="5139" width="13.58203125" style="839" customWidth="1"/>
    <col min="5140" max="5376" width="9.08203125" style="839"/>
    <col min="5377" max="5377" width="5.08203125" style="839" customWidth="1"/>
    <col min="5378" max="5378" width="31.33203125" style="839" customWidth="1"/>
    <col min="5379" max="5379" width="13.9140625" style="839" customWidth="1"/>
    <col min="5380" max="5380" width="11.6640625" style="839" customWidth="1"/>
    <col min="5381" max="5381" width="8.9140625" style="839" customWidth="1"/>
    <col min="5382" max="5385" width="7.4140625" style="839" customWidth="1"/>
    <col min="5386" max="5386" width="9.33203125" style="839" customWidth="1"/>
    <col min="5387" max="5388" width="6.9140625" style="839" customWidth="1"/>
    <col min="5389" max="5392" width="7.4140625" style="839" customWidth="1"/>
    <col min="5393" max="5393" width="9.33203125" style="839" customWidth="1"/>
    <col min="5394" max="5394" width="26" style="839" customWidth="1"/>
    <col min="5395" max="5395" width="13.58203125" style="839" customWidth="1"/>
    <col min="5396" max="5632" width="9.08203125" style="839"/>
    <col min="5633" max="5633" width="5.08203125" style="839" customWidth="1"/>
    <col min="5634" max="5634" width="31.33203125" style="839" customWidth="1"/>
    <col min="5635" max="5635" width="13.9140625" style="839" customWidth="1"/>
    <col min="5636" max="5636" width="11.6640625" style="839" customWidth="1"/>
    <col min="5637" max="5637" width="8.9140625" style="839" customWidth="1"/>
    <col min="5638" max="5641" width="7.4140625" style="839" customWidth="1"/>
    <col min="5642" max="5642" width="9.33203125" style="839" customWidth="1"/>
    <col min="5643" max="5644" width="6.9140625" style="839" customWidth="1"/>
    <col min="5645" max="5648" width="7.4140625" style="839" customWidth="1"/>
    <col min="5649" max="5649" width="9.33203125" style="839" customWidth="1"/>
    <col min="5650" max="5650" width="26" style="839" customWidth="1"/>
    <col min="5651" max="5651" width="13.58203125" style="839" customWidth="1"/>
    <col min="5652" max="5888" width="9.08203125" style="839"/>
    <col min="5889" max="5889" width="5.08203125" style="839" customWidth="1"/>
    <col min="5890" max="5890" width="31.33203125" style="839" customWidth="1"/>
    <col min="5891" max="5891" width="13.9140625" style="839" customWidth="1"/>
    <col min="5892" max="5892" width="11.6640625" style="839" customWidth="1"/>
    <col min="5893" max="5893" width="8.9140625" style="839" customWidth="1"/>
    <col min="5894" max="5897" width="7.4140625" style="839" customWidth="1"/>
    <col min="5898" max="5898" width="9.33203125" style="839" customWidth="1"/>
    <col min="5899" max="5900" width="6.9140625" style="839" customWidth="1"/>
    <col min="5901" max="5904" width="7.4140625" style="839" customWidth="1"/>
    <col min="5905" max="5905" width="9.33203125" style="839" customWidth="1"/>
    <col min="5906" max="5906" width="26" style="839" customWidth="1"/>
    <col min="5907" max="5907" width="13.58203125" style="839" customWidth="1"/>
    <col min="5908" max="6144" width="9.08203125" style="839"/>
    <col min="6145" max="6145" width="5.08203125" style="839" customWidth="1"/>
    <col min="6146" max="6146" width="31.33203125" style="839" customWidth="1"/>
    <col min="6147" max="6147" width="13.9140625" style="839" customWidth="1"/>
    <col min="6148" max="6148" width="11.6640625" style="839" customWidth="1"/>
    <col min="6149" max="6149" width="8.9140625" style="839" customWidth="1"/>
    <col min="6150" max="6153" width="7.4140625" style="839" customWidth="1"/>
    <col min="6154" max="6154" width="9.33203125" style="839" customWidth="1"/>
    <col min="6155" max="6156" width="6.9140625" style="839" customWidth="1"/>
    <col min="6157" max="6160" width="7.4140625" style="839" customWidth="1"/>
    <col min="6161" max="6161" width="9.33203125" style="839" customWidth="1"/>
    <col min="6162" max="6162" width="26" style="839" customWidth="1"/>
    <col min="6163" max="6163" width="13.58203125" style="839" customWidth="1"/>
    <col min="6164" max="6400" width="9.08203125" style="839"/>
    <col min="6401" max="6401" width="5.08203125" style="839" customWidth="1"/>
    <col min="6402" max="6402" width="31.33203125" style="839" customWidth="1"/>
    <col min="6403" max="6403" width="13.9140625" style="839" customWidth="1"/>
    <col min="6404" max="6404" width="11.6640625" style="839" customWidth="1"/>
    <col min="6405" max="6405" width="8.9140625" style="839" customWidth="1"/>
    <col min="6406" max="6409" width="7.4140625" style="839" customWidth="1"/>
    <col min="6410" max="6410" width="9.33203125" style="839" customWidth="1"/>
    <col min="6411" max="6412" width="6.9140625" style="839" customWidth="1"/>
    <col min="6413" max="6416" width="7.4140625" style="839" customWidth="1"/>
    <col min="6417" max="6417" width="9.33203125" style="839" customWidth="1"/>
    <col min="6418" max="6418" width="26" style="839" customWidth="1"/>
    <col min="6419" max="6419" width="13.58203125" style="839" customWidth="1"/>
    <col min="6420" max="6656" width="9.08203125" style="839"/>
    <col min="6657" max="6657" width="5.08203125" style="839" customWidth="1"/>
    <col min="6658" max="6658" width="31.33203125" style="839" customWidth="1"/>
    <col min="6659" max="6659" width="13.9140625" style="839" customWidth="1"/>
    <col min="6660" max="6660" width="11.6640625" style="839" customWidth="1"/>
    <col min="6661" max="6661" width="8.9140625" style="839" customWidth="1"/>
    <col min="6662" max="6665" width="7.4140625" style="839" customWidth="1"/>
    <col min="6666" max="6666" width="9.33203125" style="839" customWidth="1"/>
    <col min="6667" max="6668" width="6.9140625" style="839" customWidth="1"/>
    <col min="6669" max="6672" width="7.4140625" style="839" customWidth="1"/>
    <col min="6673" max="6673" width="9.33203125" style="839" customWidth="1"/>
    <col min="6674" max="6674" width="26" style="839" customWidth="1"/>
    <col min="6675" max="6675" width="13.58203125" style="839" customWidth="1"/>
    <col min="6676" max="6912" width="9.08203125" style="839"/>
    <col min="6913" max="6913" width="5.08203125" style="839" customWidth="1"/>
    <col min="6914" max="6914" width="31.33203125" style="839" customWidth="1"/>
    <col min="6915" max="6915" width="13.9140625" style="839" customWidth="1"/>
    <col min="6916" max="6916" width="11.6640625" style="839" customWidth="1"/>
    <col min="6917" max="6917" width="8.9140625" style="839" customWidth="1"/>
    <col min="6918" max="6921" width="7.4140625" style="839" customWidth="1"/>
    <col min="6922" max="6922" width="9.33203125" style="839" customWidth="1"/>
    <col min="6923" max="6924" width="6.9140625" style="839" customWidth="1"/>
    <col min="6925" max="6928" width="7.4140625" style="839" customWidth="1"/>
    <col min="6929" max="6929" width="9.33203125" style="839" customWidth="1"/>
    <col min="6930" max="6930" width="26" style="839" customWidth="1"/>
    <col min="6931" max="6931" width="13.58203125" style="839" customWidth="1"/>
    <col min="6932" max="7168" width="9.08203125" style="839"/>
    <col min="7169" max="7169" width="5.08203125" style="839" customWidth="1"/>
    <col min="7170" max="7170" width="31.33203125" style="839" customWidth="1"/>
    <col min="7171" max="7171" width="13.9140625" style="839" customWidth="1"/>
    <col min="7172" max="7172" width="11.6640625" style="839" customWidth="1"/>
    <col min="7173" max="7173" width="8.9140625" style="839" customWidth="1"/>
    <col min="7174" max="7177" width="7.4140625" style="839" customWidth="1"/>
    <col min="7178" max="7178" width="9.33203125" style="839" customWidth="1"/>
    <col min="7179" max="7180" width="6.9140625" style="839" customWidth="1"/>
    <col min="7181" max="7184" width="7.4140625" style="839" customWidth="1"/>
    <col min="7185" max="7185" width="9.33203125" style="839" customWidth="1"/>
    <col min="7186" max="7186" width="26" style="839" customWidth="1"/>
    <col min="7187" max="7187" width="13.58203125" style="839" customWidth="1"/>
    <col min="7188" max="7424" width="9.08203125" style="839"/>
    <col min="7425" max="7425" width="5.08203125" style="839" customWidth="1"/>
    <col min="7426" max="7426" width="31.33203125" style="839" customWidth="1"/>
    <col min="7427" max="7427" width="13.9140625" style="839" customWidth="1"/>
    <col min="7428" max="7428" width="11.6640625" style="839" customWidth="1"/>
    <col min="7429" max="7429" width="8.9140625" style="839" customWidth="1"/>
    <col min="7430" max="7433" width="7.4140625" style="839" customWidth="1"/>
    <col min="7434" max="7434" width="9.33203125" style="839" customWidth="1"/>
    <col min="7435" max="7436" width="6.9140625" style="839" customWidth="1"/>
    <col min="7437" max="7440" width="7.4140625" style="839" customWidth="1"/>
    <col min="7441" max="7441" width="9.33203125" style="839" customWidth="1"/>
    <col min="7442" max="7442" width="26" style="839" customWidth="1"/>
    <col min="7443" max="7443" width="13.58203125" style="839" customWidth="1"/>
    <col min="7444" max="7680" width="9.08203125" style="839"/>
    <col min="7681" max="7681" width="5.08203125" style="839" customWidth="1"/>
    <col min="7682" max="7682" width="31.33203125" style="839" customWidth="1"/>
    <col min="7683" max="7683" width="13.9140625" style="839" customWidth="1"/>
    <col min="7684" max="7684" width="11.6640625" style="839" customWidth="1"/>
    <col min="7685" max="7685" width="8.9140625" style="839" customWidth="1"/>
    <col min="7686" max="7689" width="7.4140625" style="839" customWidth="1"/>
    <col min="7690" max="7690" width="9.33203125" style="839" customWidth="1"/>
    <col min="7691" max="7692" width="6.9140625" style="839" customWidth="1"/>
    <col min="7693" max="7696" width="7.4140625" style="839" customWidth="1"/>
    <col min="7697" max="7697" width="9.33203125" style="839" customWidth="1"/>
    <col min="7698" max="7698" width="26" style="839" customWidth="1"/>
    <col min="7699" max="7699" width="13.58203125" style="839" customWidth="1"/>
    <col min="7700" max="7936" width="9.08203125" style="839"/>
    <col min="7937" max="7937" width="5.08203125" style="839" customWidth="1"/>
    <col min="7938" max="7938" width="31.33203125" style="839" customWidth="1"/>
    <col min="7939" max="7939" width="13.9140625" style="839" customWidth="1"/>
    <col min="7940" max="7940" width="11.6640625" style="839" customWidth="1"/>
    <col min="7941" max="7941" width="8.9140625" style="839" customWidth="1"/>
    <col min="7942" max="7945" width="7.4140625" style="839" customWidth="1"/>
    <col min="7946" max="7946" width="9.33203125" style="839" customWidth="1"/>
    <col min="7947" max="7948" width="6.9140625" style="839" customWidth="1"/>
    <col min="7949" max="7952" width="7.4140625" style="839" customWidth="1"/>
    <col min="7953" max="7953" width="9.33203125" style="839" customWidth="1"/>
    <col min="7954" max="7954" width="26" style="839" customWidth="1"/>
    <col min="7955" max="7955" width="13.58203125" style="839" customWidth="1"/>
    <col min="7956" max="8192" width="9.08203125" style="839"/>
    <col min="8193" max="8193" width="5.08203125" style="839" customWidth="1"/>
    <col min="8194" max="8194" width="31.33203125" style="839" customWidth="1"/>
    <col min="8195" max="8195" width="13.9140625" style="839" customWidth="1"/>
    <col min="8196" max="8196" width="11.6640625" style="839" customWidth="1"/>
    <col min="8197" max="8197" width="8.9140625" style="839" customWidth="1"/>
    <col min="8198" max="8201" width="7.4140625" style="839" customWidth="1"/>
    <col min="8202" max="8202" width="9.33203125" style="839" customWidth="1"/>
    <col min="8203" max="8204" width="6.9140625" style="839" customWidth="1"/>
    <col min="8205" max="8208" width="7.4140625" style="839" customWidth="1"/>
    <col min="8209" max="8209" width="9.33203125" style="839" customWidth="1"/>
    <col min="8210" max="8210" width="26" style="839" customWidth="1"/>
    <col min="8211" max="8211" width="13.58203125" style="839" customWidth="1"/>
    <col min="8212" max="8448" width="9.08203125" style="839"/>
    <col min="8449" max="8449" width="5.08203125" style="839" customWidth="1"/>
    <col min="8450" max="8450" width="31.33203125" style="839" customWidth="1"/>
    <col min="8451" max="8451" width="13.9140625" style="839" customWidth="1"/>
    <col min="8452" max="8452" width="11.6640625" style="839" customWidth="1"/>
    <col min="8453" max="8453" width="8.9140625" style="839" customWidth="1"/>
    <col min="8454" max="8457" width="7.4140625" style="839" customWidth="1"/>
    <col min="8458" max="8458" width="9.33203125" style="839" customWidth="1"/>
    <col min="8459" max="8460" width="6.9140625" style="839" customWidth="1"/>
    <col min="8461" max="8464" width="7.4140625" style="839" customWidth="1"/>
    <col min="8465" max="8465" width="9.33203125" style="839" customWidth="1"/>
    <col min="8466" max="8466" width="26" style="839" customWidth="1"/>
    <col min="8467" max="8467" width="13.58203125" style="839" customWidth="1"/>
    <col min="8468" max="8704" width="9.08203125" style="839"/>
    <col min="8705" max="8705" width="5.08203125" style="839" customWidth="1"/>
    <col min="8706" max="8706" width="31.33203125" style="839" customWidth="1"/>
    <col min="8707" max="8707" width="13.9140625" style="839" customWidth="1"/>
    <col min="8708" max="8708" width="11.6640625" style="839" customWidth="1"/>
    <col min="8709" max="8709" width="8.9140625" style="839" customWidth="1"/>
    <col min="8710" max="8713" width="7.4140625" style="839" customWidth="1"/>
    <col min="8714" max="8714" width="9.33203125" style="839" customWidth="1"/>
    <col min="8715" max="8716" width="6.9140625" style="839" customWidth="1"/>
    <col min="8717" max="8720" width="7.4140625" style="839" customWidth="1"/>
    <col min="8721" max="8721" width="9.33203125" style="839" customWidth="1"/>
    <col min="8722" max="8722" width="26" style="839" customWidth="1"/>
    <col min="8723" max="8723" width="13.58203125" style="839" customWidth="1"/>
    <col min="8724" max="8960" width="9.08203125" style="839"/>
    <col min="8961" max="8961" width="5.08203125" style="839" customWidth="1"/>
    <col min="8962" max="8962" width="31.33203125" style="839" customWidth="1"/>
    <col min="8963" max="8963" width="13.9140625" style="839" customWidth="1"/>
    <col min="8964" max="8964" width="11.6640625" style="839" customWidth="1"/>
    <col min="8965" max="8965" width="8.9140625" style="839" customWidth="1"/>
    <col min="8966" max="8969" width="7.4140625" style="839" customWidth="1"/>
    <col min="8970" max="8970" width="9.33203125" style="839" customWidth="1"/>
    <col min="8971" max="8972" width="6.9140625" style="839" customWidth="1"/>
    <col min="8973" max="8976" width="7.4140625" style="839" customWidth="1"/>
    <col min="8977" max="8977" width="9.33203125" style="839" customWidth="1"/>
    <col min="8978" max="8978" width="26" style="839" customWidth="1"/>
    <col min="8979" max="8979" width="13.58203125" style="839" customWidth="1"/>
    <col min="8980" max="9216" width="9.08203125" style="839"/>
    <col min="9217" max="9217" width="5.08203125" style="839" customWidth="1"/>
    <col min="9218" max="9218" width="31.33203125" style="839" customWidth="1"/>
    <col min="9219" max="9219" width="13.9140625" style="839" customWidth="1"/>
    <col min="9220" max="9220" width="11.6640625" style="839" customWidth="1"/>
    <col min="9221" max="9221" width="8.9140625" style="839" customWidth="1"/>
    <col min="9222" max="9225" width="7.4140625" style="839" customWidth="1"/>
    <col min="9226" max="9226" width="9.33203125" style="839" customWidth="1"/>
    <col min="9227" max="9228" width="6.9140625" style="839" customWidth="1"/>
    <col min="9229" max="9232" width="7.4140625" style="839" customWidth="1"/>
    <col min="9233" max="9233" width="9.33203125" style="839" customWidth="1"/>
    <col min="9234" max="9234" width="26" style="839" customWidth="1"/>
    <col min="9235" max="9235" width="13.58203125" style="839" customWidth="1"/>
    <col min="9236" max="9472" width="9.08203125" style="839"/>
    <col min="9473" max="9473" width="5.08203125" style="839" customWidth="1"/>
    <col min="9474" max="9474" width="31.33203125" style="839" customWidth="1"/>
    <col min="9475" max="9475" width="13.9140625" style="839" customWidth="1"/>
    <col min="9476" max="9476" width="11.6640625" style="839" customWidth="1"/>
    <col min="9477" max="9477" width="8.9140625" style="839" customWidth="1"/>
    <col min="9478" max="9481" width="7.4140625" style="839" customWidth="1"/>
    <col min="9482" max="9482" width="9.33203125" style="839" customWidth="1"/>
    <col min="9483" max="9484" width="6.9140625" style="839" customWidth="1"/>
    <col min="9485" max="9488" width="7.4140625" style="839" customWidth="1"/>
    <col min="9489" max="9489" width="9.33203125" style="839" customWidth="1"/>
    <col min="9490" max="9490" width="26" style="839" customWidth="1"/>
    <col min="9491" max="9491" width="13.58203125" style="839" customWidth="1"/>
    <col min="9492" max="9728" width="9.08203125" style="839"/>
    <col min="9729" max="9729" width="5.08203125" style="839" customWidth="1"/>
    <col min="9730" max="9730" width="31.33203125" style="839" customWidth="1"/>
    <col min="9731" max="9731" width="13.9140625" style="839" customWidth="1"/>
    <col min="9732" max="9732" width="11.6640625" style="839" customWidth="1"/>
    <col min="9733" max="9733" width="8.9140625" style="839" customWidth="1"/>
    <col min="9734" max="9737" width="7.4140625" style="839" customWidth="1"/>
    <col min="9738" max="9738" width="9.33203125" style="839" customWidth="1"/>
    <col min="9739" max="9740" width="6.9140625" style="839" customWidth="1"/>
    <col min="9741" max="9744" width="7.4140625" style="839" customWidth="1"/>
    <col min="9745" max="9745" width="9.33203125" style="839" customWidth="1"/>
    <col min="9746" max="9746" width="26" style="839" customWidth="1"/>
    <col min="9747" max="9747" width="13.58203125" style="839" customWidth="1"/>
    <col min="9748" max="9984" width="9.08203125" style="839"/>
    <col min="9985" max="9985" width="5.08203125" style="839" customWidth="1"/>
    <col min="9986" max="9986" width="31.33203125" style="839" customWidth="1"/>
    <col min="9987" max="9987" width="13.9140625" style="839" customWidth="1"/>
    <col min="9988" max="9988" width="11.6640625" style="839" customWidth="1"/>
    <col min="9989" max="9989" width="8.9140625" style="839" customWidth="1"/>
    <col min="9990" max="9993" width="7.4140625" style="839" customWidth="1"/>
    <col min="9994" max="9994" width="9.33203125" style="839" customWidth="1"/>
    <col min="9995" max="9996" width="6.9140625" style="839" customWidth="1"/>
    <col min="9997" max="10000" width="7.4140625" style="839" customWidth="1"/>
    <col min="10001" max="10001" width="9.33203125" style="839" customWidth="1"/>
    <col min="10002" max="10002" width="26" style="839" customWidth="1"/>
    <col min="10003" max="10003" width="13.58203125" style="839" customWidth="1"/>
    <col min="10004" max="10240" width="9.08203125" style="839"/>
    <col min="10241" max="10241" width="5.08203125" style="839" customWidth="1"/>
    <col min="10242" max="10242" width="31.33203125" style="839" customWidth="1"/>
    <col min="10243" max="10243" width="13.9140625" style="839" customWidth="1"/>
    <col min="10244" max="10244" width="11.6640625" style="839" customWidth="1"/>
    <col min="10245" max="10245" width="8.9140625" style="839" customWidth="1"/>
    <col min="10246" max="10249" width="7.4140625" style="839" customWidth="1"/>
    <col min="10250" max="10250" width="9.33203125" style="839" customWidth="1"/>
    <col min="10251" max="10252" width="6.9140625" style="839" customWidth="1"/>
    <col min="10253" max="10256" width="7.4140625" style="839" customWidth="1"/>
    <col min="10257" max="10257" width="9.33203125" style="839" customWidth="1"/>
    <col min="10258" max="10258" width="26" style="839" customWidth="1"/>
    <col min="10259" max="10259" width="13.58203125" style="839" customWidth="1"/>
    <col min="10260" max="10496" width="9.08203125" style="839"/>
    <col min="10497" max="10497" width="5.08203125" style="839" customWidth="1"/>
    <col min="10498" max="10498" width="31.33203125" style="839" customWidth="1"/>
    <col min="10499" max="10499" width="13.9140625" style="839" customWidth="1"/>
    <col min="10500" max="10500" width="11.6640625" style="839" customWidth="1"/>
    <col min="10501" max="10501" width="8.9140625" style="839" customWidth="1"/>
    <col min="10502" max="10505" width="7.4140625" style="839" customWidth="1"/>
    <col min="10506" max="10506" width="9.33203125" style="839" customWidth="1"/>
    <col min="10507" max="10508" width="6.9140625" style="839" customWidth="1"/>
    <col min="10509" max="10512" width="7.4140625" style="839" customWidth="1"/>
    <col min="10513" max="10513" width="9.33203125" style="839" customWidth="1"/>
    <col min="10514" max="10514" width="26" style="839" customWidth="1"/>
    <col min="10515" max="10515" width="13.58203125" style="839" customWidth="1"/>
    <col min="10516" max="10752" width="9.08203125" style="839"/>
    <col min="10753" max="10753" width="5.08203125" style="839" customWidth="1"/>
    <col min="10754" max="10754" width="31.33203125" style="839" customWidth="1"/>
    <col min="10755" max="10755" width="13.9140625" style="839" customWidth="1"/>
    <col min="10756" max="10756" width="11.6640625" style="839" customWidth="1"/>
    <col min="10757" max="10757" width="8.9140625" style="839" customWidth="1"/>
    <col min="10758" max="10761" width="7.4140625" style="839" customWidth="1"/>
    <col min="10762" max="10762" width="9.33203125" style="839" customWidth="1"/>
    <col min="10763" max="10764" width="6.9140625" style="839" customWidth="1"/>
    <col min="10765" max="10768" width="7.4140625" style="839" customWidth="1"/>
    <col min="10769" max="10769" width="9.33203125" style="839" customWidth="1"/>
    <col min="10770" max="10770" width="26" style="839" customWidth="1"/>
    <col min="10771" max="10771" width="13.58203125" style="839" customWidth="1"/>
    <col min="10772" max="11008" width="9.08203125" style="839"/>
    <col min="11009" max="11009" width="5.08203125" style="839" customWidth="1"/>
    <col min="11010" max="11010" width="31.33203125" style="839" customWidth="1"/>
    <col min="11011" max="11011" width="13.9140625" style="839" customWidth="1"/>
    <col min="11012" max="11012" width="11.6640625" style="839" customWidth="1"/>
    <col min="11013" max="11013" width="8.9140625" style="839" customWidth="1"/>
    <col min="11014" max="11017" width="7.4140625" style="839" customWidth="1"/>
    <col min="11018" max="11018" width="9.33203125" style="839" customWidth="1"/>
    <col min="11019" max="11020" width="6.9140625" style="839" customWidth="1"/>
    <col min="11021" max="11024" width="7.4140625" style="839" customWidth="1"/>
    <col min="11025" max="11025" width="9.33203125" style="839" customWidth="1"/>
    <col min="11026" max="11026" width="26" style="839" customWidth="1"/>
    <col min="11027" max="11027" width="13.58203125" style="839" customWidth="1"/>
    <col min="11028" max="11264" width="9.08203125" style="839"/>
    <col min="11265" max="11265" width="5.08203125" style="839" customWidth="1"/>
    <col min="11266" max="11266" width="31.33203125" style="839" customWidth="1"/>
    <col min="11267" max="11267" width="13.9140625" style="839" customWidth="1"/>
    <col min="11268" max="11268" width="11.6640625" style="839" customWidth="1"/>
    <col min="11269" max="11269" width="8.9140625" style="839" customWidth="1"/>
    <col min="11270" max="11273" width="7.4140625" style="839" customWidth="1"/>
    <col min="11274" max="11274" width="9.33203125" style="839" customWidth="1"/>
    <col min="11275" max="11276" width="6.9140625" style="839" customWidth="1"/>
    <col min="11277" max="11280" width="7.4140625" style="839" customWidth="1"/>
    <col min="11281" max="11281" width="9.33203125" style="839" customWidth="1"/>
    <col min="11282" max="11282" width="26" style="839" customWidth="1"/>
    <col min="11283" max="11283" width="13.58203125" style="839" customWidth="1"/>
    <col min="11284" max="11520" width="9.08203125" style="839"/>
    <col min="11521" max="11521" width="5.08203125" style="839" customWidth="1"/>
    <col min="11522" max="11522" width="31.33203125" style="839" customWidth="1"/>
    <col min="11523" max="11523" width="13.9140625" style="839" customWidth="1"/>
    <col min="11524" max="11524" width="11.6640625" style="839" customWidth="1"/>
    <col min="11525" max="11525" width="8.9140625" style="839" customWidth="1"/>
    <col min="11526" max="11529" width="7.4140625" style="839" customWidth="1"/>
    <col min="11530" max="11530" width="9.33203125" style="839" customWidth="1"/>
    <col min="11531" max="11532" width="6.9140625" style="839" customWidth="1"/>
    <col min="11533" max="11536" width="7.4140625" style="839" customWidth="1"/>
    <col min="11537" max="11537" width="9.33203125" style="839" customWidth="1"/>
    <col min="11538" max="11538" width="26" style="839" customWidth="1"/>
    <col min="11539" max="11539" width="13.58203125" style="839" customWidth="1"/>
    <col min="11540" max="11776" width="9.08203125" style="839"/>
    <col min="11777" max="11777" width="5.08203125" style="839" customWidth="1"/>
    <col min="11778" max="11778" width="31.33203125" style="839" customWidth="1"/>
    <col min="11779" max="11779" width="13.9140625" style="839" customWidth="1"/>
    <col min="11780" max="11780" width="11.6640625" style="839" customWidth="1"/>
    <col min="11781" max="11781" width="8.9140625" style="839" customWidth="1"/>
    <col min="11782" max="11785" width="7.4140625" style="839" customWidth="1"/>
    <col min="11786" max="11786" width="9.33203125" style="839" customWidth="1"/>
    <col min="11787" max="11788" width="6.9140625" style="839" customWidth="1"/>
    <col min="11789" max="11792" width="7.4140625" style="839" customWidth="1"/>
    <col min="11793" max="11793" width="9.33203125" style="839" customWidth="1"/>
    <col min="11794" max="11794" width="26" style="839" customWidth="1"/>
    <col min="11795" max="11795" width="13.58203125" style="839" customWidth="1"/>
    <col min="11796" max="12032" width="9.08203125" style="839"/>
    <col min="12033" max="12033" width="5.08203125" style="839" customWidth="1"/>
    <col min="12034" max="12034" width="31.33203125" style="839" customWidth="1"/>
    <col min="12035" max="12035" width="13.9140625" style="839" customWidth="1"/>
    <col min="12036" max="12036" width="11.6640625" style="839" customWidth="1"/>
    <col min="12037" max="12037" width="8.9140625" style="839" customWidth="1"/>
    <col min="12038" max="12041" width="7.4140625" style="839" customWidth="1"/>
    <col min="12042" max="12042" width="9.33203125" style="839" customWidth="1"/>
    <col min="12043" max="12044" width="6.9140625" style="839" customWidth="1"/>
    <col min="12045" max="12048" width="7.4140625" style="839" customWidth="1"/>
    <col min="12049" max="12049" width="9.33203125" style="839" customWidth="1"/>
    <col min="12050" max="12050" width="26" style="839" customWidth="1"/>
    <col min="12051" max="12051" width="13.58203125" style="839" customWidth="1"/>
    <col min="12052" max="12288" width="9.08203125" style="839"/>
    <col min="12289" max="12289" width="5.08203125" style="839" customWidth="1"/>
    <col min="12290" max="12290" width="31.33203125" style="839" customWidth="1"/>
    <col min="12291" max="12291" width="13.9140625" style="839" customWidth="1"/>
    <col min="12292" max="12292" width="11.6640625" style="839" customWidth="1"/>
    <col min="12293" max="12293" width="8.9140625" style="839" customWidth="1"/>
    <col min="12294" max="12297" width="7.4140625" style="839" customWidth="1"/>
    <col min="12298" max="12298" width="9.33203125" style="839" customWidth="1"/>
    <col min="12299" max="12300" width="6.9140625" style="839" customWidth="1"/>
    <col min="12301" max="12304" width="7.4140625" style="839" customWidth="1"/>
    <col min="12305" max="12305" width="9.33203125" style="839" customWidth="1"/>
    <col min="12306" max="12306" width="26" style="839" customWidth="1"/>
    <col min="12307" max="12307" width="13.58203125" style="839" customWidth="1"/>
    <col min="12308" max="12544" width="9.08203125" style="839"/>
    <col min="12545" max="12545" width="5.08203125" style="839" customWidth="1"/>
    <col min="12546" max="12546" width="31.33203125" style="839" customWidth="1"/>
    <col min="12547" max="12547" width="13.9140625" style="839" customWidth="1"/>
    <col min="12548" max="12548" width="11.6640625" style="839" customWidth="1"/>
    <col min="12549" max="12549" width="8.9140625" style="839" customWidth="1"/>
    <col min="12550" max="12553" width="7.4140625" style="839" customWidth="1"/>
    <col min="12554" max="12554" width="9.33203125" style="839" customWidth="1"/>
    <col min="12555" max="12556" width="6.9140625" style="839" customWidth="1"/>
    <col min="12557" max="12560" width="7.4140625" style="839" customWidth="1"/>
    <col min="12561" max="12561" width="9.33203125" style="839" customWidth="1"/>
    <col min="12562" max="12562" width="26" style="839" customWidth="1"/>
    <col min="12563" max="12563" width="13.58203125" style="839" customWidth="1"/>
    <col min="12564" max="12800" width="9.08203125" style="839"/>
    <col min="12801" max="12801" width="5.08203125" style="839" customWidth="1"/>
    <col min="12802" max="12802" width="31.33203125" style="839" customWidth="1"/>
    <col min="12803" max="12803" width="13.9140625" style="839" customWidth="1"/>
    <col min="12804" max="12804" width="11.6640625" style="839" customWidth="1"/>
    <col min="12805" max="12805" width="8.9140625" style="839" customWidth="1"/>
    <col min="12806" max="12809" width="7.4140625" style="839" customWidth="1"/>
    <col min="12810" max="12810" width="9.33203125" style="839" customWidth="1"/>
    <col min="12811" max="12812" width="6.9140625" style="839" customWidth="1"/>
    <col min="12813" max="12816" width="7.4140625" style="839" customWidth="1"/>
    <col min="12817" max="12817" width="9.33203125" style="839" customWidth="1"/>
    <col min="12818" max="12818" width="26" style="839" customWidth="1"/>
    <col min="12819" max="12819" width="13.58203125" style="839" customWidth="1"/>
    <col min="12820" max="13056" width="9.08203125" style="839"/>
    <col min="13057" max="13057" width="5.08203125" style="839" customWidth="1"/>
    <col min="13058" max="13058" width="31.33203125" style="839" customWidth="1"/>
    <col min="13059" max="13059" width="13.9140625" style="839" customWidth="1"/>
    <col min="13060" max="13060" width="11.6640625" style="839" customWidth="1"/>
    <col min="13061" max="13061" width="8.9140625" style="839" customWidth="1"/>
    <col min="13062" max="13065" width="7.4140625" style="839" customWidth="1"/>
    <col min="13066" max="13066" width="9.33203125" style="839" customWidth="1"/>
    <col min="13067" max="13068" width="6.9140625" style="839" customWidth="1"/>
    <col min="13069" max="13072" width="7.4140625" style="839" customWidth="1"/>
    <col min="13073" max="13073" width="9.33203125" style="839" customWidth="1"/>
    <col min="13074" max="13074" width="26" style="839" customWidth="1"/>
    <col min="13075" max="13075" width="13.58203125" style="839" customWidth="1"/>
    <col min="13076" max="13312" width="9.08203125" style="839"/>
    <col min="13313" max="13313" width="5.08203125" style="839" customWidth="1"/>
    <col min="13314" max="13314" width="31.33203125" style="839" customWidth="1"/>
    <col min="13315" max="13315" width="13.9140625" style="839" customWidth="1"/>
    <col min="13316" max="13316" width="11.6640625" style="839" customWidth="1"/>
    <col min="13317" max="13317" width="8.9140625" style="839" customWidth="1"/>
    <col min="13318" max="13321" width="7.4140625" style="839" customWidth="1"/>
    <col min="13322" max="13322" width="9.33203125" style="839" customWidth="1"/>
    <col min="13323" max="13324" width="6.9140625" style="839" customWidth="1"/>
    <col min="13325" max="13328" width="7.4140625" style="839" customWidth="1"/>
    <col min="13329" max="13329" width="9.33203125" style="839" customWidth="1"/>
    <col min="13330" max="13330" width="26" style="839" customWidth="1"/>
    <col min="13331" max="13331" width="13.58203125" style="839" customWidth="1"/>
    <col min="13332" max="13568" width="9.08203125" style="839"/>
    <col min="13569" max="13569" width="5.08203125" style="839" customWidth="1"/>
    <col min="13570" max="13570" width="31.33203125" style="839" customWidth="1"/>
    <col min="13571" max="13571" width="13.9140625" style="839" customWidth="1"/>
    <col min="13572" max="13572" width="11.6640625" style="839" customWidth="1"/>
    <col min="13573" max="13573" width="8.9140625" style="839" customWidth="1"/>
    <col min="13574" max="13577" width="7.4140625" style="839" customWidth="1"/>
    <col min="13578" max="13578" width="9.33203125" style="839" customWidth="1"/>
    <col min="13579" max="13580" width="6.9140625" style="839" customWidth="1"/>
    <col min="13581" max="13584" width="7.4140625" style="839" customWidth="1"/>
    <col min="13585" max="13585" width="9.33203125" style="839" customWidth="1"/>
    <col min="13586" max="13586" width="26" style="839" customWidth="1"/>
    <col min="13587" max="13587" width="13.58203125" style="839" customWidth="1"/>
    <col min="13588" max="13824" width="9.08203125" style="839"/>
    <col min="13825" max="13825" width="5.08203125" style="839" customWidth="1"/>
    <col min="13826" max="13826" width="31.33203125" style="839" customWidth="1"/>
    <col min="13827" max="13827" width="13.9140625" style="839" customWidth="1"/>
    <col min="13828" max="13828" width="11.6640625" style="839" customWidth="1"/>
    <col min="13829" max="13829" width="8.9140625" style="839" customWidth="1"/>
    <col min="13830" max="13833" width="7.4140625" style="839" customWidth="1"/>
    <col min="13834" max="13834" width="9.33203125" style="839" customWidth="1"/>
    <col min="13835" max="13836" width="6.9140625" style="839" customWidth="1"/>
    <col min="13837" max="13840" width="7.4140625" style="839" customWidth="1"/>
    <col min="13841" max="13841" width="9.33203125" style="839" customWidth="1"/>
    <col min="13842" max="13842" width="26" style="839" customWidth="1"/>
    <col min="13843" max="13843" width="13.58203125" style="839" customWidth="1"/>
    <col min="13844" max="14080" width="9.08203125" style="839"/>
    <col min="14081" max="14081" width="5.08203125" style="839" customWidth="1"/>
    <col min="14082" max="14082" width="31.33203125" style="839" customWidth="1"/>
    <col min="14083" max="14083" width="13.9140625" style="839" customWidth="1"/>
    <col min="14084" max="14084" width="11.6640625" style="839" customWidth="1"/>
    <col min="14085" max="14085" width="8.9140625" style="839" customWidth="1"/>
    <col min="14086" max="14089" width="7.4140625" style="839" customWidth="1"/>
    <col min="14090" max="14090" width="9.33203125" style="839" customWidth="1"/>
    <col min="14091" max="14092" width="6.9140625" style="839" customWidth="1"/>
    <col min="14093" max="14096" width="7.4140625" style="839" customWidth="1"/>
    <col min="14097" max="14097" width="9.33203125" style="839" customWidth="1"/>
    <col min="14098" max="14098" width="26" style="839" customWidth="1"/>
    <col min="14099" max="14099" width="13.58203125" style="839" customWidth="1"/>
    <col min="14100" max="14336" width="9.08203125" style="839"/>
    <col min="14337" max="14337" width="5.08203125" style="839" customWidth="1"/>
    <col min="14338" max="14338" width="31.33203125" style="839" customWidth="1"/>
    <col min="14339" max="14339" width="13.9140625" style="839" customWidth="1"/>
    <col min="14340" max="14340" width="11.6640625" style="839" customWidth="1"/>
    <col min="14341" max="14341" width="8.9140625" style="839" customWidth="1"/>
    <col min="14342" max="14345" width="7.4140625" style="839" customWidth="1"/>
    <col min="14346" max="14346" width="9.33203125" style="839" customWidth="1"/>
    <col min="14347" max="14348" width="6.9140625" style="839" customWidth="1"/>
    <col min="14349" max="14352" width="7.4140625" style="839" customWidth="1"/>
    <col min="14353" max="14353" width="9.33203125" style="839" customWidth="1"/>
    <col min="14354" max="14354" width="26" style="839" customWidth="1"/>
    <col min="14355" max="14355" width="13.58203125" style="839" customWidth="1"/>
    <col min="14356" max="14592" width="9.08203125" style="839"/>
    <col min="14593" max="14593" width="5.08203125" style="839" customWidth="1"/>
    <col min="14594" max="14594" width="31.33203125" style="839" customWidth="1"/>
    <col min="14595" max="14595" width="13.9140625" style="839" customWidth="1"/>
    <col min="14596" max="14596" width="11.6640625" style="839" customWidth="1"/>
    <col min="14597" max="14597" width="8.9140625" style="839" customWidth="1"/>
    <col min="14598" max="14601" width="7.4140625" style="839" customWidth="1"/>
    <col min="14602" max="14602" width="9.33203125" style="839" customWidth="1"/>
    <col min="14603" max="14604" width="6.9140625" style="839" customWidth="1"/>
    <col min="14605" max="14608" width="7.4140625" style="839" customWidth="1"/>
    <col min="14609" max="14609" width="9.33203125" style="839" customWidth="1"/>
    <col min="14610" max="14610" width="26" style="839" customWidth="1"/>
    <col min="14611" max="14611" width="13.58203125" style="839" customWidth="1"/>
    <col min="14612" max="14848" width="9.08203125" style="839"/>
    <col min="14849" max="14849" width="5.08203125" style="839" customWidth="1"/>
    <col min="14850" max="14850" width="31.33203125" style="839" customWidth="1"/>
    <col min="14851" max="14851" width="13.9140625" style="839" customWidth="1"/>
    <col min="14852" max="14852" width="11.6640625" style="839" customWidth="1"/>
    <col min="14853" max="14853" width="8.9140625" style="839" customWidth="1"/>
    <col min="14854" max="14857" width="7.4140625" style="839" customWidth="1"/>
    <col min="14858" max="14858" width="9.33203125" style="839" customWidth="1"/>
    <col min="14859" max="14860" width="6.9140625" style="839" customWidth="1"/>
    <col min="14861" max="14864" width="7.4140625" style="839" customWidth="1"/>
    <col min="14865" max="14865" width="9.33203125" style="839" customWidth="1"/>
    <col min="14866" max="14866" width="26" style="839" customWidth="1"/>
    <col min="14867" max="14867" width="13.58203125" style="839" customWidth="1"/>
    <col min="14868" max="15104" width="9.08203125" style="839"/>
    <col min="15105" max="15105" width="5.08203125" style="839" customWidth="1"/>
    <col min="15106" max="15106" width="31.33203125" style="839" customWidth="1"/>
    <col min="15107" max="15107" width="13.9140625" style="839" customWidth="1"/>
    <col min="15108" max="15108" width="11.6640625" style="839" customWidth="1"/>
    <col min="15109" max="15109" width="8.9140625" style="839" customWidth="1"/>
    <col min="15110" max="15113" width="7.4140625" style="839" customWidth="1"/>
    <col min="15114" max="15114" width="9.33203125" style="839" customWidth="1"/>
    <col min="15115" max="15116" width="6.9140625" style="839" customWidth="1"/>
    <col min="15117" max="15120" width="7.4140625" style="839" customWidth="1"/>
    <col min="15121" max="15121" width="9.33203125" style="839" customWidth="1"/>
    <col min="15122" max="15122" width="26" style="839" customWidth="1"/>
    <col min="15123" max="15123" width="13.58203125" style="839" customWidth="1"/>
    <col min="15124" max="15360" width="9.08203125" style="839"/>
    <col min="15361" max="15361" width="5.08203125" style="839" customWidth="1"/>
    <col min="15362" max="15362" width="31.33203125" style="839" customWidth="1"/>
    <col min="15363" max="15363" width="13.9140625" style="839" customWidth="1"/>
    <col min="15364" max="15364" width="11.6640625" style="839" customWidth="1"/>
    <col min="15365" max="15365" width="8.9140625" style="839" customWidth="1"/>
    <col min="15366" max="15369" width="7.4140625" style="839" customWidth="1"/>
    <col min="15370" max="15370" width="9.33203125" style="839" customWidth="1"/>
    <col min="15371" max="15372" width="6.9140625" style="839" customWidth="1"/>
    <col min="15373" max="15376" width="7.4140625" style="839" customWidth="1"/>
    <col min="15377" max="15377" width="9.33203125" style="839" customWidth="1"/>
    <col min="15378" max="15378" width="26" style="839" customWidth="1"/>
    <col min="15379" max="15379" width="13.58203125" style="839" customWidth="1"/>
    <col min="15380" max="15616" width="9.08203125" style="839"/>
    <col min="15617" max="15617" width="5.08203125" style="839" customWidth="1"/>
    <col min="15618" max="15618" width="31.33203125" style="839" customWidth="1"/>
    <col min="15619" max="15619" width="13.9140625" style="839" customWidth="1"/>
    <col min="15620" max="15620" width="11.6640625" style="839" customWidth="1"/>
    <col min="15621" max="15621" width="8.9140625" style="839" customWidth="1"/>
    <col min="15622" max="15625" width="7.4140625" style="839" customWidth="1"/>
    <col min="15626" max="15626" width="9.33203125" style="839" customWidth="1"/>
    <col min="15627" max="15628" width="6.9140625" style="839" customWidth="1"/>
    <col min="15629" max="15632" width="7.4140625" style="839" customWidth="1"/>
    <col min="15633" max="15633" width="9.33203125" style="839" customWidth="1"/>
    <col min="15634" max="15634" width="26" style="839" customWidth="1"/>
    <col min="15635" max="15635" width="13.58203125" style="839" customWidth="1"/>
    <col min="15636" max="15872" width="9.08203125" style="839"/>
    <col min="15873" max="15873" width="5.08203125" style="839" customWidth="1"/>
    <col min="15874" max="15874" width="31.33203125" style="839" customWidth="1"/>
    <col min="15875" max="15875" width="13.9140625" style="839" customWidth="1"/>
    <col min="15876" max="15876" width="11.6640625" style="839" customWidth="1"/>
    <col min="15877" max="15877" width="8.9140625" style="839" customWidth="1"/>
    <col min="15878" max="15881" width="7.4140625" style="839" customWidth="1"/>
    <col min="15882" max="15882" width="9.33203125" style="839" customWidth="1"/>
    <col min="15883" max="15884" width="6.9140625" style="839" customWidth="1"/>
    <col min="15885" max="15888" width="7.4140625" style="839" customWidth="1"/>
    <col min="15889" max="15889" width="9.33203125" style="839" customWidth="1"/>
    <col min="15890" max="15890" width="26" style="839" customWidth="1"/>
    <col min="15891" max="15891" width="13.58203125" style="839" customWidth="1"/>
    <col min="15892" max="16128" width="9.08203125" style="839"/>
    <col min="16129" max="16129" width="5.08203125" style="839" customWidth="1"/>
    <col min="16130" max="16130" width="31.33203125" style="839" customWidth="1"/>
    <col min="16131" max="16131" width="13.9140625" style="839" customWidth="1"/>
    <col min="16132" max="16132" width="11.6640625" style="839" customWidth="1"/>
    <col min="16133" max="16133" width="8.9140625" style="839" customWidth="1"/>
    <col min="16134" max="16137" width="7.4140625" style="839" customWidth="1"/>
    <col min="16138" max="16138" width="9.33203125" style="839" customWidth="1"/>
    <col min="16139" max="16140" width="6.9140625" style="839" customWidth="1"/>
    <col min="16141" max="16144" width="7.4140625" style="839" customWidth="1"/>
    <col min="16145" max="16145" width="9.33203125" style="839" customWidth="1"/>
    <col min="16146" max="16146" width="26" style="839" customWidth="1"/>
    <col min="16147" max="16147" width="13.58203125" style="839" customWidth="1"/>
    <col min="16148" max="16384" width="9.08203125" style="839"/>
  </cols>
  <sheetData>
    <row r="1" spans="1:18" s="802" customFormat="1" ht="21" customHeight="1">
      <c r="A1" s="1145" t="s">
        <v>1116</v>
      </c>
      <c r="B1" s="1145"/>
      <c r="C1" s="1145"/>
      <c r="D1" s="1145"/>
      <c r="E1" s="1145"/>
      <c r="F1" s="1145"/>
      <c r="G1" s="1145"/>
      <c r="H1" s="1145"/>
      <c r="I1" s="1145"/>
      <c r="J1" s="1145"/>
      <c r="K1" s="1145"/>
      <c r="L1" s="1145"/>
      <c r="M1" s="1145"/>
      <c r="N1" s="1145"/>
      <c r="O1" s="1145"/>
      <c r="P1" s="1145"/>
      <c r="Q1" s="1145"/>
      <c r="R1" s="1145"/>
    </row>
    <row r="2" spans="1:18" s="802" customFormat="1" ht="22.5" customHeight="1">
      <c r="A2" s="1146" t="s">
        <v>1117</v>
      </c>
      <c r="B2" s="1146"/>
      <c r="C2" s="1146"/>
      <c r="D2" s="1146"/>
      <c r="E2" s="1146"/>
      <c r="F2" s="1146"/>
      <c r="G2" s="1146"/>
      <c r="H2" s="1146"/>
      <c r="I2" s="1146"/>
      <c r="J2" s="1146"/>
      <c r="K2" s="1146"/>
      <c r="L2" s="1146"/>
      <c r="M2" s="1146"/>
      <c r="N2" s="1146"/>
      <c r="O2" s="1146"/>
      <c r="P2" s="1146"/>
      <c r="Q2" s="1146"/>
      <c r="R2" s="1146"/>
    </row>
    <row r="3" spans="1:18" s="802" customFormat="1" ht="19.5" customHeight="1">
      <c r="A3" s="1147" t="str">
        <f>'01 Bieu KTXH'!A3:L3</f>
        <v>(Kèm theo Báo cáo số          BC-UBND ngày     tháng 6 năm 2023 của UBND huyện Phong Thổ)</v>
      </c>
      <c r="B3" s="1147"/>
      <c r="C3" s="1147"/>
      <c r="D3" s="1147"/>
      <c r="E3" s="1147"/>
      <c r="F3" s="1147"/>
      <c r="G3" s="1147"/>
      <c r="H3" s="1147"/>
      <c r="I3" s="1147"/>
      <c r="J3" s="1147"/>
      <c r="K3" s="1147"/>
      <c r="L3" s="1147"/>
      <c r="M3" s="1147"/>
      <c r="N3" s="1147"/>
      <c r="O3" s="1147"/>
      <c r="P3" s="1147"/>
      <c r="Q3" s="1147"/>
      <c r="R3" s="1147"/>
    </row>
    <row r="4" spans="1:18" s="806" customFormat="1" ht="19.5" customHeight="1">
      <c r="A4" s="803"/>
      <c r="B4" s="804"/>
      <c r="C4" s="804"/>
      <c r="D4" s="804"/>
      <c r="E4" s="804"/>
      <c r="F4" s="805"/>
      <c r="G4" s="805"/>
      <c r="H4" s="805"/>
      <c r="I4" s="805"/>
      <c r="J4" s="805"/>
      <c r="K4" s="805"/>
      <c r="L4" s="805"/>
      <c r="M4" s="805"/>
      <c r="N4" s="805"/>
      <c r="O4" s="805"/>
      <c r="P4" s="1148" t="s">
        <v>1118</v>
      </c>
      <c r="Q4" s="1148"/>
      <c r="R4" s="1148"/>
    </row>
    <row r="5" spans="1:18" s="807" customFormat="1" ht="21" customHeight="1">
      <c r="A5" s="1142" t="s">
        <v>8</v>
      </c>
      <c r="B5" s="1142" t="s">
        <v>199</v>
      </c>
      <c r="C5" s="1142" t="s">
        <v>1119</v>
      </c>
      <c r="D5" s="1142" t="s">
        <v>1120</v>
      </c>
      <c r="E5" s="1142" t="s">
        <v>201</v>
      </c>
      <c r="F5" s="1142" t="s">
        <v>1121</v>
      </c>
      <c r="G5" s="1142"/>
      <c r="H5" s="1142"/>
      <c r="I5" s="1142"/>
      <c r="J5" s="1142" t="s">
        <v>1122</v>
      </c>
      <c r="K5" s="1142" t="s">
        <v>1123</v>
      </c>
      <c r="L5" s="1142"/>
      <c r="M5" s="1142" t="s">
        <v>1124</v>
      </c>
      <c r="N5" s="1142"/>
      <c r="O5" s="1142"/>
      <c r="P5" s="1142"/>
      <c r="Q5" s="1142" t="s">
        <v>1125</v>
      </c>
      <c r="R5" s="1143" t="s">
        <v>1126</v>
      </c>
    </row>
    <row r="6" spans="1:18" s="807" customFormat="1" ht="21" customHeight="1">
      <c r="A6" s="1142"/>
      <c r="B6" s="1142"/>
      <c r="C6" s="1142"/>
      <c r="D6" s="1142"/>
      <c r="E6" s="1142"/>
      <c r="F6" s="1142"/>
      <c r="G6" s="1142"/>
      <c r="H6" s="1142"/>
      <c r="I6" s="1142"/>
      <c r="J6" s="1142"/>
      <c r="K6" s="1142"/>
      <c r="L6" s="1142"/>
      <c r="M6" s="1142"/>
      <c r="N6" s="1142"/>
      <c r="O6" s="1142"/>
      <c r="P6" s="1142"/>
      <c r="Q6" s="1142"/>
      <c r="R6" s="1143"/>
    </row>
    <row r="7" spans="1:18" s="807" customFormat="1" ht="34.5" customHeight="1">
      <c r="A7" s="1142"/>
      <c r="B7" s="1142"/>
      <c r="C7" s="1142"/>
      <c r="D7" s="1142"/>
      <c r="E7" s="1142"/>
      <c r="F7" s="808" t="s">
        <v>1127</v>
      </c>
      <c r="G7" s="808" t="s">
        <v>492</v>
      </c>
      <c r="H7" s="808" t="s">
        <v>493</v>
      </c>
      <c r="I7" s="808" t="s">
        <v>494</v>
      </c>
      <c r="J7" s="1142"/>
      <c r="K7" s="808" t="s">
        <v>1128</v>
      </c>
      <c r="L7" s="808" t="s">
        <v>1129</v>
      </c>
      <c r="M7" s="808" t="s">
        <v>1127</v>
      </c>
      <c r="N7" s="808" t="s">
        <v>492</v>
      </c>
      <c r="O7" s="808" t="s">
        <v>493</v>
      </c>
      <c r="P7" s="808" t="s">
        <v>494</v>
      </c>
      <c r="Q7" s="1142"/>
      <c r="R7" s="1143"/>
    </row>
    <row r="8" spans="1:18" s="807" customFormat="1" ht="18" customHeight="1">
      <c r="A8" s="809" t="s">
        <v>183</v>
      </c>
      <c r="B8" s="809" t="s">
        <v>187</v>
      </c>
      <c r="C8" s="809" t="s">
        <v>694</v>
      </c>
      <c r="D8" s="809" t="s">
        <v>698</v>
      </c>
      <c r="E8" s="809" t="s">
        <v>703</v>
      </c>
      <c r="F8" s="809" t="s">
        <v>708</v>
      </c>
      <c r="G8" s="809" t="s">
        <v>712</v>
      </c>
      <c r="H8" s="809" t="s">
        <v>716</v>
      </c>
      <c r="I8" s="809" t="s">
        <v>300</v>
      </c>
      <c r="J8" s="809" t="s">
        <v>1130</v>
      </c>
      <c r="K8" s="809" t="s">
        <v>311</v>
      </c>
      <c r="L8" s="809" t="s">
        <v>317</v>
      </c>
      <c r="M8" s="809" t="s">
        <v>320</v>
      </c>
      <c r="N8" s="809" t="s">
        <v>735</v>
      </c>
      <c r="O8" s="809" t="s">
        <v>738</v>
      </c>
      <c r="P8" s="809" t="s">
        <v>742</v>
      </c>
      <c r="Q8" s="809" t="s">
        <v>1131</v>
      </c>
      <c r="R8" s="809" t="s">
        <v>344</v>
      </c>
    </row>
    <row r="9" spans="1:18" s="807" customFormat="1" ht="18" customHeight="1">
      <c r="A9" s="810"/>
      <c r="B9" s="811" t="s">
        <v>1132</v>
      </c>
      <c r="C9" s="811"/>
      <c r="D9" s="811"/>
      <c r="E9" s="811"/>
      <c r="F9" s="812"/>
      <c r="G9" s="812"/>
      <c r="H9" s="812"/>
      <c r="I9" s="812"/>
      <c r="J9" s="812"/>
      <c r="K9" s="812"/>
      <c r="L9" s="812"/>
      <c r="M9" s="812"/>
      <c r="N9" s="812"/>
      <c r="O9" s="812"/>
      <c r="P9" s="812"/>
      <c r="Q9" s="812"/>
      <c r="R9" s="813"/>
    </row>
    <row r="10" spans="1:18" s="807" customFormat="1" ht="30" customHeight="1">
      <c r="A10" s="810" t="s">
        <v>11</v>
      </c>
      <c r="B10" s="814" t="s">
        <v>1133</v>
      </c>
      <c r="C10" s="811"/>
      <c r="D10" s="811"/>
      <c r="E10" s="811"/>
      <c r="F10" s="812"/>
      <c r="G10" s="812"/>
      <c r="H10" s="812"/>
      <c r="I10" s="812"/>
      <c r="J10" s="812"/>
      <c r="K10" s="812"/>
      <c r="L10" s="812"/>
      <c r="M10" s="812"/>
      <c r="N10" s="812"/>
      <c r="O10" s="812"/>
      <c r="P10" s="812"/>
      <c r="Q10" s="812"/>
      <c r="R10" s="813"/>
    </row>
    <row r="11" spans="1:18" s="819" customFormat="1" ht="39">
      <c r="A11" s="815" t="s">
        <v>1162</v>
      </c>
      <c r="B11" s="814" t="s">
        <v>1134</v>
      </c>
      <c r="C11" s="816"/>
      <c r="D11" s="816"/>
      <c r="E11" s="816"/>
      <c r="F11" s="820">
        <f>F13+F15+F17+F19</f>
        <v>1107.6869999999999</v>
      </c>
      <c r="G11" s="820">
        <f t="shared" ref="G11:P11" si="0">G13+G15+G17+G19</f>
        <v>900</v>
      </c>
      <c r="H11" s="820">
        <f t="shared" si="0"/>
        <v>0</v>
      </c>
      <c r="I11" s="820">
        <f t="shared" si="0"/>
        <v>207.68700000000001</v>
      </c>
      <c r="J11" s="820">
        <f t="shared" si="0"/>
        <v>0</v>
      </c>
      <c r="K11" s="820">
        <f t="shared" si="0"/>
        <v>0</v>
      </c>
      <c r="L11" s="820">
        <f t="shared" si="0"/>
        <v>0</v>
      </c>
      <c r="M11" s="820">
        <f t="shared" si="0"/>
        <v>1058</v>
      </c>
      <c r="N11" s="820">
        <f t="shared" si="0"/>
        <v>900</v>
      </c>
      <c r="O11" s="820">
        <f t="shared" si="0"/>
        <v>0</v>
      </c>
      <c r="P11" s="820">
        <f t="shared" si="0"/>
        <v>158</v>
      </c>
      <c r="Q11" s="820">
        <f t="shared" ref="Q11" si="1">Q13</f>
        <v>0</v>
      </c>
      <c r="R11" s="818"/>
    </row>
    <row r="12" spans="1:18" s="819" customFormat="1">
      <c r="A12" s="815">
        <v>1</v>
      </c>
      <c r="B12" s="814" t="s">
        <v>1164</v>
      </c>
      <c r="C12" s="816"/>
      <c r="D12" s="816"/>
      <c r="E12" s="816"/>
      <c r="F12" s="820"/>
      <c r="G12" s="820"/>
      <c r="H12" s="820"/>
      <c r="I12" s="820"/>
      <c r="J12" s="820"/>
      <c r="K12" s="820"/>
      <c r="L12" s="820"/>
      <c r="M12" s="820"/>
      <c r="N12" s="820"/>
      <c r="O12" s="820"/>
      <c r="P12" s="820"/>
      <c r="Q12" s="820"/>
      <c r="R12" s="818"/>
    </row>
    <row r="13" spans="1:18" s="819" customFormat="1" ht="39">
      <c r="A13" s="815"/>
      <c r="B13" s="821" t="s">
        <v>1135</v>
      </c>
      <c r="C13" s="822" t="s">
        <v>856</v>
      </c>
      <c r="D13" s="822" t="s">
        <v>1136</v>
      </c>
      <c r="E13" s="822" t="s">
        <v>724</v>
      </c>
      <c r="F13" s="823">
        <f>G13+I13</f>
        <v>200</v>
      </c>
      <c r="G13" s="822" t="s">
        <v>1137</v>
      </c>
      <c r="H13" s="817"/>
      <c r="I13" s="824">
        <v>50</v>
      </c>
      <c r="J13" s="817"/>
      <c r="K13" s="817"/>
      <c r="L13" s="817"/>
      <c r="M13" s="817"/>
      <c r="N13" s="817"/>
      <c r="O13" s="817"/>
      <c r="P13" s="817"/>
      <c r="Q13" s="817"/>
      <c r="R13" s="825" t="s">
        <v>1138</v>
      </c>
    </row>
    <row r="14" spans="1:18" s="819" customFormat="1" ht="18" customHeight="1">
      <c r="A14" s="815"/>
      <c r="B14" s="814" t="s">
        <v>1139</v>
      </c>
      <c r="C14" s="815"/>
      <c r="D14" s="816"/>
      <c r="E14" s="815"/>
      <c r="F14" s="820"/>
      <c r="G14" s="820"/>
      <c r="H14" s="817"/>
      <c r="I14" s="817"/>
      <c r="J14" s="817"/>
      <c r="K14" s="817"/>
      <c r="L14" s="817"/>
      <c r="M14" s="899">
        <f>M15</f>
        <v>800</v>
      </c>
      <c r="N14" s="899" t="str">
        <f>N15</f>
        <v>650</v>
      </c>
      <c r="O14" s="899"/>
      <c r="P14" s="899">
        <f>P15</f>
        <v>150</v>
      </c>
      <c r="Q14" s="817"/>
      <c r="R14" s="818"/>
    </row>
    <row r="15" spans="1:18" s="819" customFormat="1" ht="39">
      <c r="A15" s="815"/>
      <c r="B15" s="601" t="s">
        <v>1168</v>
      </c>
      <c r="C15" s="822" t="s">
        <v>856</v>
      </c>
      <c r="D15" s="822" t="s">
        <v>1169</v>
      </c>
      <c r="E15" s="822" t="s">
        <v>724</v>
      </c>
      <c r="F15" s="546">
        <f t="shared" ref="F15" si="2">SUM(G15:I15)</f>
        <v>650</v>
      </c>
      <c r="G15" s="546">
        <v>500</v>
      </c>
      <c r="H15" s="546"/>
      <c r="I15" s="546">
        <v>150</v>
      </c>
      <c r="J15" s="817"/>
      <c r="K15" s="817"/>
      <c r="L15" s="817"/>
      <c r="M15" s="823">
        <f>N15+P15</f>
        <v>800</v>
      </c>
      <c r="N15" s="822" t="s">
        <v>1170</v>
      </c>
      <c r="O15" s="817"/>
      <c r="P15" s="824">
        <v>150</v>
      </c>
      <c r="Q15" s="817"/>
      <c r="R15" s="825" t="s">
        <v>1140</v>
      </c>
    </row>
    <row r="16" spans="1:18" s="819" customFormat="1">
      <c r="A16" s="815">
        <v>2</v>
      </c>
      <c r="B16" s="814" t="s">
        <v>785</v>
      </c>
      <c r="C16" s="816"/>
      <c r="D16" s="816"/>
      <c r="E16" s="816"/>
      <c r="F16" s="820"/>
      <c r="G16" s="820"/>
      <c r="H16" s="820"/>
      <c r="I16" s="820"/>
      <c r="J16" s="820"/>
      <c r="K16" s="820"/>
      <c r="L16" s="820"/>
      <c r="M16" s="820"/>
      <c r="N16" s="820"/>
      <c r="O16" s="820"/>
      <c r="P16" s="820"/>
      <c r="Q16" s="820"/>
      <c r="R16" s="818"/>
    </row>
    <row r="17" spans="1:19" s="819" customFormat="1" ht="52">
      <c r="A17" s="815"/>
      <c r="B17" s="821" t="s">
        <v>976</v>
      </c>
      <c r="C17" s="822" t="s">
        <v>785</v>
      </c>
      <c r="D17" s="895" t="s">
        <v>1165</v>
      </c>
      <c r="E17" s="896" t="s">
        <v>710</v>
      </c>
      <c r="F17" s="897">
        <f>G17+I17</f>
        <v>257.68700000000001</v>
      </c>
      <c r="G17" s="897">
        <v>250</v>
      </c>
      <c r="H17" s="897"/>
      <c r="I17" s="898">
        <v>7.6870000000000003</v>
      </c>
      <c r="J17" s="817"/>
      <c r="K17" s="817"/>
      <c r="L17" s="817"/>
      <c r="M17" s="817"/>
      <c r="N17" s="817"/>
      <c r="O17" s="817"/>
      <c r="P17" s="817"/>
      <c r="Q17" s="817"/>
      <c r="R17" s="825" t="s">
        <v>1171</v>
      </c>
    </row>
    <row r="18" spans="1:19" s="819" customFormat="1">
      <c r="A18" s="815"/>
      <c r="B18" s="814" t="s">
        <v>1139</v>
      </c>
      <c r="C18" s="815"/>
      <c r="D18" s="816"/>
      <c r="E18" s="815"/>
      <c r="F18" s="820"/>
      <c r="G18" s="820"/>
      <c r="H18" s="817"/>
      <c r="I18" s="817"/>
      <c r="J18" s="817"/>
      <c r="K18" s="817"/>
      <c r="L18" s="817"/>
      <c r="M18" s="817">
        <f>M19</f>
        <v>258</v>
      </c>
      <c r="N18" s="817">
        <f>N19</f>
        <v>250</v>
      </c>
      <c r="O18" s="817"/>
      <c r="P18" s="817"/>
      <c r="Q18" s="817"/>
      <c r="R18" s="818"/>
    </row>
    <row r="19" spans="1:19" s="819" customFormat="1" ht="65">
      <c r="A19" s="815"/>
      <c r="B19" s="821" t="s">
        <v>1166</v>
      </c>
      <c r="C19" s="822" t="s">
        <v>785</v>
      </c>
      <c r="D19" s="895"/>
      <c r="E19" s="896" t="s">
        <v>1167</v>
      </c>
      <c r="F19" s="897"/>
      <c r="G19" s="897"/>
      <c r="H19" s="897"/>
      <c r="I19" s="898"/>
      <c r="J19" s="817"/>
      <c r="K19" s="817"/>
      <c r="L19" s="817"/>
      <c r="M19" s="897">
        <v>258</v>
      </c>
      <c r="N19" s="897">
        <v>250</v>
      </c>
      <c r="O19" s="897"/>
      <c r="P19" s="898">
        <v>8</v>
      </c>
      <c r="Q19" s="817"/>
      <c r="R19" s="825" t="s">
        <v>1172</v>
      </c>
    </row>
    <row r="20" spans="1:19" s="829" customFormat="1" ht="30" customHeight="1">
      <c r="A20" s="815" t="s">
        <v>12</v>
      </c>
      <c r="B20" s="814" t="s">
        <v>1141</v>
      </c>
      <c r="C20" s="827"/>
      <c r="D20" s="827"/>
      <c r="E20" s="827"/>
      <c r="F20" s="812"/>
      <c r="G20" s="812"/>
      <c r="H20" s="812"/>
      <c r="I20" s="812"/>
      <c r="J20" s="812"/>
      <c r="K20" s="812"/>
      <c r="L20" s="812"/>
      <c r="M20" s="812"/>
      <c r="N20" s="812"/>
      <c r="O20" s="812"/>
      <c r="P20" s="812"/>
      <c r="Q20" s="812"/>
      <c r="R20" s="828"/>
    </row>
    <row r="21" spans="1:19" s="829" customFormat="1" ht="18" customHeight="1">
      <c r="A21" s="815" t="s">
        <v>14</v>
      </c>
      <c r="B21" s="814" t="s">
        <v>1142</v>
      </c>
      <c r="C21" s="827"/>
      <c r="D21" s="827"/>
      <c r="E21" s="827"/>
      <c r="F21" s="812"/>
      <c r="G21" s="812"/>
      <c r="H21" s="812"/>
      <c r="I21" s="812"/>
      <c r="J21" s="812"/>
      <c r="K21" s="812"/>
      <c r="L21" s="812"/>
      <c r="M21" s="812"/>
      <c r="N21" s="812"/>
      <c r="O21" s="812"/>
      <c r="P21" s="812"/>
      <c r="Q21" s="812"/>
      <c r="R21" s="828"/>
    </row>
    <row r="22" spans="1:19" s="829" customFormat="1" ht="18" customHeight="1">
      <c r="A22" s="815" t="s">
        <v>1143</v>
      </c>
      <c r="B22" s="814" t="s">
        <v>1144</v>
      </c>
      <c r="C22" s="827"/>
      <c r="D22" s="827"/>
      <c r="E22" s="827"/>
      <c r="F22" s="812"/>
      <c r="G22" s="812"/>
      <c r="H22" s="812"/>
      <c r="I22" s="812"/>
      <c r="J22" s="812"/>
      <c r="K22" s="812"/>
      <c r="L22" s="812"/>
      <c r="M22" s="812"/>
      <c r="N22" s="812"/>
      <c r="O22" s="812"/>
      <c r="P22" s="812"/>
      <c r="Q22" s="812"/>
      <c r="R22" s="828"/>
    </row>
    <row r="23" spans="1:19" s="830" customFormat="1" ht="39">
      <c r="A23" s="815" t="s">
        <v>1162</v>
      </c>
      <c r="B23" s="814" t="s">
        <v>1134</v>
      </c>
      <c r="C23" s="827"/>
      <c r="D23" s="831"/>
      <c r="E23" s="827"/>
      <c r="F23" s="817"/>
      <c r="G23" s="817"/>
      <c r="H23" s="817"/>
      <c r="I23" s="817"/>
      <c r="J23" s="817"/>
      <c r="K23" s="817"/>
      <c r="L23" s="817"/>
      <c r="M23" s="817"/>
      <c r="N23" s="817"/>
      <c r="O23" s="817"/>
      <c r="P23" s="817"/>
      <c r="Q23" s="817"/>
      <c r="R23" s="828"/>
    </row>
    <row r="24" spans="1:19" s="836" customFormat="1" ht="117">
      <c r="A24" s="832"/>
      <c r="B24" s="833" t="s">
        <v>1145</v>
      </c>
      <c r="C24" s="834" t="s">
        <v>849</v>
      </c>
      <c r="D24" s="834" t="s">
        <v>1146</v>
      </c>
      <c r="E24" s="834" t="s">
        <v>706</v>
      </c>
      <c r="F24" s="823">
        <v>2000</v>
      </c>
      <c r="G24" s="823">
        <v>2000</v>
      </c>
      <c r="H24" s="835"/>
      <c r="I24" s="835"/>
      <c r="J24" s="823">
        <v>2000</v>
      </c>
      <c r="K24" s="835"/>
      <c r="L24" s="835"/>
      <c r="M24" s="823"/>
      <c r="N24" s="823"/>
      <c r="O24" s="835"/>
      <c r="P24" s="835"/>
      <c r="Q24" s="823">
        <v>2000</v>
      </c>
      <c r="R24" s="834" t="s">
        <v>1147</v>
      </c>
    </row>
    <row r="25" spans="1:19" s="836" customFormat="1" ht="18" customHeight="1">
      <c r="A25" s="832"/>
      <c r="B25" s="814" t="s">
        <v>1148</v>
      </c>
      <c r="C25" s="834"/>
      <c r="D25" s="834"/>
      <c r="E25" s="834"/>
      <c r="F25" s="823"/>
      <c r="G25" s="823"/>
      <c r="H25" s="835"/>
      <c r="I25" s="835"/>
      <c r="J25" s="823"/>
      <c r="K25" s="835"/>
      <c r="L25" s="835"/>
      <c r="M25" s="823"/>
      <c r="N25" s="823"/>
      <c r="O25" s="835"/>
      <c r="P25" s="835"/>
      <c r="Q25" s="823"/>
      <c r="R25" s="832"/>
    </row>
    <row r="26" spans="1:19" s="836" customFormat="1" ht="114.75" customHeight="1">
      <c r="A26" s="832"/>
      <c r="B26" s="837" t="s">
        <v>1149</v>
      </c>
      <c r="C26" s="834" t="s">
        <v>677</v>
      </c>
      <c r="D26" s="834" t="s">
        <v>1150</v>
      </c>
      <c r="E26" s="834" t="s">
        <v>1151</v>
      </c>
      <c r="F26" s="823"/>
      <c r="G26" s="823"/>
      <c r="H26" s="835"/>
      <c r="I26" s="835"/>
      <c r="J26" s="823"/>
      <c r="K26" s="835"/>
      <c r="L26" s="835"/>
      <c r="M26" s="823">
        <v>2000</v>
      </c>
      <c r="N26" s="823">
        <v>2000</v>
      </c>
      <c r="O26" s="835"/>
      <c r="P26" s="835"/>
      <c r="Q26" s="823">
        <v>2000</v>
      </c>
      <c r="R26" s="834" t="s">
        <v>1152</v>
      </c>
    </row>
    <row r="27" spans="1:19" s="836" customFormat="1" ht="39">
      <c r="A27" s="815" t="s">
        <v>1162</v>
      </c>
      <c r="B27" s="814" t="s">
        <v>1153</v>
      </c>
      <c r="C27" s="834"/>
      <c r="D27" s="834"/>
      <c r="E27" s="834"/>
      <c r="F27" s="823"/>
      <c r="G27" s="823"/>
      <c r="H27" s="835"/>
      <c r="I27" s="835"/>
      <c r="J27" s="823"/>
      <c r="K27" s="835"/>
      <c r="L27" s="835"/>
      <c r="M27" s="823"/>
      <c r="N27" s="823"/>
      <c r="O27" s="835"/>
      <c r="P27" s="835"/>
      <c r="Q27" s="823"/>
      <c r="R27" s="832"/>
    </row>
    <row r="28" spans="1:19" s="836" customFormat="1" ht="78">
      <c r="A28" s="832"/>
      <c r="B28" s="837" t="s">
        <v>1154</v>
      </c>
      <c r="C28" s="834" t="s">
        <v>828</v>
      </c>
      <c r="D28" s="834" t="s">
        <v>1155</v>
      </c>
      <c r="E28" s="834" t="s">
        <v>724</v>
      </c>
      <c r="F28" s="823">
        <v>6000</v>
      </c>
      <c r="G28" s="823">
        <v>6000</v>
      </c>
      <c r="H28" s="835"/>
      <c r="I28" s="835"/>
      <c r="J28" s="823">
        <v>6000</v>
      </c>
      <c r="K28" s="835"/>
      <c r="L28" s="835"/>
      <c r="M28" s="823">
        <v>6000</v>
      </c>
      <c r="N28" s="823">
        <v>6000</v>
      </c>
      <c r="O28" s="835"/>
      <c r="P28" s="835"/>
      <c r="Q28" s="823">
        <v>6000</v>
      </c>
      <c r="R28" s="834" t="s">
        <v>1156</v>
      </c>
    </row>
    <row r="29" spans="1:19" s="829" customFormat="1" ht="57" customHeight="1">
      <c r="A29" s="815" t="s">
        <v>13</v>
      </c>
      <c r="B29" s="814" t="s">
        <v>1157</v>
      </c>
      <c r="C29" s="827"/>
      <c r="D29" s="827"/>
      <c r="E29" s="827"/>
      <c r="F29" s="812"/>
      <c r="G29" s="812"/>
      <c r="H29" s="812"/>
      <c r="I29" s="812"/>
      <c r="J29" s="812"/>
      <c r="K29" s="812"/>
      <c r="L29" s="812"/>
      <c r="M29" s="812"/>
      <c r="N29" s="812"/>
      <c r="O29" s="812"/>
      <c r="P29" s="812"/>
      <c r="Q29" s="812"/>
      <c r="R29" s="828"/>
      <c r="S29" s="840"/>
    </row>
    <row r="30" spans="1:19" s="829" customFormat="1" ht="18" customHeight="1">
      <c r="A30" s="815" t="s">
        <v>20</v>
      </c>
      <c r="B30" s="816" t="s">
        <v>1158</v>
      </c>
      <c r="C30" s="827"/>
      <c r="D30" s="827"/>
      <c r="E30" s="827"/>
      <c r="F30" s="826"/>
      <c r="G30" s="826"/>
      <c r="H30" s="826"/>
      <c r="I30" s="826"/>
      <c r="J30" s="826"/>
      <c r="K30" s="826"/>
      <c r="L30" s="826"/>
      <c r="M30" s="826"/>
      <c r="N30" s="826"/>
      <c r="O30" s="826"/>
      <c r="P30" s="826"/>
      <c r="Q30" s="826"/>
      <c r="R30" s="828"/>
    </row>
    <row r="31" spans="1:19" s="829" customFormat="1" ht="39">
      <c r="A31" s="815" t="s">
        <v>1162</v>
      </c>
      <c r="B31" s="814" t="s">
        <v>1153</v>
      </c>
      <c r="C31" s="841"/>
      <c r="D31" s="842"/>
      <c r="E31" s="827"/>
      <c r="F31" s="838"/>
      <c r="G31" s="838"/>
      <c r="H31" s="838"/>
      <c r="I31" s="838"/>
      <c r="J31" s="838"/>
      <c r="K31" s="838"/>
      <c r="L31" s="838"/>
      <c r="M31" s="838"/>
      <c r="N31" s="838"/>
      <c r="O31" s="838"/>
      <c r="P31" s="838"/>
      <c r="Q31" s="838"/>
      <c r="R31" s="828"/>
    </row>
    <row r="32" spans="1:19" s="836" customFormat="1" ht="104">
      <c r="A32" s="832"/>
      <c r="B32" s="833" t="s">
        <v>1159</v>
      </c>
      <c r="C32" s="834" t="s">
        <v>782</v>
      </c>
      <c r="D32" s="834" t="s">
        <v>1160</v>
      </c>
      <c r="E32" s="834" t="s">
        <v>724</v>
      </c>
      <c r="F32" s="823">
        <v>4440</v>
      </c>
      <c r="G32" s="823">
        <v>4440</v>
      </c>
      <c r="H32" s="835"/>
      <c r="I32" s="835"/>
      <c r="J32" s="823">
        <v>4440</v>
      </c>
      <c r="K32" s="835"/>
      <c r="L32" s="835"/>
      <c r="M32" s="823">
        <v>4440</v>
      </c>
      <c r="N32" s="823">
        <v>4440</v>
      </c>
      <c r="O32" s="835"/>
      <c r="P32" s="835"/>
      <c r="Q32" s="823">
        <v>4440</v>
      </c>
      <c r="R32" s="843" t="s">
        <v>1156</v>
      </c>
    </row>
    <row r="33" spans="1:18" ht="18" customHeight="1">
      <c r="A33" s="844"/>
      <c r="B33" s="845"/>
      <c r="C33" s="846"/>
      <c r="D33" s="846"/>
      <c r="E33" s="846"/>
      <c r="F33" s="847"/>
      <c r="G33" s="847"/>
      <c r="H33" s="847"/>
      <c r="I33" s="847"/>
      <c r="J33" s="847"/>
      <c r="K33" s="847"/>
      <c r="L33" s="847"/>
      <c r="M33" s="847"/>
      <c r="N33" s="847"/>
      <c r="O33" s="847"/>
      <c r="P33" s="847"/>
      <c r="Q33" s="847"/>
      <c r="R33" s="848"/>
    </row>
    <row r="35" spans="1:18" ht="13.5">
      <c r="A35" s="1144" t="s">
        <v>469</v>
      </c>
      <c r="B35" s="1144"/>
      <c r="C35" s="1144"/>
      <c r="D35" s="1144"/>
      <c r="E35" s="1144"/>
      <c r="F35" s="1144"/>
      <c r="G35" s="1144"/>
      <c r="H35" s="1144"/>
      <c r="I35" s="1144"/>
      <c r="J35" s="1144"/>
      <c r="K35" s="1144"/>
      <c r="L35" s="1144"/>
      <c r="M35" s="1144"/>
      <c r="N35" s="1144"/>
      <c r="O35" s="1144"/>
      <c r="P35" s="1144"/>
      <c r="Q35" s="1144"/>
      <c r="R35" s="1144"/>
    </row>
    <row r="36" spans="1:18">
      <c r="A36" s="1141" t="s">
        <v>1161</v>
      </c>
      <c r="B36" s="1141"/>
      <c r="C36" s="1141"/>
      <c r="D36" s="1141"/>
      <c r="E36" s="1141"/>
      <c r="F36" s="1141"/>
      <c r="G36" s="1141"/>
      <c r="H36" s="1141"/>
      <c r="I36" s="1141"/>
      <c r="J36" s="1141"/>
      <c r="K36" s="1141"/>
      <c r="L36" s="1141"/>
      <c r="M36" s="1141"/>
      <c r="N36" s="1141"/>
      <c r="O36" s="1141"/>
      <c r="P36" s="1141"/>
      <c r="Q36" s="1141"/>
      <c r="R36" s="1141"/>
    </row>
  </sheetData>
  <mergeCells count="17">
    <mergeCell ref="A1:R1"/>
    <mergeCell ref="A2:R2"/>
    <mergeCell ref="A3:R3"/>
    <mergeCell ref="P4:R4"/>
    <mergeCell ref="A5:A7"/>
    <mergeCell ref="B5:B7"/>
    <mergeCell ref="C5:C7"/>
    <mergeCell ref="D5:D7"/>
    <mergeCell ref="E5:E7"/>
    <mergeCell ref="F5:I6"/>
    <mergeCell ref="A36:R36"/>
    <mergeCell ref="J5:J7"/>
    <mergeCell ref="K5:L6"/>
    <mergeCell ref="M5:P6"/>
    <mergeCell ref="Q5:Q7"/>
    <mergeCell ref="R5:R7"/>
    <mergeCell ref="A35:R35"/>
  </mergeCells>
  <pageMargins left="0.31496062992125984" right="0.31496062992125984" top="0.31496062992125984" bottom="0.31496062992125984" header="0.31496062992125984" footer="0.31496062992125984"/>
  <pageSetup paperSize="9" scale="7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96"/>
  <sheetViews>
    <sheetView view="pageBreakPreview" zoomScale="60" zoomScaleNormal="100" workbookViewId="0">
      <pane xSplit="2" ySplit="5" topLeftCell="C6" activePane="bottomRight" state="frozen"/>
      <selection pane="topRight" activeCell="D1" sqref="D1"/>
      <selection pane="bottomLeft" activeCell="A8" sqref="A8"/>
      <selection pane="bottomRight" activeCell="V11" sqref="V11"/>
    </sheetView>
  </sheetViews>
  <sheetFormatPr defaultRowHeight="13"/>
  <cols>
    <col min="1" max="1" width="4" style="995" customWidth="1"/>
    <col min="2" max="2" width="37.08203125" style="1025" customWidth="1"/>
    <col min="3" max="3" width="11" style="1026" customWidth="1"/>
    <col min="4" max="4" width="18.4140625" style="1027" customWidth="1"/>
    <col min="5" max="5" width="5.9140625" style="1028" customWidth="1"/>
    <col min="6" max="6" width="5.6640625" style="1028" customWidth="1"/>
    <col min="7" max="7" width="9.08203125" style="1027" customWidth="1"/>
    <col min="8" max="8" width="10" style="1027" customWidth="1"/>
    <col min="9" max="9" width="8.6640625" style="1025" customWidth="1"/>
    <col min="10" max="11" width="8.33203125" style="1025" customWidth="1"/>
    <col min="12" max="12" width="14.9140625" style="1026" customWidth="1"/>
    <col min="13" max="13" width="6.6640625" style="1027" customWidth="1"/>
    <col min="14" max="16" width="0" style="996" hidden="1" customWidth="1"/>
    <col min="17" max="256" width="9.08203125" style="996"/>
    <col min="257" max="257" width="4" style="996" customWidth="1"/>
    <col min="258" max="258" width="37.08203125" style="996" customWidth="1"/>
    <col min="259" max="259" width="11" style="996" customWidth="1"/>
    <col min="260" max="260" width="18.4140625" style="996" customWidth="1"/>
    <col min="261" max="261" width="5.9140625" style="996" customWidth="1"/>
    <col min="262" max="262" width="5.6640625" style="996" customWidth="1"/>
    <col min="263" max="263" width="9.08203125" style="996" customWidth="1"/>
    <col min="264" max="264" width="10" style="996" customWidth="1"/>
    <col min="265" max="265" width="8.6640625" style="996" customWidth="1"/>
    <col min="266" max="267" width="8.33203125" style="996" customWidth="1"/>
    <col min="268" max="268" width="14.9140625" style="996" customWidth="1"/>
    <col min="269" max="269" width="6.6640625" style="996" customWidth="1"/>
    <col min="270" max="512" width="9.08203125" style="996"/>
    <col min="513" max="513" width="4" style="996" customWidth="1"/>
    <col min="514" max="514" width="37.08203125" style="996" customWidth="1"/>
    <col min="515" max="515" width="11" style="996" customWidth="1"/>
    <col min="516" max="516" width="18.4140625" style="996" customWidth="1"/>
    <col min="517" max="517" width="5.9140625" style="996" customWidth="1"/>
    <col min="518" max="518" width="5.6640625" style="996" customWidth="1"/>
    <col min="519" max="519" width="9.08203125" style="996" customWidth="1"/>
    <col min="520" max="520" width="10" style="996" customWidth="1"/>
    <col min="521" max="521" width="8.6640625" style="996" customWidth="1"/>
    <col min="522" max="523" width="8.33203125" style="996" customWidth="1"/>
    <col min="524" max="524" width="14.9140625" style="996" customWidth="1"/>
    <col min="525" max="525" width="6.6640625" style="996" customWidth="1"/>
    <col min="526" max="768" width="9.08203125" style="996"/>
    <col min="769" max="769" width="4" style="996" customWidth="1"/>
    <col min="770" max="770" width="37.08203125" style="996" customWidth="1"/>
    <col min="771" max="771" width="11" style="996" customWidth="1"/>
    <col min="772" max="772" width="18.4140625" style="996" customWidth="1"/>
    <col min="773" max="773" width="5.9140625" style="996" customWidth="1"/>
    <col min="774" max="774" width="5.6640625" style="996" customWidth="1"/>
    <col min="775" max="775" width="9.08203125" style="996" customWidth="1"/>
    <col min="776" max="776" width="10" style="996" customWidth="1"/>
    <col min="777" max="777" width="8.6640625" style="996" customWidth="1"/>
    <col min="778" max="779" width="8.33203125" style="996" customWidth="1"/>
    <col min="780" max="780" width="14.9140625" style="996" customWidth="1"/>
    <col min="781" max="781" width="6.6640625" style="996" customWidth="1"/>
    <col min="782" max="1024" width="9.08203125" style="996"/>
    <col min="1025" max="1025" width="4" style="996" customWidth="1"/>
    <col min="1026" max="1026" width="37.08203125" style="996" customWidth="1"/>
    <col min="1027" max="1027" width="11" style="996" customWidth="1"/>
    <col min="1028" max="1028" width="18.4140625" style="996" customWidth="1"/>
    <col min="1029" max="1029" width="5.9140625" style="996" customWidth="1"/>
    <col min="1030" max="1030" width="5.6640625" style="996" customWidth="1"/>
    <col min="1031" max="1031" width="9.08203125" style="996" customWidth="1"/>
    <col min="1032" max="1032" width="10" style="996" customWidth="1"/>
    <col min="1033" max="1033" width="8.6640625" style="996" customWidth="1"/>
    <col min="1034" max="1035" width="8.33203125" style="996" customWidth="1"/>
    <col min="1036" max="1036" width="14.9140625" style="996" customWidth="1"/>
    <col min="1037" max="1037" width="6.6640625" style="996" customWidth="1"/>
    <col min="1038" max="1280" width="9.08203125" style="996"/>
    <col min="1281" max="1281" width="4" style="996" customWidth="1"/>
    <col min="1282" max="1282" width="37.08203125" style="996" customWidth="1"/>
    <col min="1283" max="1283" width="11" style="996" customWidth="1"/>
    <col min="1284" max="1284" width="18.4140625" style="996" customWidth="1"/>
    <col min="1285" max="1285" width="5.9140625" style="996" customWidth="1"/>
    <col min="1286" max="1286" width="5.6640625" style="996" customWidth="1"/>
    <col min="1287" max="1287" width="9.08203125" style="996" customWidth="1"/>
    <col min="1288" max="1288" width="10" style="996" customWidth="1"/>
    <col min="1289" max="1289" width="8.6640625" style="996" customWidth="1"/>
    <col min="1290" max="1291" width="8.33203125" style="996" customWidth="1"/>
    <col min="1292" max="1292" width="14.9140625" style="996" customWidth="1"/>
    <col min="1293" max="1293" width="6.6640625" style="996" customWidth="1"/>
    <col min="1294" max="1536" width="9.08203125" style="996"/>
    <col min="1537" max="1537" width="4" style="996" customWidth="1"/>
    <col min="1538" max="1538" width="37.08203125" style="996" customWidth="1"/>
    <col min="1539" max="1539" width="11" style="996" customWidth="1"/>
    <col min="1540" max="1540" width="18.4140625" style="996" customWidth="1"/>
    <col min="1541" max="1541" width="5.9140625" style="996" customWidth="1"/>
    <col min="1542" max="1542" width="5.6640625" style="996" customWidth="1"/>
    <col min="1543" max="1543" width="9.08203125" style="996" customWidth="1"/>
    <col min="1544" max="1544" width="10" style="996" customWidth="1"/>
    <col min="1545" max="1545" width="8.6640625" style="996" customWidth="1"/>
    <col min="1546" max="1547" width="8.33203125" style="996" customWidth="1"/>
    <col min="1548" max="1548" width="14.9140625" style="996" customWidth="1"/>
    <col min="1549" max="1549" width="6.6640625" style="996" customWidth="1"/>
    <col min="1550" max="1792" width="9.08203125" style="996"/>
    <col min="1793" max="1793" width="4" style="996" customWidth="1"/>
    <col min="1794" max="1794" width="37.08203125" style="996" customWidth="1"/>
    <col min="1795" max="1795" width="11" style="996" customWidth="1"/>
    <col min="1796" max="1796" width="18.4140625" style="996" customWidth="1"/>
    <col min="1797" max="1797" width="5.9140625" style="996" customWidth="1"/>
    <col min="1798" max="1798" width="5.6640625" style="996" customWidth="1"/>
    <col min="1799" max="1799" width="9.08203125" style="996" customWidth="1"/>
    <col min="1800" max="1800" width="10" style="996" customWidth="1"/>
    <col min="1801" max="1801" width="8.6640625" style="996" customWidth="1"/>
    <col min="1802" max="1803" width="8.33203125" style="996" customWidth="1"/>
    <col min="1804" max="1804" width="14.9140625" style="996" customWidth="1"/>
    <col min="1805" max="1805" width="6.6640625" style="996" customWidth="1"/>
    <col min="1806" max="2048" width="9.08203125" style="996"/>
    <col min="2049" max="2049" width="4" style="996" customWidth="1"/>
    <col min="2050" max="2050" width="37.08203125" style="996" customWidth="1"/>
    <col min="2051" max="2051" width="11" style="996" customWidth="1"/>
    <col min="2052" max="2052" width="18.4140625" style="996" customWidth="1"/>
    <col min="2053" max="2053" width="5.9140625" style="996" customWidth="1"/>
    <col min="2054" max="2054" width="5.6640625" style="996" customWidth="1"/>
    <col min="2055" max="2055" width="9.08203125" style="996" customWidth="1"/>
    <col min="2056" max="2056" width="10" style="996" customWidth="1"/>
    <col min="2057" max="2057" width="8.6640625" style="996" customWidth="1"/>
    <col min="2058" max="2059" width="8.33203125" style="996" customWidth="1"/>
    <col min="2060" max="2060" width="14.9140625" style="996" customWidth="1"/>
    <col min="2061" max="2061" width="6.6640625" style="996" customWidth="1"/>
    <col min="2062" max="2304" width="9.08203125" style="996"/>
    <col min="2305" max="2305" width="4" style="996" customWidth="1"/>
    <col min="2306" max="2306" width="37.08203125" style="996" customWidth="1"/>
    <col min="2307" max="2307" width="11" style="996" customWidth="1"/>
    <col min="2308" max="2308" width="18.4140625" style="996" customWidth="1"/>
    <col min="2309" max="2309" width="5.9140625" style="996" customWidth="1"/>
    <col min="2310" max="2310" width="5.6640625" style="996" customWidth="1"/>
    <col min="2311" max="2311" width="9.08203125" style="996" customWidth="1"/>
    <col min="2312" max="2312" width="10" style="996" customWidth="1"/>
    <col min="2313" max="2313" width="8.6640625" style="996" customWidth="1"/>
    <col min="2314" max="2315" width="8.33203125" style="996" customWidth="1"/>
    <col min="2316" max="2316" width="14.9140625" style="996" customWidth="1"/>
    <col min="2317" max="2317" width="6.6640625" style="996" customWidth="1"/>
    <col min="2318" max="2560" width="9.08203125" style="996"/>
    <col min="2561" max="2561" width="4" style="996" customWidth="1"/>
    <col min="2562" max="2562" width="37.08203125" style="996" customWidth="1"/>
    <col min="2563" max="2563" width="11" style="996" customWidth="1"/>
    <col min="2564" max="2564" width="18.4140625" style="996" customWidth="1"/>
    <col min="2565" max="2565" width="5.9140625" style="996" customWidth="1"/>
    <col min="2566" max="2566" width="5.6640625" style="996" customWidth="1"/>
    <col min="2567" max="2567" width="9.08203125" style="996" customWidth="1"/>
    <col min="2568" max="2568" width="10" style="996" customWidth="1"/>
    <col min="2569" max="2569" width="8.6640625" style="996" customWidth="1"/>
    <col min="2570" max="2571" width="8.33203125" style="996" customWidth="1"/>
    <col min="2572" max="2572" width="14.9140625" style="996" customWidth="1"/>
    <col min="2573" max="2573" width="6.6640625" style="996" customWidth="1"/>
    <col min="2574" max="2816" width="9.08203125" style="996"/>
    <col min="2817" max="2817" width="4" style="996" customWidth="1"/>
    <col min="2818" max="2818" width="37.08203125" style="996" customWidth="1"/>
    <col min="2819" max="2819" width="11" style="996" customWidth="1"/>
    <col min="2820" max="2820" width="18.4140625" style="996" customWidth="1"/>
    <col min="2821" max="2821" width="5.9140625" style="996" customWidth="1"/>
    <col min="2822" max="2822" width="5.6640625" style="996" customWidth="1"/>
    <col min="2823" max="2823" width="9.08203125" style="996" customWidth="1"/>
    <col min="2824" max="2824" width="10" style="996" customWidth="1"/>
    <col min="2825" max="2825" width="8.6640625" style="996" customWidth="1"/>
    <col min="2826" max="2827" width="8.33203125" style="996" customWidth="1"/>
    <col min="2828" max="2828" width="14.9140625" style="996" customWidth="1"/>
    <col min="2829" max="2829" width="6.6640625" style="996" customWidth="1"/>
    <col min="2830" max="3072" width="9.08203125" style="996"/>
    <col min="3073" max="3073" width="4" style="996" customWidth="1"/>
    <col min="3074" max="3074" width="37.08203125" style="996" customWidth="1"/>
    <col min="3075" max="3075" width="11" style="996" customWidth="1"/>
    <col min="3076" max="3076" width="18.4140625" style="996" customWidth="1"/>
    <col min="3077" max="3077" width="5.9140625" style="996" customWidth="1"/>
    <col min="3078" max="3078" width="5.6640625" style="996" customWidth="1"/>
    <col min="3079" max="3079" width="9.08203125" style="996" customWidth="1"/>
    <col min="3080" max="3080" width="10" style="996" customWidth="1"/>
    <col min="3081" max="3081" width="8.6640625" style="996" customWidth="1"/>
    <col min="3082" max="3083" width="8.33203125" style="996" customWidth="1"/>
    <col min="3084" max="3084" width="14.9140625" style="996" customWidth="1"/>
    <col min="3085" max="3085" width="6.6640625" style="996" customWidth="1"/>
    <col min="3086" max="3328" width="9.08203125" style="996"/>
    <col min="3329" max="3329" width="4" style="996" customWidth="1"/>
    <col min="3330" max="3330" width="37.08203125" style="996" customWidth="1"/>
    <col min="3331" max="3331" width="11" style="996" customWidth="1"/>
    <col min="3332" max="3332" width="18.4140625" style="996" customWidth="1"/>
    <col min="3333" max="3333" width="5.9140625" style="996" customWidth="1"/>
    <col min="3334" max="3334" width="5.6640625" style="996" customWidth="1"/>
    <col min="3335" max="3335" width="9.08203125" style="996" customWidth="1"/>
    <col min="3336" max="3336" width="10" style="996" customWidth="1"/>
    <col min="3337" max="3337" width="8.6640625" style="996" customWidth="1"/>
    <col min="3338" max="3339" width="8.33203125" style="996" customWidth="1"/>
    <col min="3340" max="3340" width="14.9140625" style="996" customWidth="1"/>
    <col min="3341" max="3341" width="6.6640625" style="996" customWidth="1"/>
    <col min="3342" max="3584" width="9.08203125" style="996"/>
    <col min="3585" max="3585" width="4" style="996" customWidth="1"/>
    <col min="3586" max="3586" width="37.08203125" style="996" customWidth="1"/>
    <col min="3587" max="3587" width="11" style="996" customWidth="1"/>
    <col min="3588" max="3588" width="18.4140625" style="996" customWidth="1"/>
    <col min="3589" max="3589" width="5.9140625" style="996" customWidth="1"/>
    <col min="3590" max="3590" width="5.6640625" style="996" customWidth="1"/>
    <col min="3591" max="3591" width="9.08203125" style="996" customWidth="1"/>
    <col min="3592" max="3592" width="10" style="996" customWidth="1"/>
    <col min="3593" max="3593" width="8.6640625" style="996" customWidth="1"/>
    <col min="3594" max="3595" width="8.33203125" style="996" customWidth="1"/>
    <col min="3596" max="3596" width="14.9140625" style="996" customWidth="1"/>
    <col min="3597" max="3597" width="6.6640625" style="996" customWidth="1"/>
    <col min="3598" max="3840" width="9.08203125" style="996"/>
    <col min="3841" max="3841" width="4" style="996" customWidth="1"/>
    <col min="3842" max="3842" width="37.08203125" style="996" customWidth="1"/>
    <col min="3843" max="3843" width="11" style="996" customWidth="1"/>
    <col min="3844" max="3844" width="18.4140625" style="996" customWidth="1"/>
    <col min="3845" max="3845" width="5.9140625" style="996" customWidth="1"/>
    <col min="3846" max="3846" width="5.6640625" style="996" customWidth="1"/>
    <col min="3847" max="3847" width="9.08203125" style="996" customWidth="1"/>
    <col min="3848" max="3848" width="10" style="996" customWidth="1"/>
    <col min="3849" max="3849" width="8.6640625" style="996" customWidth="1"/>
    <col min="3850" max="3851" width="8.33203125" style="996" customWidth="1"/>
    <col min="3852" max="3852" width="14.9140625" style="996" customWidth="1"/>
    <col min="3853" max="3853" width="6.6640625" style="996" customWidth="1"/>
    <col min="3854" max="4096" width="9.08203125" style="996"/>
    <col min="4097" max="4097" width="4" style="996" customWidth="1"/>
    <col min="4098" max="4098" width="37.08203125" style="996" customWidth="1"/>
    <col min="4099" max="4099" width="11" style="996" customWidth="1"/>
    <col min="4100" max="4100" width="18.4140625" style="996" customWidth="1"/>
    <col min="4101" max="4101" width="5.9140625" style="996" customWidth="1"/>
    <col min="4102" max="4102" width="5.6640625" style="996" customWidth="1"/>
    <col min="4103" max="4103" width="9.08203125" style="996" customWidth="1"/>
    <col min="4104" max="4104" width="10" style="996" customWidth="1"/>
    <col min="4105" max="4105" width="8.6640625" style="996" customWidth="1"/>
    <col min="4106" max="4107" width="8.33203125" style="996" customWidth="1"/>
    <col min="4108" max="4108" width="14.9140625" style="996" customWidth="1"/>
    <col min="4109" max="4109" width="6.6640625" style="996" customWidth="1"/>
    <col min="4110" max="4352" width="9.08203125" style="996"/>
    <col min="4353" max="4353" width="4" style="996" customWidth="1"/>
    <col min="4354" max="4354" width="37.08203125" style="996" customWidth="1"/>
    <col min="4355" max="4355" width="11" style="996" customWidth="1"/>
    <col min="4356" max="4356" width="18.4140625" style="996" customWidth="1"/>
    <col min="4357" max="4357" width="5.9140625" style="996" customWidth="1"/>
    <col min="4358" max="4358" width="5.6640625" style="996" customWidth="1"/>
    <col min="4359" max="4359" width="9.08203125" style="996" customWidth="1"/>
    <col min="4360" max="4360" width="10" style="996" customWidth="1"/>
    <col min="4361" max="4361" width="8.6640625" style="996" customWidth="1"/>
    <col min="4362" max="4363" width="8.33203125" style="996" customWidth="1"/>
    <col min="4364" max="4364" width="14.9140625" style="996" customWidth="1"/>
    <col min="4365" max="4365" width="6.6640625" style="996" customWidth="1"/>
    <col min="4366" max="4608" width="9.08203125" style="996"/>
    <col min="4609" max="4609" width="4" style="996" customWidth="1"/>
    <col min="4610" max="4610" width="37.08203125" style="996" customWidth="1"/>
    <col min="4611" max="4611" width="11" style="996" customWidth="1"/>
    <col min="4612" max="4612" width="18.4140625" style="996" customWidth="1"/>
    <col min="4613" max="4613" width="5.9140625" style="996" customWidth="1"/>
    <col min="4614" max="4614" width="5.6640625" style="996" customWidth="1"/>
    <col min="4615" max="4615" width="9.08203125" style="996" customWidth="1"/>
    <col min="4616" max="4616" width="10" style="996" customWidth="1"/>
    <col min="4617" max="4617" width="8.6640625" style="996" customWidth="1"/>
    <col min="4618" max="4619" width="8.33203125" style="996" customWidth="1"/>
    <col min="4620" max="4620" width="14.9140625" style="996" customWidth="1"/>
    <col min="4621" max="4621" width="6.6640625" style="996" customWidth="1"/>
    <col min="4622" max="4864" width="9.08203125" style="996"/>
    <col min="4865" max="4865" width="4" style="996" customWidth="1"/>
    <col min="4866" max="4866" width="37.08203125" style="996" customWidth="1"/>
    <col min="4867" max="4867" width="11" style="996" customWidth="1"/>
    <col min="4868" max="4868" width="18.4140625" style="996" customWidth="1"/>
    <col min="4869" max="4869" width="5.9140625" style="996" customWidth="1"/>
    <col min="4870" max="4870" width="5.6640625" style="996" customWidth="1"/>
    <col min="4871" max="4871" width="9.08203125" style="996" customWidth="1"/>
    <col min="4872" max="4872" width="10" style="996" customWidth="1"/>
    <col min="4873" max="4873" width="8.6640625" style="996" customWidth="1"/>
    <col min="4874" max="4875" width="8.33203125" style="996" customWidth="1"/>
    <col min="4876" max="4876" width="14.9140625" style="996" customWidth="1"/>
    <col min="4877" max="4877" width="6.6640625" style="996" customWidth="1"/>
    <col min="4878" max="5120" width="9.08203125" style="996"/>
    <col min="5121" max="5121" width="4" style="996" customWidth="1"/>
    <col min="5122" max="5122" width="37.08203125" style="996" customWidth="1"/>
    <col min="5123" max="5123" width="11" style="996" customWidth="1"/>
    <col min="5124" max="5124" width="18.4140625" style="996" customWidth="1"/>
    <col min="5125" max="5125" width="5.9140625" style="996" customWidth="1"/>
    <col min="5126" max="5126" width="5.6640625" style="996" customWidth="1"/>
    <col min="5127" max="5127" width="9.08203125" style="996" customWidth="1"/>
    <col min="5128" max="5128" width="10" style="996" customWidth="1"/>
    <col min="5129" max="5129" width="8.6640625" style="996" customWidth="1"/>
    <col min="5130" max="5131" width="8.33203125" style="996" customWidth="1"/>
    <col min="5132" max="5132" width="14.9140625" style="996" customWidth="1"/>
    <col min="5133" max="5133" width="6.6640625" style="996" customWidth="1"/>
    <col min="5134" max="5376" width="9.08203125" style="996"/>
    <col min="5377" max="5377" width="4" style="996" customWidth="1"/>
    <col min="5378" max="5378" width="37.08203125" style="996" customWidth="1"/>
    <col min="5379" max="5379" width="11" style="996" customWidth="1"/>
    <col min="5380" max="5380" width="18.4140625" style="996" customWidth="1"/>
    <col min="5381" max="5381" width="5.9140625" style="996" customWidth="1"/>
    <col min="5382" max="5382" width="5.6640625" style="996" customWidth="1"/>
    <col min="5383" max="5383" width="9.08203125" style="996" customWidth="1"/>
    <col min="5384" max="5384" width="10" style="996" customWidth="1"/>
    <col min="5385" max="5385" width="8.6640625" style="996" customWidth="1"/>
    <col min="5386" max="5387" width="8.33203125" style="996" customWidth="1"/>
    <col min="5388" max="5388" width="14.9140625" style="996" customWidth="1"/>
    <col min="5389" max="5389" width="6.6640625" style="996" customWidth="1"/>
    <col min="5390" max="5632" width="9.08203125" style="996"/>
    <col min="5633" max="5633" width="4" style="996" customWidth="1"/>
    <col min="5634" max="5634" width="37.08203125" style="996" customWidth="1"/>
    <col min="5635" max="5635" width="11" style="996" customWidth="1"/>
    <col min="5636" max="5636" width="18.4140625" style="996" customWidth="1"/>
    <col min="5637" max="5637" width="5.9140625" style="996" customWidth="1"/>
    <col min="5638" max="5638" width="5.6640625" style="996" customWidth="1"/>
    <col min="5639" max="5639" width="9.08203125" style="996" customWidth="1"/>
    <col min="5640" max="5640" width="10" style="996" customWidth="1"/>
    <col min="5641" max="5641" width="8.6640625" style="996" customWidth="1"/>
    <col min="5642" max="5643" width="8.33203125" style="996" customWidth="1"/>
    <col min="5644" max="5644" width="14.9140625" style="996" customWidth="1"/>
    <col min="5645" max="5645" width="6.6640625" style="996" customWidth="1"/>
    <col min="5646" max="5888" width="9.08203125" style="996"/>
    <col min="5889" max="5889" width="4" style="996" customWidth="1"/>
    <col min="5890" max="5890" width="37.08203125" style="996" customWidth="1"/>
    <col min="5891" max="5891" width="11" style="996" customWidth="1"/>
    <col min="5892" max="5892" width="18.4140625" style="996" customWidth="1"/>
    <col min="5893" max="5893" width="5.9140625" style="996" customWidth="1"/>
    <col min="5894" max="5894" width="5.6640625" style="996" customWidth="1"/>
    <col min="5895" max="5895" width="9.08203125" style="996" customWidth="1"/>
    <col min="5896" max="5896" width="10" style="996" customWidth="1"/>
    <col min="5897" max="5897" width="8.6640625" style="996" customWidth="1"/>
    <col min="5898" max="5899" width="8.33203125" style="996" customWidth="1"/>
    <col min="5900" max="5900" width="14.9140625" style="996" customWidth="1"/>
    <col min="5901" max="5901" width="6.6640625" style="996" customWidth="1"/>
    <col min="5902" max="6144" width="9.08203125" style="996"/>
    <col min="6145" max="6145" width="4" style="996" customWidth="1"/>
    <col min="6146" max="6146" width="37.08203125" style="996" customWidth="1"/>
    <col min="6147" max="6147" width="11" style="996" customWidth="1"/>
    <col min="6148" max="6148" width="18.4140625" style="996" customWidth="1"/>
    <col min="6149" max="6149" width="5.9140625" style="996" customWidth="1"/>
    <col min="6150" max="6150" width="5.6640625" style="996" customWidth="1"/>
    <col min="6151" max="6151" width="9.08203125" style="996" customWidth="1"/>
    <col min="6152" max="6152" width="10" style="996" customWidth="1"/>
    <col min="6153" max="6153" width="8.6640625" style="996" customWidth="1"/>
    <col min="6154" max="6155" width="8.33203125" style="996" customWidth="1"/>
    <col min="6156" max="6156" width="14.9140625" style="996" customWidth="1"/>
    <col min="6157" max="6157" width="6.6640625" style="996" customWidth="1"/>
    <col min="6158" max="6400" width="9.08203125" style="996"/>
    <col min="6401" max="6401" width="4" style="996" customWidth="1"/>
    <col min="6402" max="6402" width="37.08203125" style="996" customWidth="1"/>
    <col min="6403" max="6403" width="11" style="996" customWidth="1"/>
    <col min="6404" max="6404" width="18.4140625" style="996" customWidth="1"/>
    <col min="6405" max="6405" width="5.9140625" style="996" customWidth="1"/>
    <col min="6406" max="6406" width="5.6640625" style="996" customWidth="1"/>
    <col min="6407" max="6407" width="9.08203125" style="996" customWidth="1"/>
    <col min="6408" max="6408" width="10" style="996" customWidth="1"/>
    <col min="6409" max="6409" width="8.6640625" style="996" customWidth="1"/>
    <col min="6410" max="6411" width="8.33203125" style="996" customWidth="1"/>
    <col min="6412" max="6412" width="14.9140625" style="996" customWidth="1"/>
    <col min="6413" max="6413" width="6.6640625" style="996" customWidth="1"/>
    <col min="6414" max="6656" width="9.08203125" style="996"/>
    <col min="6657" max="6657" width="4" style="996" customWidth="1"/>
    <col min="6658" max="6658" width="37.08203125" style="996" customWidth="1"/>
    <col min="6659" max="6659" width="11" style="996" customWidth="1"/>
    <col min="6660" max="6660" width="18.4140625" style="996" customWidth="1"/>
    <col min="6661" max="6661" width="5.9140625" style="996" customWidth="1"/>
    <col min="6662" max="6662" width="5.6640625" style="996" customWidth="1"/>
    <col min="6663" max="6663" width="9.08203125" style="996" customWidth="1"/>
    <col min="6664" max="6664" width="10" style="996" customWidth="1"/>
    <col min="6665" max="6665" width="8.6640625" style="996" customWidth="1"/>
    <col min="6666" max="6667" width="8.33203125" style="996" customWidth="1"/>
    <col min="6668" max="6668" width="14.9140625" style="996" customWidth="1"/>
    <col min="6669" max="6669" width="6.6640625" style="996" customWidth="1"/>
    <col min="6670" max="6912" width="9.08203125" style="996"/>
    <col min="6913" max="6913" width="4" style="996" customWidth="1"/>
    <col min="6914" max="6914" width="37.08203125" style="996" customWidth="1"/>
    <col min="6915" max="6915" width="11" style="996" customWidth="1"/>
    <col min="6916" max="6916" width="18.4140625" style="996" customWidth="1"/>
    <col min="6917" max="6917" width="5.9140625" style="996" customWidth="1"/>
    <col min="6918" max="6918" width="5.6640625" style="996" customWidth="1"/>
    <col min="6919" max="6919" width="9.08203125" style="996" customWidth="1"/>
    <col min="6920" max="6920" width="10" style="996" customWidth="1"/>
    <col min="6921" max="6921" width="8.6640625" style="996" customWidth="1"/>
    <col min="6922" max="6923" width="8.33203125" style="996" customWidth="1"/>
    <col min="6924" max="6924" width="14.9140625" style="996" customWidth="1"/>
    <col min="6925" max="6925" width="6.6640625" style="996" customWidth="1"/>
    <col min="6926" max="7168" width="9.08203125" style="996"/>
    <col min="7169" max="7169" width="4" style="996" customWidth="1"/>
    <col min="7170" max="7170" width="37.08203125" style="996" customWidth="1"/>
    <col min="7171" max="7171" width="11" style="996" customWidth="1"/>
    <col min="7172" max="7172" width="18.4140625" style="996" customWidth="1"/>
    <col min="7173" max="7173" width="5.9140625" style="996" customWidth="1"/>
    <col min="7174" max="7174" width="5.6640625" style="996" customWidth="1"/>
    <col min="7175" max="7175" width="9.08203125" style="996" customWidth="1"/>
    <col min="7176" max="7176" width="10" style="996" customWidth="1"/>
    <col min="7177" max="7177" width="8.6640625" style="996" customWidth="1"/>
    <col min="7178" max="7179" width="8.33203125" style="996" customWidth="1"/>
    <col min="7180" max="7180" width="14.9140625" style="996" customWidth="1"/>
    <col min="7181" max="7181" width="6.6640625" style="996" customWidth="1"/>
    <col min="7182" max="7424" width="9.08203125" style="996"/>
    <col min="7425" max="7425" width="4" style="996" customWidth="1"/>
    <col min="7426" max="7426" width="37.08203125" style="996" customWidth="1"/>
    <col min="7427" max="7427" width="11" style="996" customWidth="1"/>
    <col min="7428" max="7428" width="18.4140625" style="996" customWidth="1"/>
    <col min="7429" max="7429" width="5.9140625" style="996" customWidth="1"/>
    <col min="7430" max="7430" width="5.6640625" style="996" customWidth="1"/>
    <col min="7431" max="7431" width="9.08203125" style="996" customWidth="1"/>
    <col min="7432" max="7432" width="10" style="996" customWidth="1"/>
    <col min="7433" max="7433" width="8.6640625" style="996" customWidth="1"/>
    <col min="7434" max="7435" width="8.33203125" style="996" customWidth="1"/>
    <col min="7436" max="7436" width="14.9140625" style="996" customWidth="1"/>
    <col min="7437" max="7437" width="6.6640625" style="996" customWidth="1"/>
    <col min="7438" max="7680" width="9.08203125" style="996"/>
    <col min="7681" max="7681" width="4" style="996" customWidth="1"/>
    <col min="7682" max="7682" width="37.08203125" style="996" customWidth="1"/>
    <col min="7683" max="7683" width="11" style="996" customWidth="1"/>
    <col min="7684" max="7684" width="18.4140625" style="996" customWidth="1"/>
    <col min="7685" max="7685" width="5.9140625" style="996" customWidth="1"/>
    <col min="7686" max="7686" width="5.6640625" style="996" customWidth="1"/>
    <col min="7687" max="7687" width="9.08203125" style="996" customWidth="1"/>
    <col min="7688" max="7688" width="10" style="996" customWidth="1"/>
    <col min="7689" max="7689" width="8.6640625" style="996" customWidth="1"/>
    <col min="7690" max="7691" width="8.33203125" style="996" customWidth="1"/>
    <col min="7692" max="7692" width="14.9140625" style="996" customWidth="1"/>
    <col min="7693" max="7693" width="6.6640625" style="996" customWidth="1"/>
    <col min="7694" max="7936" width="9.08203125" style="996"/>
    <col min="7937" max="7937" width="4" style="996" customWidth="1"/>
    <col min="7938" max="7938" width="37.08203125" style="996" customWidth="1"/>
    <col min="7939" max="7939" width="11" style="996" customWidth="1"/>
    <col min="7940" max="7940" width="18.4140625" style="996" customWidth="1"/>
    <col min="7941" max="7941" width="5.9140625" style="996" customWidth="1"/>
    <col min="7942" max="7942" width="5.6640625" style="996" customWidth="1"/>
    <col min="7943" max="7943" width="9.08203125" style="996" customWidth="1"/>
    <col min="7944" max="7944" width="10" style="996" customWidth="1"/>
    <col min="7945" max="7945" width="8.6640625" style="996" customWidth="1"/>
    <col min="7946" max="7947" width="8.33203125" style="996" customWidth="1"/>
    <col min="7948" max="7948" width="14.9140625" style="996" customWidth="1"/>
    <col min="7949" max="7949" width="6.6640625" style="996" customWidth="1"/>
    <col min="7950" max="8192" width="9.08203125" style="996"/>
    <col min="8193" max="8193" width="4" style="996" customWidth="1"/>
    <col min="8194" max="8194" width="37.08203125" style="996" customWidth="1"/>
    <col min="8195" max="8195" width="11" style="996" customWidth="1"/>
    <col min="8196" max="8196" width="18.4140625" style="996" customWidth="1"/>
    <col min="8197" max="8197" width="5.9140625" style="996" customWidth="1"/>
    <col min="8198" max="8198" width="5.6640625" style="996" customWidth="1"/>
    <col min="8199" max="8199" width="9.08203125" style="996" customWidth="1"/>
    <col min="8200" max="8200" width="10" style="996" customWidth="1"/>
    <col min="8201" max="8201" width="8.6640625" style="996" customWidth="1"/>
    <col min="8202" max="8203" width="8.33203125" style="996" customWidth="1"/>
    <col min="8204" max="8204" width="14.9140625" style="996" customWidth="1"/>
    <col min="8205" max="8205" width="6.6640625" style="996" customWidth="1"/>
    <col min="8206" max="8448" width="9.08203125" style="996"/>
    <col min="8449" max="8449" width="4" style="996" customWidth="1"/>
    <col min="8450" max="8450" width="37.08203125" style="996" customWidth="1"/>
    <col min="8451" max="8451" width="11" style="996" customWidth="1"/>
    <col min="8452" max="8452" width="18.4140625" style="996" customWidth="1"/>
    <col min="8453" max="8453" width="5.9140625" style="996" customWidth="1"/>
    <col min="8454" max="8454" width="5.6640625" style="996" customWidth="1"/>
    <col min="8455" max="8455" width="9.08203125" style="996" customWidth="1"/>
    <col min="8456" max="8456" width="10" style="996" customWidth="1"/>
    <col min="8457" max="8457" width="8.6640625" style="996" customWidth="1"/>
    <col min="8458" max="8459" width="8.33203125" style="996" customWidth="1"/>
    <col min="8460" max="8460" width="14.9140625" style="996" customWidth="1"/>
    <col min="8461" max="8461" width="6.6640625" style="996" customWidth="1"/>
    <col min="8462" max="8704" width="9.08203125" style="996"/>
    <col min="8705" max="8705" width="4" style="996" customWidth="1"/>
    <col min="8706" max="8706" width="37.08203125" style="996" customWidth="1"/>
    <col min="8707" max="8707" width="11" style="996" customWidth="1"/>
    <col min="8708" max="8708" width="18.4140625" style="996" customWidth="1"/>
    <col min="8709" max="8709" width="5.9140625" style="996" customWidth="1"/>
    <col min="8710" max="8710" width="5.6640625" style="996" customWidth="1"/>
    <col min="8711" max="8711" width="9.08203125" style="996" customWidth="1"/>
    <col min="8712" max="8712" width="10" style="996" customWidth="1"/>
    <col min="8713" max="8713" width="8.6640625" style="996" customWidth="1"/>
    <col min="8714" max="8715" width="8.33203125" style="996" customWidth="1"/>
    <col min="8716" max="8716" width="14.9140625" style="996" customWidth="1"/>
    <col min="8717" max="8717" width="6.6640625" style="996" customWidth="1"/>
    <col min="8718" max="8960" width="9.08203125" style="996"/>
    <col min="8961" max="8961" width="4" style="996" customWidth="1"/>
    <col min="8962" max="8962" width="37.08203125" style="996" customWidth="1"/>
    <col min="8963" max="8963" width="11" style="996" customWidth="1"/>
    <col min="8964" max="8964" width="18.4140625" style="996" customWidth="1"/>
    <col min="8965" max="8965" width="5.9140625" style="996" customWidth="1"/>
    <col min="8966" max="8966" width="5.6640625" style="996" customWidth="1"/>
    <col min="8967" max="8967" width="9.08203125" style="996" customWidth="1"/>
    <col min="8968" max="8968" width="10" style="996" customWidth="1"/>
    <col min="8969" max="8969" width="8.6640625" style="996" customWidth="1"/>
    <col min="8970" max="8971" width="8.33203125" style="996" customWidth="1"/>
    <col min="8972" max="8972" width="14.9140625" style="996" customWidth="1"/>
    <col min="8973" max="8973" width="6.6640625" style="996" customWidth="1"/>
    <col min="8974" max="9216" width="9.08203125" style="996"/>
    <col min="9217" max="9217" width="4" style="996" customWidth="1"/>
    <col min="9218" max="9218" width="37.08203125" style="996" customWidth="1"/>
    <col min="9219" max="9219" width="11" style="996" customWidth="1"/>
    <col min="9220" max="9220" width="18.4140625" style="996" customWidth="1"/>
    <col min="9221" max="9221" width="5.9140625" style="996" customWidth="1"/>
    <col min="9222" max="9222" width="5.6640625" style="996" customWidth="1"/>
    <col min="9223" max="9223" width="9.08203125" style="996" customWidth="1"/>
    <col min="9224" max="9224" width="10" style="996" customWidth="1"/>
    <col min="9225" max="9225" width="8.6640625" style="996" customWidth="1"/>
    <col min="9226" max="9227" width="8.33203125" style="996" customWidth="1"/>
    <col min="9228" max="9228" width="14.9140625" style="996" customWidth="1"/>
    <col min="9229" max="9229" width="6.6640625" style="996" customWidth="1"/>
    <col min="9230" max="9472" width="9.08203125" style="996"/>
    <col min="9473" max="9473" width="4" style="996" customWidth="1"/>
    <col min="9474" max="9474" width="37.08203125" style="996" customWidth="1"/>
    <col min="9475" max="9475" width="11" style="996" customWidth="1"/>
    <col min="9476" max="9476" width="18.4140625" style="996" customWidth="1"/>
    <col min="9477" max="9477" width="5.9140625" style="996" customWidth="1"/>
    <col min="9478" max="9478" width="5.6640625" style="996" customWidth="1"/>
    <col min="9479" max="9479" width="9.08203125" style="996" customWidth="1"/>
    <col min="9480" max="9480" width="10" style="996" customWidth="1"/>
    <col min="9481" max="9481" width="8.6640625" style="996" customWidth="1"/>
    <col min="9482" max="9483" width="8.33203125" style="996" customWidth="1"/>
    <col min="9484" max="9484" width="14.9140625" style="996" customWidth="1"/>
    <col min="9485" max="9485" width="6.6640625" style="996" customWidth="1"/>
    <col min="9486" max="9728" width="9.08203125" style="996"/>
    <col min="9729" max="9729" width="4" style="996" customWidth="1"/>
    <col min="9730" max="9730" width="37.08203125" style="996" customWidth="1"/>
    <col min="9731" max="9731" width="11" style="996" customWidth="1"/>
    <col min="9732" max="9732" width="18.4140625" style="996" customWidth="1"/>
    <col min="9733" max="9733" width="5.9140625" style="996" customWidth="1"/>
    <col min="9734" max="9734" width="5.6640625" style="996" customWidth="1"/>
    <col min="9735" max="9735" width="9.08203125" style="996" customWidth="1"/>
    <col min="9736" max="9736" width="10" style="996" customWidth="1"/>
    <col min="9737" max="9737" width="8.6640625" style="996" customWidth="1"/>
    <col min="9738" max="9739" width="8.33203125" style="996" customWidth="1"/>
    <col min="9740" max="9740" width="14.9140625" style="996" customWidth="1"/>
    <col min="9741" max="9741" width="6.6640625" style="996" customWidth="1"/>
    <col min="9742" max="9984" width="9.08203125" style="996"/>
    <col min="9985" max="9985" width="4" style="996" customWidth="1"/>
    <col min="9986" max="9986" width="37.08203125" style="996" customWidth="1"/>
    <col min="9987" max="9987" width="11" style="996" customWidth="1"/>
    <col min="9988" max="9988" width="18.4140625" style="996" customWidth="1"/>
    <col min="9989" max="9989" width="5.9140625" style="996" customWidth="1"/>
    <col min="9990" max="9990" width="5.6640625" style="996" customWidth="1"/>
    <col min="9991" max="9991" width="9.08203125" style="996" customWidth="1"/>
    <col min="9992" max="9992" width="10" style="996" customWidth="1"/>
    <col min="9993" max="9993" width="8.6640625" style="996" customWidth="1"/>
    <col min="9994" max="9995" width="8.33203125" style="996" customWidth="1"/>
    <col min="9996" max="9996" width="14.9140625" style="996" customWidth="1"/>
    <col min="9997" max="9997" width="6.6640625" style="996" customWidth="1"/>
    <col min="9998" max="10240" width="9.08203125" style="996"/>
    <col min="10241" max="10241" width="4" style="996" customWidth="1"/>
    <col min="10242" max="10242" width="37.08203125" style="996" customWidth="1"/>
    <col min="10243" max="10243" width="11" style="996" customWidth="1"/>
    <col min="10244" max="10244" width="18.4140625" style="996" customWidth="1"/>
    <col min="10245" max="10245" width="5.9140625" style="996" customWidth="1"/>
    <col min="10246" max="10246" width="5.6640625" style="996" customWidth="1"/>
    <col min="10247" max="10247" width="9.08203125" style="996" customWidth="1"/>
    <col min="10248" max="10248" width="10" style="996" customWidth="1"/>
    <col min="10249" max="10249" width="8.6640625" style="996" customWidth="1"/>
    <col min="10250" max="10251" width="8.33203125" style="996" customWidth="1"/>
    <col min="10252" max="10252" width="14.9140625" style="996" customWidth="1"/>
    <col min="10253" max="10253" width="6.6640625" style="996" customWidth="1"/>
    <col min="10254" max="10496" width="9.08203125" style="996"/>
    <col min="10497" max="10497" width="4" style="996" customWidth="1"/>
    <col min="10498" max="10498" width="37.08203125" style="996" customWidth="1"/>
    <col min="10499" max="10499" width="11" style="996" customWidth="1"/>
    <col min="10500" max="10500" width="18.4140625" style="996" customWidth="1"/>
    <col min="10501" max="10501" width="5.9140625" style="996" customWidth="1"/>
    <col min="10502" max="10502" width="5.6640625" style="996" customWidth="1"/>
    <col min="10503" max="10503" width="9.08203125" style="996" customWidth="1"/>
    <col min="10504" max="10504" width="10" style="996" customWidth="1"/>
    <col min="10505" max="10505" width="8.6640625" style="996" customWidth="1"/>
    <col min="10506" max="10507" width="8.33203125" style="996" customWidth="1"/>
    <col min="10508" max="10508" width="14.9140625" style="996" customWidth="1"/>
    <col min="10509" max="10509" width="6.6640625" style="996" customWidth="1"/>
    <col min="10510" max="10752" width="9.08203125" style="996"/>
    <col min="10753" max="10753" width="4" style="996" customWidth="1"/>
    <col min="10754" max="10754" width="37.08203125" style="996" customWidth="1"/>
    <col min="10755" max="10755" width="11" style="996" customWidth="1"/>
    <col min="10756" max="10756" width="18.4140625" style="996" customWidth="1"/>
    <col min="10757" max="10757" width="5.9140625" style="996" customWidth="1"/>
    <col min="10758" max="10758" width="5.6640625" style="996" customWidth="1"/>
    <col min="10759" max="10759" width="9.08203125" style="996" customWidth="1"/>
    <col min="10760" max="10760" width="10" style="996" customWidth="1"/>
    <col min="10761" max="10761" width="8.6640625" style="996" customWidth="1"/>
    <col min="10762" max="10763" width="8.33203125" style="996" customWidth="1"/>
    <col min="10764" max="10764" width="14.9140625" style="996" customWidth="1"/>
    <col min="10765" max="10765" width="6.6640625" style="996" customWidth="1"/>
    <col min="10766" max="11008" width="9.08203125" style="996"/>
    <col min="11009" max="11009" width="4" style="996" customWidth="1"/>
    <col min="11010" max="11010" width="37.08203125" style="996" customWidth="1"/>
    <col min="11011" max="11011" width="11" style="996" customWidth="1"/>
    <col min="11012" max="11012" width="18.4140625" style="996" customWidth="1"/>
    <col min="11013" max="11013" width="5.9140625" style="996" customWidth="1"/>
    <col min="11014" max="11014" width="5.6640625" style="996" customWidth="1"/>
    <col min="11015" max="11015" width="9.08203125" style="996" customWidth="1"/>
    <col min="11016" max="11016" width="10" style="996" customWidth="1"/>
    <col min="11017" max="11017" width="8.6640625" style="996" customWidth="1"/>
    <col min="11018" max="11019" width="8.33203125" style="996" customWidth="1"/>
    <col min="11020" max="11020" width="14.9140625" style="996" customWidth="1"/>
    <col min="11021" max="11021" width="6.6640625" style="996" customWidth="1"/>
    <col min="11022" max="11264" width="9.08203125" style="996"/>
    <col min="11265" max="11265" width="4" style="996" customWidth="1"/>
    <col min="11266" max="11266" width="37.08203125" style="996" customWidth="1"/>
    <col min="11267" max="11267" width="11" style="996" customWidth="1"/>
    <col min="11268" max="11268" width="18.4140625" style="996" customWidth="1"/>
    <col min="11269" max="11269" width="5.9140625" style="996" customWidth="1"/>
    <col min="11270" max="11270" width="5.6640625" style="996" customWidth="1"/>
    <col min="11271" max="11271" width="9.08203125" style="996" customWidth="1"/>
    <col min="11272" max="11272" width="10" style="996" customWidth="1"/>
    <col min="11273" max="11273" width="8.6640625" style="996" customWidth="1"/>
    <col min="11274" max="11275" width="8.33203125" style="996" customWidth="1"/>
    <col min="11276" max="11276" width="14.9140625" style="996" customWidth="1"/>
    <col min="11277" max="11277" width="6.6640625" style="996" customWidth="1"/>
    <col min="11278" max="11520" width="9.08203125" style="996"/>
    <col min="11521" max="11521" width="4" style="996" customWidth="1"/>
    <col min="11522" max="11522" width="37.08203125" style="996" customWidth="1"/>
    <col min="11523" max="11523" width="11" style="996" customWidth="1"/>
    <col min="11524" max="11524" width="18.4140625" style="996" customWidth="1"/>
    <col min="11525" max="11525" width="5.9140625" style="996" customWidth="1"/>
    <col min="11526" max="11526" width="5.6640625" style="996" customWidth="1"/>
    <col min="11527" max="11527" width="9.08203125" style="996" customWidth="1"/>
    <col min="11528" max="11528" width="10" style="996" customWidth="1"/>
    <col min="11529" max="11529" width="8.6640625" style="996" customWidth="1"/>
    <col min="11530" max="11531" width="8.33203125" style="996" customWidth="1"/>
    <col min="11532" max="11532" width="14.9140625" style="996" customWidth="1"/>
    <col min="11533" max="11533" width="6.6640625" style="996" customWidth="1"/>
    <col min="11534" max="11776" width="9.08203125" style="996"/>
    <col min="11777" max="11777" width="4" style="996" customWidth="1"/>
    <col min="11778" max="11778" width="37.08203125" style="996" customWidth="1"/>
    <col min="11779" max="11779" width="11" style="996" customWidth="1"/>
    <col min="11780" max="11780" width="18.4140625" style="996" customWidth="1"/>
    <col min="11781" max="11781" width="5.9140625" style="996" customWidth="1"/>
    <col min="11782" max="11782" width="5.6640625" style="996" customWidth="1"/>
    <col min="11783" max="11783" width="9.08203125" style="996" customWidth="1"/>
    <col min="11784" max="11784" width="10" style="996" customWidth="1"/>
    <col min="11785" max="11785" width="8.6640625" style="996" customWidth="1"/>
    <col min="11786" max="11787" width="8.33203125" style="996" customWidth="1"/>
    <col min="11788" max="11788" width="14.9140625" style="996" customWidth="1"/>
    <col min="11789" max="11789" width="6.6640625" style="996" customWidth="1"/>
    <col min="11790" max="12032" width="9.08203125" style="996"/>
    <col min="12033" max="12033" width="4" style="996" customWidth="1"/>
    <col min="12034" max="12034" width="37.08203125" style="996" customWidth="1"/>
    <col min="12035" max="12035" width="11" style="996" customWidth="1"/>
    <col min="12036" max="12036" width="18.4140625" style="996" customWidth="1"/>
    <col min="12037" max="12037" width="5.9140625" style="996" customWidth="1"/>
    <col min="12038" max="12038" width="5.6640625" style="996" customWidth="1"/>
    <col min="12039" max="12039" width="9.08203125" style="996" customWidth="1"/>
    <col min="12040" max="12040" width="10" style="996" customWidth="1"/>
    <col min="12041" max="12041" width="8.6640625" style="996" customWidth="1"/>
    <col min="12042" max="12043" width="8.33203125" style="996" customWidth="1"/>
    <col min="12044" max="12044" width="14.9140625" style="996" customWidth="1"/>
    <col min="12045" max="12045" width="6.6640625" style="996" customWidth="1"/>
    <col min="12046" max="12288" width="9.08203125" style="996"/>
    <col min="12289" max="12289" width="4" style="996" customWidth="1"/>
    <col min="12290" max="12290" width="37.08203125" style="996" customWidth="1"/>
    <col min="12291" max="12291" width="11" style="996" customWidth="1"/>
    <col min="12292" max="12292" width="18.4140625" style="996" customWidth="1"/>
    <col min="12293" max="12293" width="5.9140625" style="996" customWidth="1"/>
    <col min="12294" max="12294" width="5.6640625" style="996" customWidth="1"/>
    <col min="12295" max="12295" width="9.08203125" style="996" customWidth="1"/>
    <col min="12296" max="12296" width="10" style="996" customWidth="1"/>
    <col min="12297" max="12297" width="8.6640625" style="996" customWidth="1"/>
    <col min="12298" max="12299" width="8.33203125" style="996" customWidth="1"/>
    <col min="12300" max="12300" width="14.9140625" style="996" customWidth="1"/>
    <col min="12301" max="12301" width="6.6640625" style="996" customWidth="1"/>
    <col min="12302" max="12544" width="9.08203125" style="996"/>
    <col min="12545" max="12545" width="4" style="996" customWidth="1"/>
    <col min="12546" max="12546" width="37.08203125" style="996" customWidth="1"/>
    <col min="12547" max="12547" width="11" style="996" customWidth="1"/>
    <col min="12548" max="12548" width="18.4140625" style="996" customWidth="1"/>
    <col min="12549" max="12549" width="5.9140625" style="996" customWidth="1"/>
    <col min="12550" max="12550" width="5.6640625" style="996" customWidth="1"/>
    <col min="12551" max="12551" width="9.08203125" style="996" customWidth="1"/>
    <col min="12552" max="12552" width="10" style="996" customWidth="1"/>
    <col min="12553" max="12553" width="8.6640625" style="996" customWidth="1"/>
    <col min="12554" max="12555" width="8.33203125" style="996" customWidth="1"/>
    <col min="12556" max="12556" width="14.9140625" style="996" customWidth="1"/>
    <col min="12557" max="12557" width="6.6640625" style="996" customWidth="1"/>
    <col min="12558" max="12800" width="9.08203125" style="996"/>
    <col min="12801" max="12801" width="4" style="996" customWidth="1"/>
    <col min="12802" max="12802" width="37.08203125" style="996" customWidth="1"/>
    <col min="12803" max="12803" width="11" style="996" customWidth="1"/>
    <col min="12804" max="12804" width="18.4140625" style="996" customWidth="1"/>
    <col min="12805" max="12805" width="5.9140625" style="996" customWidth="1"/>
    <col min="12806" max="12806" width="5.6640625" style="996" customWidth="1"/>
    <col min="12807" max="12807" width="9.08203125" style="996" customWidth="1"/>
    <col min="12808" max="12808" width="10" style="996" customWidth="1"/>
    <col min="12809" max="12809" width="8.6640625" style="996" customWidth="1"/>
    <col min="12810" max="12811" width="8.33203125" style="996" customWidth="1"/>
    <col min="12812" max="12812" width="14.9140625" style="996" customWidth="1"/>
    <col min="12813" max="12813" width="6.6640625" style="996" customWidth="1"/>
    <col min="12814" max="13056" width="9.08203125" style="996"/>
    <col min="13057" max="13057" width="4" style="996" customWidth="1"/>
    <col min="13058" max="13058" width="37.08203125" style="996" customWidth="1"/>
    <col min="13059" max="13059" width="11" style="996" customWidth="1"/>
    <col min="13060" max="13060" width="18.4140625" style="996" customWidth="1"/>
    <col min="13061" max="13061" width="5.9140625" style="996" customWidth="1"/>
    <col min="13062" max="13062" width="5.6640625" style="996" customWidth="1"/>
    <col min="13063" max="13063" width="9.08203125" style="996" customWidth="1"/>
    <col min="13064" max="13064" width="10" style="996" customWidth="1"/>
    <col min="13065" max="13065" width="8.6640625" style="996" customWidth="1"/>
    <col min="13066" max="13067" width="8.33203125" style="996" customWidth="1"/>
    <col min="13068" max="13068" width="14.9140625" style="996" customWidth="1"/>
    <col min="13069" max="13069" width="6.6640625" style="996" customWidth="1"/>
    <col min="13070" max="13312" width="9.08203125" style="996"/>
    <col min="13313" max="13313" width="4" style="996" customWidth="1"/>
    <col min="13314" max="13314" width="37.08203125" style="996" customWidth="1"/>
    <col min="13315" max="13315" width="11" style="996" customWidth="1"/>
    <col min="13316" max="13316" width="18.4140625" style="996" customWidth="1"/>
    <col min="13317" max="13317" width="5.9140625" style="996" customWidth="1"/>
    <col min="13318" max="13318" width="5.6640625" style="996" customWidth="1"/>
    <col min="13319" max="13319" width="9.08203125" style="996" customWidth="1"/>
    <col min="13320" max="13320" width="10" style="996" customWidth="1"/>
    <col min="13321" max="13321" width="8.6640625" style="996" customWidth="1"/>
    <col min="13322" max="13323" width="8.33203125" style="996" customWidth="1"/>
    <col min="13324" max="13324" width="14.9140625" style="996" customWidth="1"/>
    <col min="13325" max="13325" width="6.6640625" style="996" customWidth="1"/>
    <col min="13326" max="13568" width="9.08203125" style="996"/>
    <col min="13569" max="13569" width="4" style="996" customWidth="1"/>
    <col min="13570" max="13570" width="37.08203125" style="996" customWidth="1"/>
    <col min="13571" max="13571" width="11" style="996" customWidth="1"/>
    <col min="13572" max="13572" width="18.4140625" style="996" customWidth="1"/>
    <col min="13573" max="13573" width="5.9140625" style="996" customWidth="1"/>
    <col min="13574" max="13574" width="5.6640625" style="996" customWidth="1"/>
    <col min="13575" max="13575" width="9.08203125" style="996" customWidth="1"/>
    <col min="13576" max="13576" width="10" style="996" customWidth="1"/>
    <col min="13577" max="13577" width="8.6640625" style="996" customWidth="1"/>
    <col min="13578" max="13579" width="8.33203125" style="996" customWidth="1"/>
    <col min="13580" max="13580" width="14.9140625" style="996" customWidth="1"/>
    <col min="13581" max="13581" width="6.6640625" style="996" customWidth="1"/>
    <col min="13582" max="13824" width="9.08203125" style="996"/>
    <col min="13825" max="13825" width="4" style="996" customWidth="1"/>
    <col min="13826" max="13826" width="37.08203125" style="996" customWidth="1"/>
    <col min="13827" max="13827" width="11" style="996" customWidth="1"/>
    <col min="13828" max="13828" width="18.4140625" style="996" customWidth="1"/>
    <col min="13829" max="13829" width="5.9140625" style="996" customWidth="1"/>
    <col min="13830" max="13830" width="5.6640625" style="996" customWidth="1"/>
    <col min="13831" max="13831" width="9.08203125" style="996" customWidth="1"/>
    <col min="13832" max="13832" width="10" style="996" customWidth="1"/>
    <col min="13833" max="13833" width="8.6640625" style="996" customWidth="1"/>
    <col min="13834" max="13835" width="8.33203125" style="996" customWidth="1"/>
    <col min="13836" max="13836" width="14.9140625" style="996" customWidth="1"/>
    <col min="13837" max="13837" width="6.6640625" style="996" customWidth="1"/>
    <col min="13838" max="14080" width="9.08203125" style="996"/>
    <col min="14081" max="14081" width="4" style="996" customWidth="1"/>
    <col min="14082" max="14082" width="37.08203125" style="996" customWidth="1"/>
    <col min="14083" max="14083" width="11" style="996" customWidth="1"/>
    <col min="14084" max="14084" width="18.4140625" style="996" customWidth="1"/>
    <col min="14085" max="14085" width="5.9140625" style="996" customWidth="1"/>
    <col min="14086" max="14086" width="5.6640625" style="996" customWidth="1"/>
    <col min="14087" max="14087" width="9.08203125" style="996" customWidth="1"/>
    <col min="14088" max="14088" width="10" style="996" customWidth="1"/>
    <col min="14089" max="14089" width="8.6640625" style="996" customWidth="1"/>
    <col min="14090" max="14091" width="8.33203125" style="996" customWidth="1"/>
    <col min="14092" max="14092" width="14.9140625" style="996" customWidth="1"/>
    <col min="14093" max="14093" width="6.6640625" style="996" customWidth="1"/>
    <col min="14094" max="14336" width="9.08203125" style="996"/>
    <col min="14337" max="14337" width="4" style="996" customWidth="1"/>
    <col min="14338" max="14338" width="37.08203125" style="996" customWidth="1"/>
    <col min="14339" max="14339" width="11" style="996" customWidth="1"/>
    <col min="14340" max="14340" width="18.4140625" style="996" customWidth="1"/>
    <col min="14341" max="14341" width="5.9140625" style="996" customWidth="1"/>
    <col min="14342" max="14342" width="5.6640625" style="996" customWidth="1"/>
    <col min="14343" max="14343" width="9.08203125" style="996" customWidth="1"/>
    <col min="14344" max="14344" width="10" style="996" customWidth="1"/>
    <col min="14345" max="14345" width="8.6640625" style="996" customWidth="1"/>
    <col min="14346" max="14347" width="8.33203125" style="996" customWidth="1"/>
    <col min="14348" max="14348" width="14.9140625" style="996" customWidth="1"/>
    <col min="14349" max="14349" width="6.6640625" style="996" customWidth="1"/>
    <col min="14350" max="14592" width="9.08203125" style="996"/>
    <col min="14593" max="14593" width="4" style="996" customWidth="1"/>
    <col min="14594" max="14594" width="37.08203125" style="996" customWidth="1"/>
    <col min="14595" max="14595" width="11" style="996" customWidth="1"/>
    <col min="14596" max="14596" width="18.4140625" style="996" customWidth="1"/>
    <col min="14597" max="14597" width="5.9140625" style="996" customWidth="1"/>
    <col min="14598" max="14598" width="5.6640625" style="996" customWidth="1"/>
    <col min="14599" max="14599" width="9.08203125" style="996" customWidth="1"/>
    <col min="14600" max="14600" width="10" style="996" customWidth="1"/>
    <col min="14601" max="14601" width="8.6640625" style="996" customWidth="1"/>
    <col min="14602" max="14603" width="8.33203125" style="996" customWidth="1"/>
    <col min="14604" max="14604" width="14.9140625" style="996" customWidth="1"/>
    <col min="14605" max="14605" width="6.6640625" style="996" customWidth="1"/>
    <col min="14606" max="14848" width="9.08203125" style="996"/>
    <col min="14849" max="14849" width="4" style="996" customWidth="1"/>
    <col min="14850" max="14850" width="37.08203125" style="996" customWidth="1"/>
    <col min="14851" max="14851" width="11" style="996" customWidth="1"/>
    <col min="14852" max="14852" width="18.4140625" style="996" customWidth="1"/>
    <col min="14853" max="14853" width="5.9140625" style="996" customWidth="1"/>
    <col min="14854" max="14854" width="5.6640625" style="996" customWidth="1"/>
    <col min="14855" max="14855" width="9.08203125" style="996" customWidth="1"/>
    <col min="14856" max="14856" width="10" style="996" customWidth="1"/>
    <col min="14857" max="14857" width="8.6640625" style="996" customWidth="1"/>
    <col min="14858" max="14859" width="8.33203125" style="996" customWidth="1"/>
    <col min="14860" max="14860" width="14.9140625" style="996" customWidth="1"/>
    <col min="14861" max="14861" width="6.6640625" style="996" customWidth="1"/>
    <col min="14862" max="15104" width="9.08203125" style="996"/>
    <col min="15105" max="15105" width="4" style="996" customWidth="1"/>
    <col min="15106" max="15106" width="37.08203125" style="996" customWidth="1"/>
    <col min="15107" max="15107" width="11" style="996" customWidth="1"/>
    <col min="15108" max="15108" width="18.4140625" style="996" customWidth="1"/>
    <col min="15109" max="15109" width="5.9140625" style="996" customWidth="1"/>
    <col min="15110" max="15110" width="5.6640625" style="996" customWidth="1"/>
    <col min="15111" max="15111" width="9.08203125" style="996" customWidth="1"/>
    <col min="15112" max="15112" width="10" style="996" customWidth="1"/>
    <col min="15113" max="15113" width="8.6640625" style="996" customWidth="1"/>
    <col min="15114" max="15115" width="8.33203125" style="996" customWidth="1"/>
    <col min="15116" max="15116" width="14.9140625" style="996" customWidth="1"/>
    <col min="15117" max="15117" width="6.6640625" style="996" customWidth="1"/>
    <col min="15118" max="15360" width="9.08203125" style="996"/>
    <col min="15361" max="15361" width="4" style="996" customWidth="1"/>
    <col min="15362" max="15362" width="37.08203125" style="996" customWidth="1"/>
    <col min="15363" max="15363" width="11" style="996" customWidth="1"/>
    <col min="15364" max="15364" width="18.4140625" style="996" customWidth="1"/>
    <col min="15365" max="15365" width="5.9140625" style="996" customWidth="1"/>
    <col min="15366" max="15366" width="5.6640625" style="996" customWidth="1"/>
    <col min="15367" max="15367" width="9.08203125" style="996" customWidth="1"/>
    <col min="15368" max="15368" width="10" style="996" customWidth="1"/>
    <col min="15369" max="15369" width="8.6640625" style="996" customWidth="1"/>
    <col min="15370" max="15371" width="8.33203125" style="996" customWidth="1"/>
    <col min="15372" max="15372" width="14.9140625" style="996" customWidth="1"/>
    <col min="15373" max="15373" width="6.6640625" style="996" customWidth="1"/>
    <col min="15374" max="15616" width="9.08203125" style="996"/>
    <col min="15617" max="15617" width="4" style="996" customWidth="1"/>
    <col min="15618" max="15618" width="37.08203125" style="996" customWidth="1"/>
    <col min="15619" max="15619" width="11" style="996" customWidth="1"/>
    <col min="15620" max="15620" width="18.4140625" style="996" customWidth="1"/>
    <col min="15621" max="15621" width="5.9140625" style="996" customWidth="1"/>
    <col min="15622" max="15622" width="5.6640625" style="996" customWidth="1"/>
    <col min="15623" max="15623" width="9.08203125" style="996" customWidth="1"/>
    <col min="15624" max="15624" width="10" style="996" customWidth="1"/>
    <col min="15625" max="15625" width="8.6640625" style="996" customWidth="1"/>
    <col min="15626" max="15627" width="8.33203125" style="996" customWidth="1"/>
    <col min="15628" max="15628" width="14.9140625" style="996" customWidth="1"/>
    <col min="15629" max="15629" width="6.6640625" style="996" customWidth="1"/>
    <col min="15630" max="15872" width="9.08203125" style="996"/>
    <col min="15873" max="15873" width="4" style="996" customWidth="1"/>
    <col min="15874" max="15874" width="37.08203125" style="996" customWidth="1"/>
    <col min="15875" max="15875" width="11" style="996" customWidth="1"/>
    <col min="15876" max="15876" width="18.4140625" style="996" customWidth="1"/>
    <col min="15877" max="15877" width="5.9140625" style="996" customWidth="1"/>
    <col min="15878" max="15878" width="5.6640625" style="996" customWidth="1"/>
    <col min="15879" max="15879" width="9.08203125" style="996" customWidth="1"/>
    <col min="15880" max="15880" width="10" style="996" customWidth="1"/>
    <col min="15881" max="15881" width="8.6640625" style="996" customWidth="1"/>
    <col min="15882" max="15883" width="8.33203125" style="996" customWidth="1"/>
    <col min="15884" max="15884" width="14.9140625" style="996" customWidth="1"/>
    <col min="15885" max="15885" width="6.6640625" style="996" customWidth="1"/>
    <col min="15886" max="16128" width="9.08203125" style="996"/>
    <col min="16129" max="16129" width="4" style="996" customWidth="1"/>
    <col min="16130" max="16130" width="37.08203125" style="996" customWidth="1"/>
    <col min="16131" max="16131" width="11" style="996" customWidth="1"/>
    <col min="16132" max="16132" width="18.4140625" style="996" customWidth="1"/>
    <col min="16133" max="16133" width="5.9140625" style="996" customWidth="1"/>
    <col min="16134" max="16134" width="5.6640625" style="996" customWidth="1"/>
    <col min="16135" max="16135" width="9.08203125" style="996" customWidth="1"/>
    <col min="16136" max="16136" width="10" style="996" customWidth="1"/>
    <col min="16137" max="16137" width="8.6640625" style="996" customWidth="1"/>
    <col min="16138" max="16139" width="8.33203125" style="996" customWidth="1"/>
    <col min="16140" max="16140" width="14.9140625" style="996" customWidth="1"/>
    <col min="16141" max="16141" width="6.6640625" style="996" customWidth="1"/>
    <col min="16142" max="16384" width="9.08203125" style="996"/>
  </cols>
  <sheetData>
    <row r="1" spans="1:16" ht="25.5" customHeight="1">
      <c r="A1" s="1154" t="s">
        <v>1175</v>
      </c>
      <c r="B1" s="1154"/>
      <c r="C1" s="1154"/>
      <c r="D1" s="1154"/>
      <c r="E1" s="1154"/>
      <c r="F1" s="1154"/>
      <c r="G1" s="1154"/>
      <c r="H1" s="1154"/>
      <c r="I1" s="1154"/>
      <c r="J1" s="1154"/>
      <c r="K1" s="1154"/>
      <c r="L1" s="1154"/>
      <c r="M1" s="1154"/>
    </row>
    <row r="2" spans="1:16" ht="19.5" customHeight="1">
      <c r="A2" s="1155" t="s">
        <v>1163</v>
      </c>
      <c r="B2" s="1155"/>
      <c r="C2" s="1155"/>
      <c r="D2" s="1155"/>
      <c r="E2" s="1155"/>
      <c r="F2" s="1155"/>
      <c r="G2" s="1155"/>
      <c r="H2" s="1155"/>
      <c r="I2" s="1155"/>
      <c r="J2" s="1155"/>
      <c r="K2" s="1155"/>
      <c r="L2" s="1155"/>
      <c r="M2" s="1155"/>
    </row>
    <row r="3" spans="1:16" ht="19.5" customHeight="1">
      <c r="A3" s="901"/>
      <c r="B3" s="997"/>
      <c r="C3" s="998"/>
      <c r="D3" s="999"/>
      <c r="E3" s="1000"/>
      <c r="F3" s="1000"/>
      <c r="G3" s="999"/>
      <c r="H3" s="999"/>
      <c r="I3" s="998"/>
      <c r="J3" s="1156" t="s">
        <v>71</v>
      </c>
      <c r="K3" s="1156"/>
      <c r="L3" s="1156"/>
      <c r="M3" s="1156"/>
    </row>
    <row r="4" spans="1:16" s="904" customFormat="1" ht="78" customHeight="1">
      <c r="A4" s="1157" t="s">
        <v>8</v>
      </c>
      <c r="B4" s="1153" t="s">
        <v>106</v>
      </c>
      <c r="C4" s="1153" t="s">
        <v>1119</v>
      </c>
      <c r="D4" s="1153" t="s">
        <v>233</v>
      </c>
      <c r="E4" s="1157" t="s">
        <v>234</v>
      </c>
      <c r="F4" s="1157"/>
      <c r="G4" s="1149" t="s">
        <v>202</v>
      </c>
      <c r="H4" s="1158"/>
      <c r="I4" s="1153" t="s">
        <v>1176</v>
      </c>
      <c r="J4" s="1149" t="s">
        <v>1177</v>
      </c>
      <c r="K4" s="1150"/>
      <c r="L4" s="1151" t="s">
        <v>1178</v>
      </c>
      <c r="M4" s="1153" t="s">
        <v>239</v>
      </c>
    </row>
    <row r="5" spans="1:16" s="904" customFormat="1" ht="75" customHeight="1">
      <c r="A5" s="1157"/>
      <c r="B5" s="1153"/>
      <c r="C5" s="1153"/>
      <c r="D5" s="1153"/>
      <c r="E5" s="902" t="s">
        <v>1179</v>
      </c>
      <c r="F5" s="905" t="s">
        <v>1180</v>
      </c>
      <c r="G5" s="903" t="s">
        <v>1181</v>
      </c>
      <c r="H5" s="903" t="s">
        <v>240</v>
      </c>
      <c r="I5" s="1153"/>
      <c r="J5" s="906" t="s">
        <v>206</v>
      </c>
      <c r="K5" s="907" t="s">
        <v>1182</v>
      </c>
      <c r="L5" s="1152"/>
      <c r="M5" s="1153"/>
      <c r="P5" s="904">
        <v>19</v>
      </c>
    </row>
    <row r="6" spans="1:16" s="1001" customFormat="1">
      <c r="A6" s="908" t="s">
        <v>11</v>
      </c>
      <c r="B6" s="909" t="s">
        <v>653</v>
      </c>
      <c r="C6" s="910"/>
      <c r="D6" s="910"/>
      <c r="E6" s="908"/>
      <c r="F6" s="908"/>
      <c r="G6" s="910"/>
      <c r="H6" s="910">
        <f t="shared" ref="H6:K7" si="0">+H7</f>
        <v>100000</v>
      </c>
      <c r="I6" s="910">
        <f t="shared" si="0"/>
        <v>13400</v>
      </c>
      <c r="J6" s="910">
        <f t="shared" si="0"/>
        <v>1333.575</v>
      </c>
      <c r="K6" s="910">
        <f t="shared" si="0"/>
        <v>1333.575</v>
      </c>
      <c r="L6" s="910"/>
      <c r="M6" s="910"/>
      <c r="P6" s="1001">
        <v>9</v>
      </c>
    </row>
    <row r="7" spans="1:16" s="913" customFormat="1">
      <c r="A7" s="908" t="s">
        <v>183</v>
      </c>
      <c r="B7" s="911" t="s">
        <v>659</v>
      </c>
      <c r="C7" s="910"/>
      <c r="D7" s="910"/>
      <c r="E7" s="908"/>
      <c r="F7" s="908"/>
      <c r="G7" s="908"/>
      <c r="H7" s="912">
        <f t="shared" si="0"/>
        <v>100000</v>
      </c>
      <c r="I7" s="912">
        <f t="shared" si="0"/>
        <v>13400</v>
      </c>
      <c r="J7" s="912">
        <f t="shared" si="0"/>
        <v>1333.575</v>
      </c>
      <c r="K7" s="912">
        <f t="shared" si="0"/>
        <v>1333.575</v>
      </c>
      <c r="L7" s="912"/>
      <c r="M7" s="910"/>
    </row>
    <row r="8" spans="1:16" s="919" customFormat="1" ht="42" customHeight="1">
      <c r="A8" s="914" t="s">
        <v>183</v>
      </c>
      <c r="B8" s="915" t="s">
        <v>668</v>
      </c>
      <c r="C8" s="916" t="s">
        <v>669</v>
      </c>
      <c r="D8" s="916" t="s">
        <v>1183</v>
      </c>
      <c r="E8" s="914" t="s">
        <v>1184</v>
      </c>
      <c r="F8" s="914" t="s">
        <v>1185</v>
      </c>
      <c r="G8" s="534" t="s">
        <v>671</v>
      </c>
      <c r="H8" s="917">
        <v>100000</v>
      </c>
      <c r="I8" s="918">
        <v>13400</v>
      </c>
      <c r="J8" s="918">
        <v>1333.575</v>
      </c>
      <c r="K8" s="918">
        <v>1333.575</v>
      </c>
      <c r="L8" s="918" t="s">
        <v>1186</v>
      </c>
      <c r="M8" s="918"/>
    </row>
    <row r="9" spans="1:16" s="1002" customFormat="1">
      <c r="A9" s="908" t="s">
        <v>12</v>
      </c>
      <c r="B9" s="920" t="s">
        <v>682</v>
      </c>
      <c r="C9" s="921"/>
      <c r="D9" s="921"/>
      <c r="E9" s="922"/>
      <c r="F9" s="922"/>
      <c r="G9" s="914"/>
      <c r="H9" s="923">
        <f>H10+H17+H18+H21+H29+H43</f>
        <v>274066.022</v>
      </c>
      <c r="I9" s="923">
        <f t="shared" ref="I9:K9" si="1">I10+I17+I18+I21+I29+I43</f>
        <v>101990</v>
      </c>
      <c r="J9" s="923">
        <f t="shared" si="1"/>
        <v>1995.61</v>
      </c>
      <c r="K9" s="923">
        <f t="shared" si="1"/>
        <v>1995.61</v>
      </c>
      <c r="L9" s="923"/>
      <c r="M9" s="924"/>
    </row>
    <row r="10" spans="1:16" s="1002" customFormat="1">
      <c r="A10" s="908" t="s">
        <v>14</v>
      </c>
      <c r="B10" s="925" t="s">
        <v>683</v>
      </c>
      <c r="C10" s="921"/>
      <c r="D10" s="921"/>
      <c r="E10" s="922"/>
      <c r="F10" s="922"/>
      <c r="G10" s="914"/>
      <c r="H10" s="926">
        <f>+SUM(H11:H15)</f>
        <v>15200</v>
      </c>
      <c r="I10" s="926">
        <f>+SUM(I11:I15)</f>
        <v>900</v>
      </c>
      <c r="J10" s="926">
        <f>+SUM(J11:J15)</f>
        <v>0</v>
      </c>
      <c r="K10" s="926">
        <f>+SUM(K11:K15)</f>
        <v>0</v>
      </c>
      <c r="L10" s="912"/>
      <c r="M10" s="924"/>
    </row>
    <row r="11" spans="1:16" s="1002" customFormat="1" ht="26">
      <c r="A11" s="914" t="s">
        <v>187</v>
      </c>
      <c r="B11" s="927" t="s">
        <v>722</v>
      </c>
      <c r="C11" s="916" t="s">
        <v>723</v>
      </c>
      <c r="D11" s="928" t="s">
        <v>1187</v>
      </c>
      <c r="E11" s="916">
        <v>2023</v>
      </c>
      <c r="F11" s="916">
        <v>2025</v>
      </c>
      <c r="G11" s="929" t="s">
        <v>725</v>
      </c>
      <c r="H11" s="930">
        <v>7000</v>
      </c>
      <c r="I11" s="931">
        <v>400</v>
      </c>
      <c r="J11" s="931"/>
      <c r="K11" s="931"/>
      <c r="L11" s="918" t="s">
        <v>1188</v>
      </c>
      <c r="M11" s="924"/>
    </row>
    <row r="12" spans="1:16" s="1002" customFormat="1" ht="26">
      <c r="A12" s="914" t="s">
        <v>694</v>
      </c>
      <c r="B12" s="932" t="s">
        <v>762</v>
      </c>
      <c r="C12" s="929" t="s">
        <v>723</v>
      </c>
      <c r="D12" s="916" t="s">
        <v>1189</v>
      </c>
      <c r="E12" s="916">
        <v>2023</v>
      </c>
      <c r="F12" s="916">
        <v>2023</v>
      </c>
      <c r="G12" s="929" t="s">
        <v>764</v>
      </c>
      <c r="H12" s="930">
        <v>2500</v>
      </c>
      <c r="I12" s="933">
        <v>100</v>
      </c>
      <c r="J12" s="917"/>
      <c r="K12" s="917"/>
      <c r="L12" s="918" t="s">
        <v>1188</v>
      </c>
      <c r="M12" s="924"/>
    </row>
    <row r="13" spans="1:16" s="1002" customFormat="1" ht="26">
      <c r="A13" s="914" t="s">
        <v>698</v>
      </c>
      <c r="B13" s="934" t="s">
        <v>767</v>
      </c>
      <c r="C13" s="929" t="s">
        <v>723</v>
      </c>
      <c r="D13" s="916" t="s">
        <v>1190</v>
      </c>
      <c r="E13" s="916">
        <v>2023</v>
      </c>
      <c r="F13" s="916">
        <v>2025</v>
      </c>
      <c r="G13" s="929" t="s">
        <v>768</v>
      </c>
      <c r="H13" s="930">
        <v>1400</v>
      </c>
      <c r="I13" s="933">
        <v>200</v>
      </c>
      <c r="J13" s="917"/>
      <c r="K13" s="917"/>
      <c r="L13" s="918" t="s">
        <v>1188</v>
      </c>
      <c r="M13" s="924"/>
    </row>
    <row r="14" spans="1:16" s="1002" customFormat="1" ht="39">
      <c r="A14" s="914" t="s">
        <v>703</v>
      </c>
      <c r="B14" s="917" t="s">
        <v>770</v>
      </c>
      <c r="C14" s="929" t="s">
        <v>723</v>
      </c>
      <c r="D14" s="916" t="s">
        <v>1191</v>
      </c>
      <c r="E14" s="916">
        <v>2023</v>
      </c>
      <c r="F14" s="916">
        <v>2023</v>
      </c>
      <c r="G14" s="929" t="s">
        <v>771</v>
      </c>
      <c r="H14" s="930">
        <v>1100</v>
      </c>
      <c r="I14" s="933">
        <v>100</v>
      </c>
      <c r="J14" s="917"/>
      <c r="K14" s="917"/>
      <c r="L14" s="918" t="s">
        <v>1188</v>
      </c>
      <c r="M14" s="924"/>
    </row>
    <row r="15" spans="1:16" s="1002" customFormat="1" ht="26">
      <c r="A15" s="914" t="s">
        <v>708</v>
      </c>
      <c r="B15" s="935" t="s">
        <v>1111</v>
      </c>
      <c r="C15" s="936" t="s">
        <v>669</v>
      </c>
      <c r="D15" s="916"/>
      <c r="E15" s="937">
        <v>2023</v>
      </c>
      <c r="F15" s="937">
        <v>2023</v>
      </c>
      <c r="G15" s="938" t="s">
        <v>1192</v>
      </c>
      <c r="H15" s="939">
        <v>3200</v>
      </c>
      <c r="I15" s="933">
        <v>100</v>
      </c>
      <c r="J15" s="917"/>
      <c r="K15" s="917"/>
      <c r="L15" s="918" t="s">
        <v>1188</v>
      </c>
      <c r="M15" s="924"/>
    </row>
    <row r="16" spans="1:16" s="1002" customFormat="1">
      <c r="A16" s="908"/>
      <c r="B16" s="940" t="s">
        <v>802</v>
      </c>
      <c r="C16" s="936"/>
      <c r="D16" s="916"/>
      <c r="E16" s="937"/>
      <c r="F16" s="937"/>
      <c r="G16" s="938"/>
      <c r="H16" s="939"/>
      <c r="I16" s="933"/>
      <c r="J16" s="917"/>
      <c r="K16" s="917"/>
      <c r="L16" s="918"/>
      <c r="M16" s="924"/>
    </row>
    <row r="17" spans="1:16" s="1002" customFormat="1" ht="26">
      <c r="A17" s="914"/>
      <c r="B17" s="762" t="s">
        <v>722</v>
      </c>
      <c r="C17" s="936" t="s">
        <v>1221</v>
      </c>
      <c r="D17" s="916"/>
      <c r="E17" s="937"/>
      <c r="F17" s="937"/>
      <c r="G17" s="938"/>
      <c r="H17" s="939"/>
      <c r="I17" s="933">
        <v>300</v>
      </c>
      <c r="J17" s="917"/>
      <c r="K17" s="917"/>
      <c r="L17" s="918"/>
      <c r="M17" s="924"/>
    </row>
    <row r="18" spans="1:16" s="1002" customFormat="1" ht="26">
      <c r="A18" s="908" t="s">
        <v>16</v>
      </c>
      <c r="B18" s="940" t="s">
        <v>772</v>
      </c>
      <c r="C18" s="941"/>
      <c r="D18" s="942"/>
      <c r="E18" s="943"/>
      <c r="F18" s="943"/>
      <c r="G18" s="944"/>
      <c r="H18" s="945">
        <f>+SUM(H19:H20)</f>
        <v>38750</v>
      </c>
      <c r="I18" s="945">
        <f>+SUM(I19:I20)</f>
        <v>7750</v>
      </c>
      <c r="J18" s="945">
        <f>+SUM(J19:J20)</f>
        <v>507.88499999999999</v>
      </c>
      <c r="K18" s="945">
        <f>+SUM(K19:K20)</f>
        <v>507.88499999999999</v>
      </c>
      <c r="L18" s="944"/>
      <c r="M18" s="924"/>
    </row>
    <row r="19" spans="1:16" s="1002" customFormat="1" ht="65">
      <c r="A19" s="914" t="s">
        <v>712</v>
      </c>
      <c r="B19" s="946" t="s">
        <v>790</v>
      </c>
      <c r="C19" s="947" t="s">
        <v>791</v>
      </c>
      <c r="D19" s="916" t="s">
        <v>1193</v>
      </c>
      <c r="E19" s="937">
        <v>2023</v>
      </c>
      <c r="F19" s="937">
        <v>2025</v>
      </c>
      <c r="G19" s="947" t="s">
        <v>792</v>
      </c>
      <c r="H19" s="948">
        <v>21700</v>
      </c>
      <c r="I19" s="949">
        <v>4340</v>
      </c>
      <c r="J19" s="949"/>
      <c r="K19" s="949"/>
      <c r="L19" s="918" t="s">
        <v>1186</v>
      </c>
      <c r="M19" s="924"/>
    </row>
    <row r="20" spans="1:16" s="1002" customFormat="1" ht="52">
      <c r="A20" s="914" t="s">
        <v>716</v>
      </c>
      <c r="B20" s="946" t="s">
        <v>793</v>
      </c>
      <c r="C20" s="947" t="s">
        <v>794</v>
      </c>
      <c r="D20" s="916" t="s">
        <v>1194</v>
      </c>
      <c r="E20" s="937">
        <v>2023</v>
      </c>
      <c r="F20" s="937">
        <v>2025</v>
      </c>
      <c r="G20" s="947" t="s">
        <v>795</v>
      </c>
      <c r="H20" s="948">
        <v>17050</v>
      </c>
      <c r="I20" s="949">
        <v>3410</v>
      </c>
      <c r="J20" s="949">
        <f>172.249+319.891+15.745</f>
        <v>507.88499999999999</v>
      </c>
      <c r="K20" s="949">
        <f>172.249+319.891+15.745</f>
        <v>507.88499999999999</v>
      </c>
      <c r="L20" s="918" t="s">
        <v>1186</v>
      </c>
      <c r="M20" s="924"/>
      <c r="P20" s="1002">
        <v>11</v>
      </c>
    </row>
    <row r="21" spans="1:16" s="1002" customFormat="1" ht="26">
      <c r="A21" s="908" t="s">
        <v>18</v>
      </c>
      <c r="B21" s="950" t="s">
        <v>816</v>
      </c>
      <c r="C21" s="951"/>
      <c r="D21" s="951"/>
      <c r="E21" s="951"/>
      <c r="F21" s="951"/>
      <c r="G21" s="951"/>
      <c r="H21" s="945">
        <f>+H22+H25</f>
        <v>139000</v>
      </c>
      <c r="I21" s="945">
        <f>+I22+I25</f>
        <v>73700</v>
      </c>
      <c r="J21" s="945">
        <f>+J22+J25</f>
        <v>0</v>
      </c>
      <c r="K21" s="945">
        <f>+K22+K25</f>
        <v>0</v>
      </c>
      <c r="L21" s="944"/>
      <c r="M21" s="924"/>
      <c r="P21" s="1002">
        <v>20</v>
      </c>
    </row>
    <row r="22" spans="1:16" s="1002" customFormat="1" ht="26">
      <c r="A22" s="908"/>
      <c r="B22" s="952" t="s">
        <v>817</v>
      </c>
      <c r="C22" s="951"/>
      <c r="D22" s="951"/>
      <c r="E22" s="951"/>
      <c r="F22" s="951"/>
      <c r="G22" s="951"/>
      <c r="H22" s="945">
        <f>+SUM(H23:H24)</f>
        <v>13000</v>
      </c>
      <c r="I22" s="945">
        <f>+SUM(I23:I24)</f>
        <v>3000</v>
      </c>
      <c r="J22" s="945">
        <f>+SUM(J23:J24)</f>
        <v>0</v>
      </c>
      <c r="K22" s="945">
        <f>+SUM(K23:K24)</f>
        <v>0</v>
      </c>
      <c r="L22" s="944"/>
      <c r="M22" s="924"/>
    </row>
    <row r="23" spans="1:16" s="1003" customFormat="1" ht="26">
      <c r="A23" s="914" t="s">
        <v>300</v>
      </c>
      <c r="B23" s="932" t="s">
        <v>853</v>
      </c>
      <c r="C23" s="929" t="s">
        <v>687</v>
      </c>
      <c r="D23" s="928" t="s">
        <v>1195</v>
      </c>
      <c r="E23" s="937">
        <v>2023</v>
      </c>
      <c r="F23" s="937">
        <v>2025</v>
      </c>
      <c r="G23" s="929" t="s">
        <v>854</v>
      </c>
      <c r="H23" s="930">
        <v>2000</v>
      </c>
      <c r="I23" s="930">
        <v>2000</v>
      </c>
      <c r="J23" s="953"/>
      <c r="K23" s="953"/>
      <c r="L23" s="918" t="s">
        <v>1188</v>
      </c>
      <c r="M23" s="954"/>
    </row>
    <row r="24" spans="1:16" s="1003" customFormat="1" ht="26">
      <c r="A24" s="914" t="s">
        <v>305</v>
      </c>
      <c r="B24" s="932" t="s">
        <v>867</v>
      </c>
      <c r="C24" s="929" t="s">
        <v>808</v>
      </c>
      <c r="D24" s="928" t="s">
        <v>1187</v>
      </c>
      <c r="E24" s="937">
        <v>2023</v>
      </c>
      <c r="F24" s="937">
        <v>2025</v>
      </c>
      <c r="G24" s="929" t="s">
        <v>868</v>
      </c>
      <c r="H24" s="930">
        <v>11000</v>
      </c>
      <c r="I24" s="930">
        <v>1000</v>
      </c>
      <c r="J24" s="953"/>
      <c r="K24" s="953"/>
      <c r="L24" s="918" t="s">
        <v>1188</v>
      </c>
      <c r="M24" s="954"/>
    </row>
    <row r="25" spans="1:16" s="1003" customFormat="1" ht="54">
      <c r="A25" s="914"/>
      <c r="B25" s="955" t="s">
        <v>1196</v>
      </c>
      <c r="C25" s="956"/>
      <c r="D25" s="928"/>
      <c r="E25" s="937"/>
      <c r="F25" s="937"/>
      <c r="G25" s="938"/>
      <c r="H25" s="957">
        <f>SUM(H26:H28)</f>
        <v>126000</v>
      </c>
      <c r="I25" s="957">
        <f>SUM(I26:I28)</f>
        <v>70700</v>
      </c>
      <c r="J25" s="953"/>
      <c r="K25" s="953"/>
      <c r="L25" s="958"/>
      <c r="M25" s="954"/>
    </row>
    <row r="26" spans="1:16" s="1003" customFormat="1" ht="52">
      <c r="A26" s="914" t="s">
        <v>311</v>
      </c>
      <c r="B26" s="934" t="s">
        <v>1197</v>
      </c>
      <c r="C26" s="687" t="s">
        <v>1103</v>
      </c>
      <c r="D26" s="916" t="s">
        <v>1198</v>
      </c>
      <c r="E26" s="937">
        <v>2023</v>
      </c>
      <c r="F26" s="937">
        <v>2025</v>
      </c>
      <c r="G26" s="938" t="s">
        <v>1199</v>
      </c>
      <c r="H26" s="959">
        <v>40000</v>
      </c>
      <c r="I26" s="960">
        <v>23000</v>
      </c>
      <c r="J26" s="953"/>
      <c r="K26" s="953"/>
      <c r="L26" s="918" t="s">
        <v>1200</v>
      </c>
      <c r="M26" s="954"/>
    </row>
    <row r="27" spans="1:16" s="1003" customFormat="1" ht="39">
      <c r="A27" s="914" t="s">
        <v>317</v>
      </c>
      <c r="B27" s="934" t="s">
        <v>1104</v>
      </c>
      <c r="C27" s="687" t="s">
        <v>1105</v>
      </c>
      <c r="D27" s="916" t="s">
        <v>1201</v>
      </c>
      <c r="E27" s="937">
        <v>2023</v>
      </c>
      <c r="F27" s="937">
        <v>2025</v>
      </c>
      <c r="G27" s="938" t="s">
        <v>1202</v>
      </c>
      <c r="H27" s="959">
        <v>63000</v>
      </c>
      <c r="I27" s="960">
        <v>35000</v>
      </c>
      <c r="J27" s="953"/>
      <c r="K27" s="953"/>
      <c r="L27" s="918" t="s">
        <v>1200</v>
      </c>
      <c r="M27" s="954"/>
    </row>
    <row r="28" spans="1:16" s="1003" customFormat="1" ht="26">
      <c r="A28" s="914" t="s">
        <v>320</v>
      </c>
      <c r="B28" s="934" t="s">
        <v>1203</v>
      </c>
      <c r="C28" s="687" t="s">
        <v>1204</v>
      </c>
      <c r="D28" s="916" t="s">
        <v>1205</v>
      </c>
      <c r="E28" s="937">
        <v>2023</v>
      </c>
      <c r="F28" s="937">
        <v>2025</v>
      </c>
      <c r="G28" s="938" t="s">
        <v>1206</v>
      </c>
      <c r="H28" s="959">
        <v>23000</v>
      </c>
      <c r="I28" s="961">
        <v>12700</v>
      </c>
      <c r="J28" s="953"/>
      <c r="K28" s="953"/>
      <c r="L28" s="918" t="s">
        <v>1200</v>
      </c>
      <c r="M28" s="954"/>
    </row>
    <row r="29" spans="1:16" s="1002" customFormat="1" ht="26">
      <c r="A29" s="908" t="s">
        <v>19</v>
      </c>
      <c r="B29" s="950" t="s">
        <v>869</v>
      </c>
      <c r="C29" s="951"/>
      <c r="D29" s="951"/>
      <c r="E29" s="951"/>
      <c r="F29" s="951"/>
      <c r="G29" s="951"/>
      <c r="H29" s="945">
        <f>+H30+H32+H34+H39</f>
        <v>75908</v>
      </c>
      <c r="I29" s="945">
        <f t="shared" ref="I29:K29" si="2">+I30+I32+I34+I39</f>
        <v>17121</v>
      </c>
      <c r="J29" s="945">
        <f t="shared" si="2"/>
        <v>1487.7249999999999</v>
      </c>
      <c r="K29" s="945">
        <f t="shared" si="2"/>
        <v>1487.7249999999999</v>
      </c>
      <c r="L29" s="944"/>
      <c r="M29" s="924"/>
    </row>
    <row r="30" spans="1:16" s="1002" customFormat="1" ht="26">
      <c r="A30" s="908"/>
      <c r="B30" s="962" t="s">
        <v>511</v>
      </c>
      <c r="C30" s="963"/>
      <c r="D30" s="944"/>
      <c r="E30" s="943"/>
      <c r="F30" s="943"/>
      <c r="G30" s="964"/>
      <c r="H30" s="945">
        <f>+H31</f>
        <v>22395</v>
      </c>
      <c r="I30" s="945">
        <f>+I31</f>
        <v>3199</v>
      </c>
      <c r="J30" s="945">
        <f>+J31</f>
        <v>0</v>
      </c>
      <c r="K30" s="945">
        <f>+K31</f>
        <v>0</v>
      </c>
      <c r="L30" s="944"/>
      <c r="M30" s="924"/>
    </row>
    <row r="31" spans="1:16" s="1003" customFormat="1" ht="26">
      <c r="A31" s="914" t="s">
        <v>735</v>
      </c>
      <c r="B31" s="932" t="s">
        <v>882</v>
      </c>
      <c r="C31" s="929" t="s">
        <v>700</v>
      </c>
      <c r="D31" s="965" t="s">
        <v>1207</v>
      </c>
      <c r="E31" s="966">
        <v>2023</v>
      </c>
      <c r="F31" s="966">
        <v>2025</v>
      </c>
      <c r="G31" s="929" t="s">
        <v>883</v>
      </c>
      <c r="H31" s="930">
        <v>22395</v>
      </c>
      <c r="I31" s="933">
        <v>3199</v>
      </c>
      <c r="J31" s="953"/>
      <c r="K31" s="953"/>
      <c r="L31" s="918" t="s">
        <v>1200</v>
      </c>
      <c r="M31" s="954"/>
    </row>
    <row r="32" spans="1:16" s="1002" customFormat="1" ht="26">
      <c r="A32" s="908"/>
      <c r="B32" s="967" t="s">
        <v>884</v>
      </c>
      <c r="C32" s="963"/>
      <c r="D32" s="944"/>
      <c r="E32" s="943"/>
      <c r="F32" s="943"/>
      <c r="G32" s="964"/>
      <c r="H32" s="945">
        <f>+H33</f>
        <v>4406</v>
      </c>
      <c r="I32" s="945">
        <f>+I33</f>
        <v>1619</v>
      </c>
      <c r="J32" s="945">
        <f>+J33</f>
        <v>0</v>
      </c>
      <c r="K32" s="945">
        <f>+K33</f>
        <v>0</v>
      </c>
      <c r="L32" s="944"/>
      <c r="M32" s="924"/>
    </row>
    <row r="33" spans="1:14" s="1003" customFormat="1" ht="26">
      <c r="A33" s="914" t="s">
        <v>738</v>
      </c>
      <c r="B33" s="932" t="s">
        <v>885</v>
      </c>
      <c r="C33" s="929" t="s">
        <v>759</v>
      </c>
      <c r="D33" s="928" t="s">
        <v>1208</v>
      </c>
      <c r="E33" s="966">
        <v>2023</v>
      </c>
      <c r="F33" s="966">
        <v>2025</v>
      </c>
      <c r="G33" s="929" t="s">
        <v>886</v>
      </c>
      <c r="H33" s="930">
        <v>4406</v>
      </c>
      <c r="I33" s="930">
        <v>1619</v>
      </c>
      <c r="J33" s="953"/>
      <c r="K33" s="953"/>
      <c r="L33" s="918" t="s">
        <v>1188</v>
      </c>
      <c r="M33" s="954"/>
    </row>
    <row r="34" spans="1:14" s="1002" customFormat="1" ht="39">
      <c r="A34" s="908"/>
      <c r="B34" s="962" t="s">
        <v>887</v>
      </c>
      <c r="C34" s="963"/>
      <c r="D34" s="944"/>
      <c r="E34" s="943"/>
      <c r="F34" s="943"/>
      <c r="G34" s="964"/>
      <c r="H34" s="945">
        <f>+SUM(H35:H38)</f>
        <v>48137</v>
      </c>
      <c r="I34" s="945">
        <f>+SUM(I35:I38)</f>
        <v>11637</v>
      </c>
      <c r="J34" s="945">
        <f>+SUM(J35:J38)</f>
        <v>1487.7249999999999</v>
      </c>
      <c r="K34" s="945">
        <f>+SUM(K35:K38)</f>
        <v>1487.7249999999999</v>
      </c>
      <c r="L34" s="944"/>
      <c r="M34" s="924"/>
    </row>
    <row r="35" spans="1:14" s="1002" customFormat="1" ht="39">
      <c r="A35" s="914" t="s">
        <v>742</v>
      </c>
      <c r="B35" s="932" t="s">
        <v>906</v>
      </c>
      <c r="C35" s="929" t="s">
        <v>907</v>
      </c>
      <c r="D35" s="968" t="s">
        <v>1209</v>
      </c>
      <c r="E35" s="937">
        <v>2023</v>
      </c>
      <c r="F35" s="937">
        <v>2025</v>
      </c>
      <c r="G35" s="929" t="s">
        <v>908</v>
      </c>
      <c r="H35" s="930">
        <v>5500</v>
      </c>
      <c r="I35" s="930">
        <v>2000</v>
      </c>
      <c r="J35" s="917">
        <v>308.12599999999998</v>
      </c>
      <c r="K35" s="917">
        <v>308.12599999999998</v>
      </c>
      <c r="L35" s="918" t="s">
        <v>1188</v>
      </c>
      <c r="M35" s="924"/>
    </row>
    <row r="36" spans="1:14" s="1002" customFormat="1" ht="39">
      <c r="A36" s="914" t="s">
        <v>342</v>
      </c>
      <c r="B36" s="932" t="s">
        <v>909</v>
      </c>
      <c r="C36" s="916" t="s">
        <v>894</v>
      </c>
      <c r="D36" s="968" t="s">
        <v>1210</v>
      </c>
      <c r="E36" s="937">
        <v>2023</v>
      </c>
      <c r="F36" s="937">
        <v>2025</v>
      </c>
      <c r="G36" s="929" t="s">
        <v>910</v>
      </c>
      <c r="H36" s="930">
        <v>38137</v>
      </c>
      <c r="I36" s="930">
        <v>5137</v>
      </c>
      <c r="J36" s="917">
        <v>1179.5989999999999</v>
      </c>
      <c r="K36" s="917">
        <v>1179.5989999999999</v>
      </c>
      <c r="L36" s="918" t="s">
        <v>1186</v>
      </c>
      <c r="M36" s="924"/>
    </row>
    <row r="37" spans="1:14" s="1002" customFormat="1" ht="26">
      <c r="A37" s="914" t="s">
        <v>344</v>
      </c>
      <c r="B37" s="932" t="s">
        <v>925</v>
      </c>
      <c r="C37" s="916" t="s">
        <v>785</v>
      </c>
      <c r="D37" s="968"/>
      <c r="E37" s="937">
        <v>2023</v>
      </c>
      <c r="F37" s="937">
        <v>2025</v>
      </c>
      <c r="G37" s="929" t="s">
        <v>926</v>
      </c>
      <c r="H37" s="930">
        <v>3600</v>
      </c>
      <c r="I37" s="930">
        <v>3600</v>
      </c>
      <c r="J37" s="917"/>
      <c r="K37" s="917"/>
      <c r="L37" s="918" t="s">
        <v>1188</v>
      </c>
      <c r="M37" s="924"/>
    </row>
    <row r="38" spans="1:14" s="1002" customFormat="1" ht="39">
      <c r="A38" s="914" t="s">
        <v>753</v>
      </c>
      <c r="B38" s="932" t="s">
        <v>927</v>
      </c>
      <c r="C38" s="929" t="s">
        <v>856</v>
      </c>
      <c r="D38" s="968" t="s">
        <v>1211</v>
      </c>
      <c r="E38" s="937">
        <v>2023</v>
      </c>
      <c r="F38" s="937">
        <v>2025</v>
      </c>
      <c r="G38" s="929" t="s">
        <v>928</v>
      </c>
      <c r="H38" s="930">
        <v>900</v>
      </c>
      <c r="I38" s="930">
        <v>900</v>
      </c>
      <c r="J38" s="917"/>
      <c r="K38" s="917"/>
      <c r="L38" s="918" t="s">
        <v>1188</v>
      </c>
      <c r="M38" s="924"/>
      <c r="N38" s="1004"/>
    </row>
    <row r="39" spans="1:14" ht="39">
      <c r="A39" s="914"/>
      <c r="B39" s="685" t="s">
        <v>534</v>
      </c>
      <c r="C39" s="1005"/>
      <c r="D39" s="1006"/>
      <c r="E39" s="1007"/>
      <c r="F39" s="1007"/>
      <c r="G39" s="1006"/>
      <c r="H39" s="1008">
        <f>SUM(H40:H42)</f>
        <v>970</v>
      </c>
      <c r="I39" s="1008">
        <f>SUM(I40:I42)</f>
        <v>666</v>
      </c>
      <c r="J39" s="1009"/>
      <c r="K39" s="1009"/>
      <c r="L39" s="1005"/>
      <c r="M39" s="1006"/>
      <c r="N39" s="1010"/>
    </row>
    <row r="40" spans="1:14" ht="39">
      <c r="A40" s="914" t="s">
        <v>757</v>
      </c>
      <c r="B40" s="934" t="s">
        <v>1088</v>
      </c>
      <c r="C40" s="687" t="s">
        <v>1089</v>
      </c>
      <c r="D40" s="968" t="s">
        <v>1212</v>
      </c>
      <c r="E40" s="937">
        <v>2023</v>
      </c>
      <c r="F40" s="937">
        <v>2025</v>
      </c>
      <c r="G40" s="687" t="s">
        <v>1096</v>
      </c>
      <c r="H40" s="961">
        <v>335</v>
      </c>
      <c r="I40" s="949">
        <v>222</v>
      </c>
      <c r="J40" s="1011"/>
      <c r="K40" s="949"/>
      <c r="L40" s="1012" t="s">
        <v>1213</v>
      </c>
      <c r="M40" s="1006"/>
      <c r="N40" s="1010"/>
    </row>
    <row r="41" spans="1:14" ht="39">
      <c r="A41" s="914" t="s">
        <v>761</v>
      </c>
      <c r="B41" s="934" t="s">
        <v>1090</v>
      </c>
      <c r="C41" s="687" t="s">
        <v>1091</v>
      </c>
      <c r="D41" s="968" t="s">
        <v>1212</v>
      </c>
      <c r="E41" s="937">
        <v>2023</v>
      </c>
      <c r="F41" s="937">
        <v>2025</v>
      </c>
      <c r="G41" s="687" t="s">
        <v>1097</v>
      </c>
      <c r="H41" s="961">
        <v>300</v>
      </c>
      <c r="I41" s="949">
        <v>222</v>
      </c>
      <c r="J41" s="1011"/>
      <c r="K41" s="949"/>
      <c r="L41" s="1012" t="s">
        <v>1213</v>
      </c>
      <c r="M41" s="1006"/>
      <c r="N41" s="1010"/>
    </row>
    <row r="42" spans="1:14" ht="39">
      <c r="A42" s="914" t="s">
        <v>766</v>
      </c>
      <c r="B42" s="934" t="s">
        <v>1092</v>
      </c>
      <c r="C42" s="687" t="s">
        <v>1093</v>
      </c>
      <c r="D42" s="968" t="s">
        <v>1212</v>
      </c>
      <c r="E42" s="937">
        <v>2023</v>
      </c>
      <c r="F42" s="937">
        <v>2025</v>
      </c>
      <c r="G42" s="687" t="s">
        <v>1098</v>
      </c>
      <c r="H42" s="961">
        <v>335</v>
      </c>
      <c r="I42" s="949">
        <v>222</v>
      </c>
      <c r="J42" s="1011"/>
      <c r="K42" s="949"/>
      <c r="L42" s="1012" t="s">
        <v>1214</v>
      </c>
      <c r="M42" s="1006"/>
      <c r="N42" s="1010"/>
    </row>
    <row r="43" spans="1:14" s="1017" customFormat="1">
      <c r="A43" s="969" t="s">
        <v>20</v>
      </c>
      <c r="B43" s="970" t="s">
        <v>480</v>
      </c>
      <c r="C43" s="1013"/>
      <c r="D43" s="1014"/>
      <c r="E43" s="1015"/>
      <c r="F43" s="1015"/>
      <c r="G43" s="1014"/>
      <c r="H43" s="1014">
        <f>SUM(H44:H49)</f>
        <v>5208.0219999999999</v>
      </c>
      <c r="I43" s="1014">
        <f>SUM(I44:I49)</f>
        <v>2219</v>
      </c>
      <c r="J43" s="1008"/>
      <c r="K43" s="1008"/>
      <c r="L43" s="1013"/>
      <c r="M43" s="1014"/>
      <c r="N43" s="1016"/>
    </row>
    <row r="44" spans="1:14" ht="39">
      <c r="A44" s="914" t="s">
        <v>769</v>
      </c>
      <c r="B44" s="971" t="s">
        <v>1016</v>
      </c>
      <c r="C44" s="972" t="s">
        <v>687</v>
      </c>
      <c r="D44" s="973"/>
      <c r="E44" s="937">
        <v>2023</v>
      </c>
      <c r="F44" s="937">
        <v>2025</v>
      </c>
      <c r="G44" s="822" t="s">
        <v>1074</v>
      </c>
      <c r="H44" s="974">
        <v>651</v>
      </c>
      <c r="I44" s="974">
        <v>591</v>
      </c>
      <c r="J44" s="975"/>
      <c r="K44" s="976"/>
      <c r="L44" s="1012" t="s">
        <v>1214</v>
      </c>
      <c r="M44" s="974"/>
      <c r="N44" s="1010"/>
    </row>
    <row r="45" spans="1:14" ht="26">
      <c r="A45" s="914" t="s">
        <v>931</v>
      </c>
      <c r="B45" s="971" t="s">
        <v>1017</v>
      </c>
      <c r="C45" s="977" t="s">
        <v>828</v>
      </c>
      <c r="D45" s="973"/>
      <c r="E45" s="937">
        <v>2023</v>
      </c>
      <c r="F45" s="937">
        <v>2025</v>
      </c>
      <c r="G45" s="822" t="s">
        <v>1075</v>
      </c>
      <c r="H45" s="974">
        <v>1535</v>
      </c>
      <c r="I45" s="974">
        <v>111</v>
      </c>
      <c r="J45" s="978"/>
      <c r="K45" s="976"/>
      <c r="L45" s="1012" t="s">
        <v>1215</v>
      </c>
      <c r="M45" s="974"/>
      <c r="N45" s="1010"/>
    </row>
    <row r="46" spans="1:14" ht="39">
      <c r="A46" s="914" t="s">
        <v>934</v>
      </c>
      <c r="B46" s="979" t="s">
        <v>1018</v>
      </c>
      <c r="C46" s="977" t="s">
        <v>856</v>
      </c>
      <c r="D46" s="973"/>
      <c r="E46" s="937">
        <v>2023</v>
      </c>
      <c r="F46" s="937">
        <v>2025</v>
      </c>
      <c r="G46" s="980" t="s">
        <v>1076</v>
      </c>
      <c r="H46" s="981">
        <v>173.17000000000002</v>
      </c>
      <c r="I46" s="981">
        <v>150</v>
      </c>
      <c r="J46" s="982"/>
      <c r="K46" s="976"/>
      <c r="L46" s="1012" t="s">
        <v>1216</v>
      </c>
      <c r="M46" s="981"/>
      <c r="N46" s="1010"/>
    </row>
    <row r="47" spans="1:14" ht="39">
      <c r="A47" s="914" t="s">
        <v>937</v>
      </c>
      <c r="B47" s="979" t="s">
        <v>1019</v>
      </c>
      <c r="C47" s="977" t="s">
        <v>856</v>
      </c>
      <c r="D47" s="973"/>
      <c r="E47" s="937">
        <v>2023</v>
      </c>
      <c r="F47" s="937">
        <v>2025</v>
      </c>
      <c r="G47" s="980" t="s">
        <v>1077</v>
      </c>
      <c r="H47" s="981">
        <v>630.21600000000001</v>
      </c>
      <c r="I47" s="981">
        <v>556</v>
      </c>
      <c r="J47" s="982"/>
      <c r="K47" s="976"/>
      <c r="L47" s="1012" t="s">
        <v>1216</v>
      </c>
      <c r="M47" s="981"/>
      <c r="N47" s="1010"/>
    </row>
    <row r="48" spans="1:14" ht="39">
      <c r="A48" s="914" t="s">
        <v>941</v>
      </c>
      <c r="B48" s="979" t="s">
        <v>1020</v>
      </c>
      <c r="C48" s="977" t="s">
        <v>677</v>
      </c>
      <c r="D48" s="983"/>
      <c r="E48" s="937">
        <v>2023</v>
      </c>
      <c r="F48" s="937">
        <v>2025</v>
      </c>
      <c r="G48" s="983" t="s">
        <v>1078</v>
      </c>
      <c r="H48" s="981">
        <v>152.636</v>
      </c>
      <c r="I48" s="981">
        <v>150</v>
      </c>
      <c r="J48" s="981"/>
      <c r="K48" s="981"/>
      <c r="L48" s="1012" t="s">
        <v>1216</v>
      </c>
      <c r="M48" s="981"/>
      <c r="N48" s="1010"/>
    </row>
    <row r="49" spans="1:14" ht="26">
      <c r="A49" s="914" t="s">
        <v>396</v>
      </c>
      <c r="B49" s="971" t="s">
        <v>1026</v>
      </c>
      <c r="C49" s="977" t="s">
        <v>677</v>
      </c>
      <c r="D49" s="973"/>
      <c r="E49" s="937">
        <v>2023</v>
      </c>
      <c r="F49" s="937">
        <v>2025</v>
      </c>
      <c r="G49" s="822" t="s">
        <v>1082</v>
      </c>
      <c r="H49" s="974">
        <v>2066</v>
      </c>
      <c r="I49" s="974">
        <v>661</v>
      </c>
      <c r="J49" s="975"/>
      <c r="K49" s="984"/>
      <c r="L49" s="1012" t="s">
        <v>1217</v>
      </c>
      <c r="M49" s="974"/>
      <c r="N49" s="1010"/>
    </row>
    <row r="50" spans="1:14" ht="25.5" customHeight="1">
      <c r="A50" s="985"/>
      <c r="B50" s="1029" t="s">
        <v>1127</v>
      </c>
      <c r="C50" s="1018"/>
      <c r="D50" s="1019"/>
      <c r="E50" s="1020"/>
      <c r="F50" s="1020"/>
      <c r="G50" s="1019"/>
      <c r="H50" s="1030">
        <f>H6+H9</f>
        <v>374066.022</v>
      </c>
      <c r="I50" s="1030">
        <f t="shared" ref="I50:K50" si="3">I6+I9</f>
        <v>115390</v>
      </c>
      <c r="J50" s="1030">
        <f t="shared" si="3"/>
        <v>3329.1849999999999</v>
      </c>
      <c r="K50" s="1030">
        <f t="shared" si="3"/>
        <v>3329.1849999999999</v>
      </c>
      <c r="L50" s="1018"/>
      <c r="M50" s="1019"/>
      <c r="N50" s="1010"/>
    </row>
    <row r="51" spans="1:14">
      <c r="A51" s="986"/>
      <c r="B51" s="1021"/>
      <c r="C51" s="1022"/>
      <c r="D51" s="1023"/>
      <c r="E51" s="1024"/>
      <c r="F51" s="1024"/>
      <c r="G51" s="1023"/>
      <c r="H51" s="1023"/>
      <c r="I51" s="1021"/>
      <c r="J51" s="1021"/>
      <c r="K51" s="1021"/>
      <c r="L51" s="1022"/>
      <c r="M51" s="1023"/>
    </row>
    <row r="52" spans="1:14" hidden="1">
      <c r="A52" s="986"/>
      <c r="B52" s="1021"/>
      <c r="C52" s="1022"/>
      <c r="D52" s="1023"/>
      <c r="E52" s="1024"/>
      <c r="F52" s="1024"/>
      <c r="G52" s="1023"/>
      <c r="H52" s="1023"/>
      <c r="I52" s="1021"/>
      <c r="J52" s="1021"/>
      <c r="K52" s="1021"/>
      <c r="L52" s="1022"/>
      <c r="M52" s="1023"/>
    </row>
    <row r="53" spans="1:14" hidden="1">
      <c r="A53" s="986"/>
      <c r="B53" s="1021"/>
      <c r="C53" s="1022"/>
      <c r="D53" s="1023"/>
      <c r="E53" s="1024"/>
      <c r="F53" s="1024"/>
      <c r="G53" s="1023"/>
      <c r="H53" s="1023"/>
      <c r="I53" s="1021"/>
      <c r="J53" s="1021"/>
      <c r="K53" s="1021"/>
      <c r="L53" s="1022"/>
      <c r="M53" s="1023"/>
    </row>
    <row r="54" spans="1:14" hidden="1">
      <c r="A54" s="986"/>
      <c r="B54" s="1021"/>
      <c r="C54" s="1022"/>
      <c r="D54" s="1023"/>
      <c r="E54" s="1024"/>
      <c r="F54" s="1024"/>
      <c r="G54" s="1023"/>
      <c r="H54" s="1023"/>
      <c r="I54" s="1021"/>
      <c r="J54" s="1021"/>
      <c r="K54" s="1021"/>
      <c r="L54" s="1022"/>
      <c r="M54" s="1023"/>
    </row>
    <row r="55" spans="1:14" hidden="1">
      <c r="A55" s="986"/>
      <c r="B55" s="1021"/>
      <c r="C55" s="1022"/>
      <c r="D55" s="1023"/>
      <c r="E55" s="1024"/>
      <c r="F55" s="1024"/>
      <c r="G55" s="1023"/>
      <c r="H55" s="1023"/>
      <c r="I55" s="1021"/>
      <c r="J55" s="1021"/>
      <c r="K55" s="1021"/>
      <c r="L55" s="1022"/>
      <c r="M55" s="1023"/>
    </row>
    <row r="56" spans="1:14" hidden="1">
      <c r="A56" s="986"/>
      <c r="B56" s="1021"/>
      <c r="C56" s="1022"/>
      <c r="D56" s="1023"/>
      <c r="E56" s="1024"/>
      <c r="F56" s="1024"/>
      <c r="G56" s="1023"/>
      <c r="H56" s="1023"/>
      <c r="I56" s="1021"/>
      <c r="J56" s="1021"/>
      <c r="K56" s="1021"/>
      <c r="L56" s="1022"/>
      <c r="M56" s="1023"/>
    </row>
    <row r="57" spans="1:14" hidden="1">
      <c r="A57" s="986"/>
      <c r="B57" s="1021"/>
      <c r="C57" s="1022"/>
      <c r="D57" s="1023"/>
      <c r="E57" s="1024"/>
      <c r="F57" s="1024"/>
      <c r="G57" s="1023"/>
      <c r="H57" s="1023"/>
      <c r="I57" s="1021"/>
      <c r="J57" s="1021"/>
      <c r="K57" s="1021"/>
      <c r="L57" s="1022"/>
      <c r="M57" s="1023"/>
    </row>
    <row r="58" spans="1:14" hidden="1">
      <c r="A58" s="986"/>
      <c r="B58" s="1021"/>
      <c r="C58" s="1022"/>
      <c r="D58" s="1023"/>
      <c r="E58" s="1024"/>
      <c r="F58" s="1024"/>
      <c r="G58" s="1023"/>
      <c r="H58" s="1023"/>
      <c r="I58" s="1021"/>
      <c r="J58" s="1021"/>
      <c r="K58" s="1021"/>
      <c r="L58" s="1022"/>
      <c r="M58" s="1023"/>
    </row>
    <row r="59" spans="1:14" hidden="1">
      <c r="A59" s="986"/>
      <c r="B59" s="1021"/>
      <c r="C59" s="1022"/>
      <c r="D59" s="1023"/>
      <c r="E59" s="1024"/>
      <c r="F59" s="1024"/>
      <c r="G59" s="1023"/>
      <c r="H59" s="1023"/>
      <c r="I59" s="1021"/>
      <c r="J59" s="1021"/>
      <c r="K59" s="1021"/>
      <c r="L59" s="1022"/>
      <c r="M59" s="1023"/>
    </row>
    <row r="60" spans="1:14" s="1002" customFormat="1" ht="26" hidden="1">
      <c r="A60" s="908"/>
      <c r="B60" s="962" t="s">
        <v>929</v>
      </c>
      <c r="C60" s="963"/>
      <c r="D60" s="944"/>
      <c r="E60" s="943"/>
      <c r="F60" s="943"/>
      <c r="G60" s="964"/>
      <c r="H60" s="945">
        <f>+H61</f>
        <v>4440</v>
      </c>
      <c r="I60" s="945">
        <f>+I61</f>
        <v>0</v>
      </c>
      <c r="J60" s="945">
        <f>+J61</f>
        <v>0</v>
      </c>
      <c r="K60" s="945">
        <f>+K61</f>
        <v>0</v>
      </c>
      <c r="L60" s="944"/>
      <c r="M60" s="924"/>
    </row>
    <row r="61" spans="1:14" s="1002" customFormat="1" ht="26" hidden="1">
      <c r="A61" s="985" t="s">
        <v>712</v>
      </c>
      <c r="B61" s="987" t="s">
        <v>1218</v>
      </c>
      <c r="C61" s="988" t="s">
        <v>808</v>
      </c>
      <c r="D61" s="989"/>
      <c r="E61" s="990" t="s">
        <v>1184</v>
      </c>
      <c r="F61" s="990" t="s">
        <v>1219</v>
      </c>
      <c r="G61" s="988"/>
      <c r="H61" s="991">
        <v>4440</v>
      </c>
      <c r="I61" s="991"/>
      <c r="J61" s="992"/>
      <c r="K61" s="992"/>
      <c r="L61" s="993" t="s">
        <v>1220</v>
      </c>
      <c r="M61" s="994"/>
    </row>
    <row r="62" spans="1:14" hidden="1">
      <c r="A62" s="986"/>
      <c r="B62" s="1021"/>
      <c r="C62" s="1022"/>
      <c r="D62" s="1023"/>
      <c r="E62" s="1024"/>
      <c r="F62" s="1024"/>
      <c r="G62" s="1023"/>
      <c r="H62" s="1023"/>
      <c r="I62" s="1021"/>
      <c r="J62" s="1021"/>
      <c r="K62" s="1021"/>
      <c r="L62" s="1022"/>
      <c r="M62" s="1023"/>
    </row>
    <row r="63" spans="1:14" hidden="1">
      <c r="A63" s="986"/>
      <c r="B63" s="1021"/>
      <c r="C63" s="1022"/>
      <c r="D63" s="1023"/>
      <c r="E63" s="1024"/>
      <c r="F63" s="1024"/>
      <c r="G63" s="1023"/>
      <c r="H63" s="1023"/>
      <c r="I63" s="1021"/>
      <c r="J63" s="1021"/>
      <c r="K63" s="1021"/>
      <c r="L63" s="1022"/>
      <c r="M63" s="1023"/>
    </row>
    <row r="64" spans="1:14" hidden="1">
      <c r="A64" s="986"/>
      <c r="B64" s="1021"/>
      <c r="C64" s="1022"/>
      <c r="D64" s="1023"/>
      <c r="E64" s="1024"/>
      <c r="F64" s="1024"/>
      <c r="G64" s="1023"/>
      <c r="H64" s="1023"/>
      <c r="I64" s="1021"/>
      <c r="J64" s="1021"/>
      <c r="K64" s="1021"/>
      <c r="L64" s="1022"/>
      <c r="M64" s="1023"/>
    </row>
    <row r="65" spans="1:13" hidden="1">
      <c r="A65" s="986"/>
      <c r="B65" s="1021"/>
      <c r="C65" s="1022"/>
      <c r="D65" s="1023"/>
      <c r="E65" s="1024"/>
      <c r="F65" s="1024"/>
      <c r="G65" s="1023"/>
      <c r="H65" s="1023"/>
      <c r="I65" s="1021"/>
      <c r="J65" s="1021"/>
      <c r="K65" s="1021"/>
      <c r="L65" s="1022"/>
      <c r="M65" s="1023"/>
    </row>
    <row r="66" spans="1:13" hidden="1">
      <c r="A66" s="986"/>
      <c r="B66" s="1021"/>
      <c r="C66" s="1022"/>
      <c r="D66" s="1023"/>
      <c r="E66" s="1024"/>
      <c r="F66" s="1024"/>
      <c r="G66" s="1023"/>
      <c r="H66" s="1023"/>
      <c r="I66" s="1021"/>
      <c r="J66" s="1021"/>
      <c r="K66" s="1021"/>
      <c r="L66" s="1022"/>
      <c r="M66" s="1023"/>
    </row>
    <row r="67" spans="1:13" hidden="1">
      <c r="A67" s="986"/>
      <c r="B67" s="1021"/>
      <c r="C67" s="1022"/>
      <c r="D67" s="1023"/>
      <c r="E67" s="1024"/>
      <c r="F67" s="1024"/>
      <c r="G67" s="1023"/>
      <c r="H67" s="1023"/>
      <c r="I67" s="1021"/>
      <c r="J67" s="1021"/>
      <c r="K67" s="1021"/>
      <c r="L67" s="1022"/>
      <c r="M67" s="1023"/>
    </row>
    <row r="68" spans="1:13" hidden="1">
      <c r="A68" s="986"/>
      <c r="B68" s="1021"/>
      <c r="C68" s="1022"/>
      <c r="D68" s="1023"/>
      <c r="E68" s="1024"/>
      <c r="F68" s="1024"/>
      <c r="G68" s="1023"/>
      <c r="H68" s="1023"/>
      <c r="I68" s="1021"/>
      <c r="J68" s="1021"/>
      <c r="K68" s="1021"/>
      <c r="L68" s="1022"/>
      <c r="M68" s="1023"/>
    </row>
    <row r="69" spans="1:13" hidden="1">
      <c r="A69" s="986"/>
      <c r="B69" s="1021"/>
      <c r="C69" s="1022"/>
      <c r="D69" s="1023"/>
      <c r="E69" s="1024"/>
      <c r="F69" s="1024"/>
      <c r="G69" s="1023"/>
      <c r="H69" s="1023"/>
      <c r="I69" s="1021"/>
      <c r="J69" s="1021"/>
      <c r="K69" s="1021"/>
      <c r="L69" s="1022"/>
      <c r="M69" s="1023"/>
    </row>
    <row r="70" spans="1:13" hidden="1">
      <c r="A70" s="986"/>
      <c r="B70" s="1021"/>
      <c r="C70" s="1022"/>
      <c r="D70" s="1023"/>
      <c r="E70" s="1024"/>
      <c r="F70" s="1024"/>
      <c r="G70" s="1023"/>
      <c r="H70" s="1023"/>
      <c r="I70" s="1021"/>
      <c r="J70" s="1021"/>
      <c r="K70" s="1021"/>
      <c r="L70" s="1022"/>
      <c r="M70" s="1023"/>
    </row>
    <row r="71" spans="1:13" hidden="1">
      <c r="A71" s="986"/>
      <c r="B71" s="1021"/>
      <c r="C71" s="1022"/>
      <c r="D71" s="1023"/>
      <c r="E71" s="1024"/>
      <c r="F71" s="1024"/>
      <c r="G71" s="1023"/>
      <c r="H71" s="1023"/>
      <c r="I71" s="1021"/>
      <c r="J71" s="1021"/>
      <c r="K71" s="1021"/>
      <c r="L71" s="1022"/>
      <c r="M71" s="1023"/>
    </row>
    <row r="72" spans="1:13" hidden="1">
      <c r="A72" s="986"/>
      <c r="B72" s="1021"/>
      <c r="C72" s="1022"/>
      <c r="D72" s="1023"/>
      <c r="E72" s="1024"/>
      <c r="F72" s="1024"/>
      <c r="G72" s="1023"/>
      <c r="H72" s="1023"/>
      <c r="I72" s="1021"/>
      <c r="J72" s="1021"/>
      <c r="K72" s="1021"/>
      <c r="L72" s="1022"/>
      <c r="M72" s="1023"/>
    </row>
    <row r="73" spans="1:13" hidden="1">
      <c r="A73" s="986"/>
      <c r="B73" s="1021"/>
      <c r="C73" s="1022"/>
      <c r="D73" s="1023"/>
      <c r="E73" s="1024"/>
      <c r="F73" s="1024"/>
      <c r="G73" s="1023"/>
      <c r="H73" s="1023"/>
      <c r="I73" s="1021"/>
      <c r="J73" s="1021"/>
      <c r="K73" s="1021"/>
      <c r="L73" s="1022"/>
      <c r="M73" s="1023"/>
    </row>
    <row r="74" spans="1:13" hidden="1">
      <c r="A74" s="986"/>
      <c r="B74" s="1021"/>
      <c r="C74" s="1022"/>
      <c r="D74" s="1023"/>
      <c r="E74" s="1024"/>
      <c r="F74" s="1024"/>
      <c r="G74" s="1023"/>
      <c r="H74" s="1023"/>
      <c r="I74" s="1021"/>
      <c r="J74" s="1021"/>
      <c r="K74" s="1021"/>
      <c r="L74" s="1022"/>
      <c r="M74" s="1023"/>
    </row>
    <row r="75" spans="1:13" hidden="1">
      <c r="A75" s="986"/>
      <c r="B75" s="1021"/>
      <c r="C75" s="1022"/>
      <c r="D75" s="1023"/>
      <c r="E75" s="1024"/>
      <c r="F75" s="1024"/>
      <c r="G75" s="1023"/>
      <c r="H75" s="1023"/>
      <c r="I75" s="1021"/>
      <c r="J75" s="1021"/>
      <c r="K75" s="1021"/>
      <c r="L75" s="1022"/>
      <c r="M75" s="1023"/>
    </row>
    <row r="76" spans="1:13" hidden="1">
      <c r="A76" s="986"/>
      <c r="B76" s="1021"/>
      <c r="C76" s="1022"/>
      <c r="D76" s="1023"/>
      <c r="E76" s="1024"/>
      <c r="F76" s="1024"/>
      <c r="G76" s="1023"/>
      <c r="H76" s="1023"/>
      <c r="I76" s="1021"/>
      <c r="J76" s="1021"/>
      <c r="K76" s="1021"/>
      <c r="L76" s="1022"/>
      <c r="M76" s="1023"/>
    </row>
    <row r="77" spans="1:13" hidden="1">
      <c r="A77" s="986"/>
      <c r="B77" s="1021"/>
      <c r="C77" s="1022"/>
      <c r="D77" s="1023"/>
      <c r="E77" s="1024"/>
      <c r="F77" s="1024"/>
      <c r="G77" s="1023"/>
      <c r="H77" s="1023"/>
      <c r="I77" s="1021"/>
      <c r="J77" s="1021"/>
      <c r="K77" s="1021"/>
      <c r="L77" s="1022"/>
      <c r="M77" s="1023"/>
    </row>
    <row r="78" spans="1:13" hidden="1">
      <c r="A78" s="986"/>
      <c r="B78" s="1021"/>
      <c r="C78" s="1022"/>
      <c r="D78" s="1023"/>
      <c r="E78" s="1024"/>
      <c r="F78" s="1024"/>
      <c r="G78" s="1023"/>
      <c r="H78" s="1023"/>
      <c r="I78" s="1021"/>
      <c r="J78" s="1021"/>
      <c r="K78" s="1021"/>
      <c r="L78" s="1022"/>
      <c r="M78" s="1023"/>
    </row>
    <row r="79" spans="1:13" hidden="1">
      <c r="A79" s="986"/>
      <c r="B79" s="1021"/>
      <c r="C79" s="1022"/>
      <c r="D79" s="1023"/>
      <c r="E79" s="1024"/>
      <c r="F79" s="1024"/>
      <c r="G79" s="1023"/>
      <c r="H79" s="1023"/>
      <c r="I79" s="1021"/>
      <c r="J79" s="1021"/>
      <c r="K79" s="1021"/>
      <c r="L79" s="1022"/>
      <c r="M79" s="1023"/>
    </row>
    <row r="80" spans="1:13" hidden="1">
      <c r="A80" s="986"/>
      <c r="B80" s="1021"/>
      <c r="C80" s="1022"/>
      <c r="D80" s="1023"/>
      <c r="E80" s="1024"/>
      <c r="F80" s="1024"/>
      <c r="G80" s="1023"/>
      <c r="H80" s="1023"/>
      <c r="I80" s="1021"/>
      <c r="J80" s="1021"/>
      <c r="K80" s="1021"/>
      <c r="L80" s="1022"/>
      <c r="M80" s="1023"/>
    </row>
    <row r="81" spans="1:13" hidden="1">
      <c r="A81" s="986"/>
      <c r="B81" s="1021"/>
      <c r="C81" s="1022"/>
      <c r="D81" s="1023"/>
      <c r="E81" s="1024"/>
      <c r="F81" s="1024"/>
      <c r="G81" s="1023"/>
      <c r="H81" s="1023"/>
      <c r="I81" s="1021"/>
      <c r="J81" s="1021"/>
      <c r="K81" s="1021"/>
      <c r="L81" s="1022"/>
      <c r="M81" s="1023"/>
    </row>
    <row r="82" spans="1:13" hidden="1">
      <c r="A82" s="986"/>
      <c r="B82" s="1021"/>
      <c r="C82" s="1022"/>
      <c r="D82" s="1023"/>
      <c r="E82" s="1024"/>
      <c r="F82" s="1024"/>
      <c r="G82" s="1023"/>
      <c r="H82" s="1023"/>
      <c r="I82" s="1021"/>
      <c r="J82" s="1021"/>
      <c r="K82" s="1021"/>
      <c r="L82" s="1022"/>
      <c r="M82" s="1023"/>
    </row>
    <row r="83" spans="1:13" hidden="1">
      <c r="A83" s="986"/>
      <c r="B83" s="1021"/>
      <c r="C83" s="1022"/>
      <c r="D83" s="1023"/>
      <c r="E83" s="1024"/>
      <c r="F83" s="1024"/>
      <c r="G83" s="1023"/>
      <c r="H83" s="1023"/>
      <c r="I83" s="1021"/>
      <c r="J83" s="1021"/>
      <c r="K83" s="1021"/>
      <c r="L83" s="1022"/>
      <c r="M83" s="1023"/>
    </row>
    <row r="84" spans="1:13" hidden="1">
      <c r="A84" s="986"/>
      <c r="B84" s="1021"/>
      <c r="C84" s="1022"/>
      <c r="D84" s="1023"/>
      <c r="E84" s="1024"/>
      <c r="F84" s="1024"/>
      <c r="G84" s="1023"/>
      <c r="H84" s="1023"/>
      <c r="I84" s="1021"/>
      <c r="J84" s="1021"/>
      <c r="K84" s="1021"/>
      <c r="L84" s="1022"/>
      <c r="M84" s="1023"/>
    </row>
    <row r="85" spans="1:13" hidden="1">
      <c r="A85" s="986"/>
      <c r="B85" s="1021"/>
      <c r="C85" s="1022"/>
      <c r="D85" s="1023"/>
      <c r="E85" s="1024"/>
      <c r="F85" s="1024"/>
      <c r="G85" s="1023"/>
      <c r="H85" s="1023"/>
      <c r="I85" s="1021"/>
      <c r="J85" s="1021"/>
      <c r="K85" s="1021"/>
      <c r="L85" s="1022"/>
      <c r="M85" s="1023"/>
    </row>
    <row r="86" spans="1:13" hidden="1">
      <c r="A86" s="986"/>
      <c r="B86" s="1021"/>
      <c r="C86" s="1022"/>
      <c r="D86" s="1023"/>
      <c r="E86" s="1024"/>
      <c r="F86" s="1024"/>
      <c r="G86" s="1023"/>
      <c r="H86" s="1023"/>
      <c r="I86" s="1021"/>
      <c r="J86" s="1021"/>
      <c r="K86" s="1021"/>
      <c r="L86" s="1022"/>
      <c r="M86" s="1023"/>
    </row>
    <row r="87" spans="1:13" hidden="1">
      <c r="A87" s="986"/>
      <c r="B87" s="1021"/>
      <c r="C87" s="1022"/>
      <c r="D87" s="1023"/>
      <c r="E87" s="1024"/>
      <c r="F87" s="1024"/>
      <c r="G87" s="1023"/>
      <c r="H87" s="1023"/>
      <c r="I87" s="1021"/>
      <c r="J87" s="1021"/>
      <c r="K87" s="1021"/>
      <c r="L87" s="1022"/>
      <c r="M87" s="1023"/>
    </row>
    <row r="88" spans="1:13" hidden="1">
      <c r="A88" s="986"/>
      <c r="B88" s="1021"/>
      <c r="C88" s="1022"/>
      <c r="D88" s="1023"/>
      <c r="E88" s="1024"/>
      <c r="F88" s="1024"/>
      <c r="G88" s="1023"/>
      <c r="H88" s="1023"/>
      <c r="I88" s="1021"/>
      <c r="J88" s="1021"/>
      <c r="K88" s="1021"/>
      <c r="L88" s="1022"/>
      <c r="M88" s="1023"/>
    </row>
    <row r="89" spans="1:13" hidden="1">
      <c r="A89" s="986"/>
      <c r="B89" s="1021"/>
      <c r="C89" s="1022"/>
      <c r="D89" s="1023"/>
      <c r="E89" s="1024"/>
      <c r="F89" s="1024"/>
      <c r="G89" s="1023"/>
      <c r="H89" s="1023"/>
      <c r="I89" s="1021"/>
      <c r="J89" s="1021"/>
      <c r="K89" s="1021"/>
      <c r="L89" s="1022"/>
      <c r="M89" s="1023"/>
    </row>
    <row r="90" spans="1:13" hidden="1">
      <c r="A90" s="986"/>
      <c r="B90" s="1021"/>
      <c r="C90" s="1022"/>
      <c r="D90" s="1023"/>
      <c r="E90" s="1024"/>
      <c r="F90" s="1024"/>
      <c r="G90" s="1023"/>
      <c r="H90" s="1023"/>
      <c r="I90" s="1021"/>
      <c r="J90" s="1021"/>
      <c r="K90" s="1021"/>
      <c r="L90" s="1022"/>
      <c r="M90" s="1023"/>
    </row>
    <row r="91" spans="1:13" hidden="1">
      <c r="A91" s="986"/>
      <c r="B91" s="1021"/>
      <c r="C91" s="1022"/>
      <c r="D91" s="1023"/>
      <c r="E91" s="1024"/>
      <c r="F91" s="1024"/>
      <c r="G91" s="1023"/>
      <c r="H91" s="1023"/>
      <c r="I91" s="1021"/>
      <c r="J91" s="1021"/>
      <c r="K91" s="1021"/>
      <c r="L91" s="1022"/>
      <c r="M91" s="1023"/>
    </row>
    <row r="92" spans="1:13" hidden="1">
      <c r="A92" s="986"/>
      <c r="B92" s="1021"/>
      <c r="C92" s="1022"/>
      <c r="D92" s="1023"/>
      <c r="E92" s="1024"/>
      <c r="F92" s="1024"/>
      <c r="G92" s="1023"/>
      <c r="H92" s="1023"/>
      <c r="I92" s="1021"/>
      <c r="J92" s="1021"/>
      <c r="K92" s="1021"/>
      <c r="L92" s="1022"/>
      <c r="M92" s="1023"/>
    </row>
    <row r="93" spans="1:13" hidden="1">
      <c r="A93" s="986"/>
      <c r="B93" s="1021"/>
      <c r="C93" s="1022"/>
      <c r="D93" s="1023"/>
      <c r="E93" s="1024"/>
      <c r="F93" s="1024"/>
      <c r="G93" s="1023"/>
      <c r="H93" s="1023"/>
      <c r="I93" s="1021"/>
      <c r="J93" s="1021"/>
      <c r="K93" s="1021"/>
      <c r="L93" s="1022"/>
      <c r="M93" s="1023"/>
    </row>
    <row r="94" spans="1:13" hidden="1">
      <c r="A94" s="986"/>
      <c r="B94" s="1021"/>
      <c r="C94" s="1022"/>
      <c r="D94" s="1023"/>
      <c r="E94" s="1024"/>
      <c r="F94" s="1024"/>
      <c r="G94" s="1023"/>
      <c r="H94" s="1023"/>
      <c r="I94" s="1021"/>
      <c r="J94" s="1021"/>
      <c r="K94" s="1021"/>
      <c r="L94" s="1022"/>
      <c r="M94" s="1023"/>
    </row>
    <row r="95" spans="1:13" hidden="1">
      <c r="A95" s="986"/>
      <c r="B95" s="1021"/>
      <c r="C95" s="1022"/>
      <c r="D95" s="1023"/>
      <c r="E95" s="1024"/>
      <c r="F95" s="1024"/>
      <c r="G95" s="1023"/>
      <c r="H95" s="1023"/>
      <c r="I95" s="1021"/>
      <c r="J95" s="1021"/>
      <c r="K95" s="1021"/>
      <c r="L95" s="1022"/>
      <c r="M95" s="1023"/>
    </row>
    <row r="96" spans="1:13" hidden="1">
      <c r="A96" s="986"/>
      <c r="B96" s="1021"/>
      <c r="C96" s="1022"/>
      <c r="D96" s="1023"/>
      <c r="E96" s="1024"/>
      <c r="F96" s="1024"/>
      <c r="G96" s="1023"/>
      <c r="H96" s="1023"/>
      <c r="I96" s="1021"/>
      <c r="J96" s="1021"/>
      <c r="K96" s="1021"/>
      <c r="L96" s="1022"/>
      <c r="M96" s="1023"/>
    </row>
    <row r="97" spans="1:13" hidden="1">
      <c r="A97" s="986"/>
      <c r="B97" s="1021"/>
      <c r="C97" s="1022"/>
      <c r="D97" s="1023"/>
      <c r="E97" s="1024"/>
      <c r="F97" s="1024"/>
      <c r="G97" s="1023"/>
      <c r="H97" s="1023"/>
      <c r="I97" s="1021"/>
      <c r="J97" s="1021"/>
      <c r="K97" s="1021"/>
      <c r="L97" s="1022"/>
      <c r="M97" s="1023"/>
    </row>
    <row r="98" spans="1:13" hidden="1">
      <c r="A98" s="986"/>
      <c r="B98" s="1021"/>
      <c r="C98" s="1022"/>
      <c r="D98" s="1023"/>
      <c r="E98" s="1024"/>
      <c r="F98" s="1024"/>
      <c r="G98" s="1023"/>
      <c r="H98" s="1023"/>
      <c r="I98" s="1021"/>
      <c r="J98" s="1021"/>
      <c r="K98" s="1021"/>
      <c r="L98" s="1022"/>
      <c r="M98" s="1023"/>
    </row>
    <row r="99" spans="1:13" hidden="1">
      <c r="A99" s="986"/>
      <c r="B99" s="1021"/>
      <c r="C99" s="1022"/>
      <c r="D99" s="1023"/>
      <c r="E99" s="1024"/>
      <c r="F99" s="1024"/>
      <c r="G99" s="1023"/>
      <c r="H99" s="1023"/>
      <c r="I99" s="1021"/>
      <c r="J99" s="1021"/>
      <c r="K99" s="1021"/>
      <c r="L99" s="1022"/>
      <c r="M99" s="1023"/>
    </row>
    <row r="100" spans="1:13" hidden="1">
      <c r="A100" s="986"/>
      <c r="B100" s="1021"/>
      <c r="C100" s="1022"/>
      <c r="D100" s="1023"/>
      <c r="E100" s="1024"/>
      <c r="F100" s="1024"/>
      <c r="G100" s="1023"/>
      <c r="H100" s="1023"/>
      <c r="I100" s="1021"/>
      <c r="J100" s="1021"/>
      <c r="K100" s="1021"/>
      <c r="L100" s="1022"/>
      <c r="M100" s="1023"/>
    </row>
    <row r="101" spans="1:13" hidden="1">
      <c r="A101" s="986"/>
      <c r="B101" s="1021"/>
      <c r="C101" s="1022"/>
      <c r="D101" s="1023"/>
      <c r="E101" s="1024"/>
      <c r="F101" s="1024"/>
      <c r="G101" s="1023"/>
      <c r="H101" s="1023"/>
      <c r="I101" s="1021"/>
      <c r="J101" s="1021"/>
      <c r="K101" s="1021"/>
      <c r="L101" s="1022"/>
      <c r="M101" s="1023"/>
    </row>
    <row r="102" spans="1:13" hidden="1">
      <c r="A102" s="986"/>
      <c r="B102" s="1021"/>
      <c r="C102" s="1022"/>
      <c r="D102" s="1023"/>
      <c r="E102" s="1024"/>
      <c r="F102" s="1024"/>
      <c r="G102" s="1023"/>
      <c r="H102" s="1023"/>
      <c r="I102" s="1021"/>
      <c r="J102" s="1021"/>
      <c r="K102" s="1021"/>
      <c r="L102" s="1022"/>
      <c r="M102" s="1023"/>
    </row>
    <row r="103" spans="1:13" hidden="1">
      <c r="A103" s="986"/>
      <c r="B103" s="1021"/>
      <c r="C103" s="1022"/>
      <c r="D103" s="1023"/>
      <c r="E103" s="1024"/>
      <c r="F103" s="1024"/>
      <c r="G103" s="1023"/>
      <c r="H103" s="1023"/>
      <c r="I103" s="1021"/>
      <c r="J103" s="1021"/>
      <c r="K103" s="1021"/>
      <c r="L103" s="1022"/>
      <c r="M103" s="1023"/>
    </row>
    <row r="104" spans="1:13" hidden="1">
      <c r="A104" s="986"/>
      <c r="B104" s="1021"/>
      <c r="C104" s="1022"/>
      <c r="D104" s="1023"/>
      <c r="E104" s="1024"/>
      <c r="F104" s="1024"/>
      <c r="G104" s="1023"/>
      <c r="H104" s="1023"/>
      <c r="I104" s="1021"/>
      <c r="J104" s="1021"/>
      <c r="K104" s="1021"/>
      <c r="L104" s="1022"/>
      <c r="M104" s="1023"/>
    </row>
    <row r="105" spans="1:13" hidden="1">
      <c r="A105" s="986"/>
      <c r="B105" s="1021"/>
      <c r="C105" s="1022"/>
      <c r="D105" s="1023"/>
      <c r="E105" s="1024"/>
      <c r="F105" s="1024"/>
      <c r="G105" s="1023"/>
      <c r="H105" s="1023"/>
      <c r="I105" s="1021"/>
      <c r="J105" s="1021"/>
      <c r="K105" s="1021"/>
      <c r="L105" s="1022"/>
      <c r="M105" s="1023"/>
    </row>
    <row r="106" spans="1:13" hidden="1">
      <c r="A106" s="986"/>
      <c r="B106" s="1021"/>
      <c r="C106" s="1022"/>
      <c r="D106" s="1023"/>
      <c r="E106" s="1024"/>
      <c r="F106" s="1024"/>
      <c r="G106" s="1023"/>
      <c r="H106" s="1023"/>
      <c r="I106" s="1021"/>
      <c r="J106" s="1021"/>
      <c r="K106" s="1021"/>
      <c r="L106" s="1022"/>
      <c r="M106" s="1023"/>
    </row>
    <row r="107" spans="1:13" hidden="1">
      <c r="A107" s="986"/>
      <c r="B107" s="1021"/>
      <c r="C107" s="1022"/>
      <c r="D107" s="1023"/>
      <c r="E107" s="1024"/>
      <c r="F107" s="1024"/>
      <c r="G107" s="1023"/>
      <c r="H107" s="1023"/>
      <c r="I107" s="1021"/>
      <c r="J107" s="1021"/>
      <c r="K107" s="1021"/>
      <c r="L107" s="1022"/>
      <c r="M107" s="1023"/>
    </row>
    <row r="108" spans="1:13" hidden="1">
      <c r="A108" s="986"/>
      <c r="B108" s="1021"/>
      <c r="C108" s="1022"/>
      <c r="D108" s="1023"/>
      <c r="E108" s="1024"/>
      <c r="F108" s="1024"/>
      <c r="G108" s="1023"/>
      <c r="H108" s="1023"/>
      <c r="I108" s="1021"/>
      <c r="J108" s="1021"/>
      <c r="K108" s="1021"/>
      <c r="L108" s="1022"/>
      <c r="M108" s="1023"/>
    </row>
    <row r="109" spans="1:13" hidden="1">
      <c r="A109" s="986"/>
      <c r="B109" s="1021"/>
      <c r="C109" s="1022"/>
      <c r="D109" s="1023"/>
      <c r="E109" s="1024"/>
      <c r="F109" s="1024"/>
      <c r="G109" s="1023"/>
      <c r="H109" s="1023"/>
      <c r="I109" s="1021"/>
      <c r="J109" s="1021"/>
      <c r="K109" s="1021"/>
      <c r="L109" s="1022"/>
      <c r="M109" s="1023"/>
    </row>
    <row r="110" spans="1:13" hidden="1">
      <c r="A110" s="986"/>
      <c r="B110" s="1021"/>
      <c r="C110" s="1022"/>
      <c r="D110" s="1023"/>
      <c r="E110" s="1024"/>
      <c r="F110" s="1024"/>
      <c r="G110" s="1023"/>
      <c r="H110" s="1023"/>
      <c r="I110" s="1021"/>
      <c r="J110" s="1021"/>
      <c r="K110" s="1021"/>
      <c r="L110" s="1022"/>
      <c r="M110" s="1023"/>
    </row>
    <row r="111" spans="1:13" hidden="1">
      <c r="A111" s="986"/>
      <c r="B111" s="1021"/>
      <c r="C111" s="1022"/>
      <c r="D111" s="1023"/>
      <c r="E111" s="1024"/>
      <c r="F111" s="1024"/>
      <c r="G111" s="1023"/>
      <c r="H111" s="1023"/>
      <c r="I111" s="1021"/>
      <c r="J111" s="1021"/>
      <c r="K111" s="1021"/>
      <c r="L111" s="1022"/>
      <c r="M111" s="1023"/>
    </row>
    <row r="112" spans="1:13" hidden="1">
      <c r="A112" s="986"/>
      <c r="B112" s="1021"/>
      <c r="C112" s="1022"/>
      <c r="D112" s="1023"/>
      <c r="E112" s="1024"/>
      <c r="F112" s="1024"/>
      <c r="G112" s="1023"/>
      <c r="H112" s="1023"/>
      <c r="I112" s="1021"/>
      <c r="J112" s="1021"/>
      <c r="K112" s="1021"/>
      <c r="L112" s="1022"/>
      <c r="M112" s="1023"/>
    </row>
    <row r="113" spans="1:13" hidden="1">
      <c r="A113" s="986"/>
      <c r="B113" s="1021"/>
      <c r="C113" s="1022"/>
      <c r="D113" s="1023"/>
      <c r="E113" s="1024"/>
      <c r="F113" s="1024"/>
      <c r="G113" s="1023"/>
      <c r="H113" s="1023"/>
      <c r="I113" s="1021"/>
      <c r="J113" s="1021"/>
      <c r="K113" s="1021"/>
      <c r="L113" s="1022"/>
      <c r="M113" s="1023"/>
    </row>
    <row r="114" spans="1:13" hidden="1">
      <c r="A114" s="986"/>
      <c r="B114" s="1021"/>
      <c r="C114" s="1022"/>
      <c r="D114" s="1023"/>
      <c r="E114" s="1024"/>
      <c r="F114" s="1024"/>
      <c r="G114" s="1023"/>
      <c r="H114" s="1023"/>
      <c r="I114" s="1021"/>
      <c r="J114" s="1021"/>
      <c r="K114" s="1021"/>
      <c r="L114" s="1022"/>
      <c r="M114" s="1023"/>
    </row>
    <row r="115" spans="1:13" hidden="1">
      <c r="A115" s="986"/>
      <c r="B115" s="1021"/>
      <c r="C115" s="1022"/>
      <c r="D115" s="1023"/>
      <c r="E115" s="1024"/>
      <c r="F115" s="1024"/>
      <c r="G115" s="1023"/>
      <c r="H115" s="1023"/>
      <c r="I115" s="1021"/>
      <c r="J115" s="1021"/>
      <c r="K115" s="1021"/>
      <c r="L115" s="1022"/>
      <c r="M115" s="1023"/>
    </row>
    <row r="116" spans="1:13" hidden="1">
      <c r="A116" s="986"/>
      <c r="B116" s="1021"/>
      <c r="C116" s="1022"/>
      <c r="D116" s="1023"/>
      <c r="E116" s="1024"/>
      <c r="F116" s="1024"/>
      <c r="G116" s="1023"/>
      <c r="H116" s="1023"/>
      <c r="I116" s="1021"/>
      <c r="J116" s="1021"/>
      <c r="K116" s="1021"/>
      <c r="L116" s="1022"/>
      <c r="M116" s="1023"/>
    </row>
    <row r="117" spans="1:13" hidden="1">
      <c r="A117" s="986"/>
      <c r="B117" s="1021"/>
      <c r="C117" s="1022"/>
      <c r="D117" s="1023"/>
      <c r="E117" s="1024"/>
      <c r="F117" s="1024"/>
      <c r="G117" s="1023"/>
      <c r="H117" s="1023"/>
      <c r="I117" s="1021"/>
      <c r="J117" s="1021"/>
      <c r="K117" s="1021"/>
      <c r="L117" s="1022"/>
      <c r="M117" s="1023"/>
    </row>
    <row r="118" spans="1:13" hidden="1">
      <c r="A118" s="986"/>
      <c r="B118" s="1021"/>
      <c r="C118" s="1022"/>
      <c r="D118" s="1023"/>
      <c r="E118" s="1024"/>
      <c r="F118" s="1024"/>
      <c r="G118" s="1023"/>
      <c r="H118" s="1023"/>
      <c r="I118" s="1021"/>
      <c r="J118" s="1021"/>
      <c r="K118" s="1021"/>
      <c r="L118" s="1022"/>
      <c r="M118" s="1023"/>
    </row>
    <row r="119" spans="1:13" hidden="1">
      <c r="A119" s="986"/>
      <c r="B119" s="1021"/>
      <c r="C119" s="1022"/>
      <c r="D119" s="1023"/>
      <c r="E119" s="1024"/>
      <c r="F119" s="1024"/>
      <c r="G119" s="1023"/>
      <c r="H119" s="1023"/>
      <c r="I119" s="1021"/>
      <c r="J119" s="1021"/>
      <c r="K119" s="1021"/>
      <c r="L119" s="1022"/>
      <c r="M119" s="1023"/>
    </row>
    <row r="120" spans="1:13" hidden="1">
      <c r="A120" s="986"/>
      <c r="B120" s="1021"/>
      <c r="C120" s="1022"/>
      <c r="D120" s="1023"/>
      <c r="E120" s="1024"/>
      <c r="F120" s="1024"/>
      <c r="G120" s="1023"/>
      <c r="H120" s="1023"/>
      <c r="I120" s="1021"/>
      <c r="J120" s="1021"/>
      <c r="K120" s="1021"/>
      <c r="L120" s="1022"/>
      <c r="M120" s="1023"/>
    </row>
    <row r="121" spans="1:13" hidden="1">
      <c r="A121" s="986"/>
      <c r="B121" s="1021"/>
      <c r="C121" s="1022"/>
      <c r="D121" s="1023"/>
      <c r="E121" s="1024"/>
      <c r="F121" s="1024"/>
      <c r="G121" s="1023"/>
      <c r="H121" s="1023"/>
      <c r="I121" s="1021"/>
      <c r="J121" s="1021"/>
      <c r="K121" s="1021"/>
      <c r="L121" s="1022"/>
      <c r="M121" s="1023"/>
    </row>
    <row r="122" spans="1:13" hidden="1">
      <c r="A122" s="986"/>
      <c r="B122" s="1021"/>
      <c r="C122" s="1022"/>
      <c r="D122" s="1023"/>
      <c r="E122" s="1024"/>
      <c r="F122" s="1024"/>
      <c r="G122" s="1023"/>
      <c r="H122" s="1023"/>
      <c r="I122" s="1021"/>
      <c r="J122" s="1021"/>
      <c r="K122" s="1021"/>
      <c r="L122" s="1022"/>
      <c r="M122" s="1023"/>
    </row>
    <row r="123" spans="1:13" hidden="1">
      <c r="A123" s="986"/>
      <c r="B123" s="1021"/>
      <c r="C123" s="1022"/>
      <c r="D123" s="1023"/>
      <c r="E123" s="1024"/>
      <c r="F123" s="1024"/>
      <c r="G123" s="1023"/>
      <c r="H123" s="1023"/>
      <c r="I123" s="1021"/>
      <c r="J123" s="1021"/>
      <c r="K123" s="1021"/>
      <c r="L123" s="1022"/>
      <c r="M123" s="1023"/>
    </row>
    <row r="124" spans="1:13" hidden="1">
      <c r="A124" s="986"/>
      <c r="B124" s="1021"/>
      <c r="C124" s="1022"/>
      <c r="D124" s="1023"/>
      <c r="E124" s="1024"/>
      <c r="F124" s="1024"/>
      <c r="G124" s="1023"/>
      <c r="H124" s="1023"/>
      <c r="I124" s="1021"/>
      <c r="J124" s="1021"/>
      <c r="K124" s="1021"/>
      <c r="L124" s="1022"/>
      <c r="M124" s="1023"/>
    </row>
    <row r="125" spans="1:13" hidden="1">
      <c r="A125" s="986"/>
      <c r="B125" s="1021"/>
      <c r="C125" s="1022"/>
      <c r="D125" s="1023"/>
      <c r="E125" s="1024"/>
      <c r="F125" s="1024"/>
      <c r="G125" s="1023"/>
      <c r="H125" s="1023"/>
      <c r="I125" s="1021"/>
      <c r="J125" s="1021"/>
      <c r="K125" s="1021"/>
      <c r="L125" s="1022"/>
      <c r="M125" s="1023"/>
    </row>
    <row r="126" spans="1:13" hidden="1">
      <c r="A126" s="986"/>
      <c r="B126" s="1021"/>
      <c r="C126" s="1022"/>
      <c r="D126" s="1023"/>
      <c r="E126" s="1024"/>
      <c r="F126" s="1024"/>
      <c r="G126" s="1023"/>
      <c r="H126" s="1023"/>
      <c r="I126" s="1021"/>
      <c r="J126" s="1021"/>
      <c r="K126" s="1021"/>
      <c r="L126" s="1022"/>
      <c r="M126" s="1023"/>
    </row>
    <row r="127" spans="1:13" hidden="1">
      <c r="A127" s="986"/>
      <c r="B127" s="1021"/>
      <c r="C127" s="1022"/>
      <c r="D127" s="1023"/>
      <c r="E127" s="1024"/>
      <c r="F127" s="1024"/>
      <c r="G127" s="1023"/>
      <c r="H127" s="1023"/>
      <c r="I127" s="1021"/>
      <c r="J127" s="1021"/>
      <c r="K127" s="1021"/>
      <c r="L127" s="1022"/>
      <c r="M127" s="1023"/>
    </row>
    <row r="128" spans="1:13" hidden="1">
      <c r="A128" s="986"/>
      <c r="B128" s="1021"/>
      <c r="C128" s="1022"/>
      <c r="D128" s="1023"/>
      <c r="E128" s="1024"/>
      <c r="F128" s="1024"/>
      <c r="G128" s="1023"/>
      <c r="H128" s="1023"/>
      <c r="I128" s="1021"/>
      <c r="J128" s="1021"/>
      <c r="K128" s="1021"/>
      <c r="L128" s="1022"/>
      <c r="M128" s="1023"/>
    </row>
    <row r="129" spans="1:13" hidden="1">
      <c r="A129" s="986"/>
      <c r="B129" s="1021"/>
      <c r="C129" s="1022"/>
      <c r="D129" s="1023"/>
      <c r="E129" s="1024"/>
      <c r="F129" s="1024"/>
      <c r="G129" s="1023"/>
      <c r="H129" s="1023"/>
      <c r="I129" s="1021"/>
      <c r="J129" s="1021"/>
      <c r="K129" s="1021"/>
      <c r="L129" s="1022"/>
      <c r="M129" s="1023"/>
    </row>
    <row r="130" spans="1:13" hidden="1">
      <c r="A130" s="986"/>
      <c r="B130" s="1021"/>
      <c r="C130" s="1022"/>
      <c r="D130" s="1023"/>
      <c r="E130" s="1024"/>
      <c r="F130" s="1024"/>
      <c r="G130" s="1023"/>
      <c r="H130" s="1023"/>
      <c r="I130" s="1021"/>
      <c r="J130" s="1021"/>
      <c r="K130" s="1021"/>
      <c r="L130" s="1022"/>
      <c r="M130" s="1023"/>
    </row>
    <row r="131" spans="1:13" hidden="1">
      <c r="A131" s="986"/>
      <c r="B131" s="1021"/>
      <c r="C131" s="1022"/>
      <c r="D131" s="1023"/>
      <c r="E131" s="1024"/>
      <c r="F131" s="1024"/>
      <c r="G131" s="1023"/>
      <c r="H131" s="1023"/>
      <c r="I131" s="1021"/>
      <c r="J131" s="1021"/>
      <c r="K131" s="1021"/>
      <c r="L131" s="1022"/>
      <c r="M131" s="1023"/>
    </row>
    <row r="132" spans="1:13" hidden="1">
      <c r="A132" s="986"/>
      <c r="B132" s="1021"/>
      <c r="C132" s="1022"/>
      <c r="D132" s="1023"/>
      <c r="E132" s="1024"/>
      <c r="F132" s="1024"/>
      <c r="G132" s="1023"/>
      <c r="H132" s="1023"/>
      <c r="I132" s="1021"/>
      <c r="J132" s="1021"/>
      <c r="K132" s="1021"/>
      <c r="L132" s="1022"/>
      <c r="M132" s="1023"/>
    </row>
    <row r="133" spans="1:13" hidden="1">
      <c r="A133" s="986"/>
      <c r="B133" s="1021"/>
      <c r="C133" s="1022"/>
      <c r="D133" s="1023"/>
      <c r="E133" s="1024"/>
      <c r="F133" s="1024"/>
      <c r="G133" s="1023"/>
      <c r="H133" s="1023"/>
      <c r="I133" s="1021"/>
      <c r="J133" s="1021"/>
      <c r="K133" s="1021"/>
      <c r="L133" s="1022"/>
      <c r="M133" s="1023"/>
    </row>
    <row r="134" spans="1:13" hidden="1">
      <c r="A134" s="986"/>
      <c r="B134" s="1021"/>
      <c r="C134" s="1022"/>
      <c r="D134" s="1023"/>
      <c r="E134" s="1024"/>
      <c r="F134" s="1024"/>
      <c r="G134" s="1023"/>
      <c r="H134" s="1023"/>
      <c r="I134" s="1021"/>
      <c r="J134" s="1021"/>
      <c r="K134" s="1021"/>
      <c r="L134" s="1022"/>
      <c r="M134" s="1023"/>
    </row>
    <row r="135" spans="1:13" hidden="1">
      <c r="A135" s="986"/>
      <c r="B135" s="1021"/>
      <c r="C135" s="1022"/>
      <c r="D135" s="1023"/>
      <c r="E135" s="1024"/>
      <c r="F135" s="1024"/>
      <c r="G135" s="1023"/>
      <c r="H135" s="1023"/>
      <c r="I135" s="1021"/>
      <c r="J135" s="1021"/>
      <c r="K135" s="1021"/>
      <c r="L135" s="1022"/>
      <c r="M135" s="1023"/>
    </row>
    <row r="136" spans="1:13" hidden="1">
      <c r="A136" s="986"/>
      <c r="B136" s="1021"/>
      <c r="C136" s="1022"/>
      <c r="D136" s="1023"/>
      <c r="E136" s="1024"/>
      <c r="F136" s="1024"/>
      <c r="G136" s="1023"/>
      <c r="H136" s="1023"/>
      <c r="I136" s="1021"/>
      <c r="J136" s="1021"/>
      <c r="K136" s="1021"/>
      <c r="L136" s="1022"/>
      <c r="M136" s="1023"/>
    </row>
    <row r="137" spans="1:13" hidden="1">
      <c r="A137" s="986"/>
      <c r="B137" s="1021"/>
      <c r="C137" s="1022"/>
      <c r="D137" s="1023"/>
      <c r="E137" s="1024"/>
      <c r="F137" s="1024"/>
      <c r="G137" s="1023"/>
      <c r="H137" s="1023"/>
      <c r="I137" s="1021"/>
      <c r="J137" s="1021"/>
      <c r="K137" s="1021"/>
      <c r="L137" s="1022"/>
      <c r="M137" s="1023"/>
    </row>
    <row r="138" spans="1:13" hidden="1">
      <c r="A138" s="986"/>
      <c r="B138" s="1021"/>
      <c r="C138" s="1022"/>
      <c r="D138" s="1023"/>
      <c r="E138" s="1024"/>
      <c r="F138" s="1024"/>
      <c r="G138" s="1023"/>
      <c r="H138" s="1023"/>
      <c r="I138" s="1021"/>
      <c r="J138" s="1021"/>
      <c r="K138" s="1021"/>
      <c r="L138" s="1022"/>
      <c r="M138" s="1023"/>
    </row>
    <row r="139" spans="1:13" hidden="1">
      <c r="A139" s="986"/>
      <c r="B139" s="1021"/>
      <c r="C139" s="1022"/>
      <c r="D139" s="1023"/>
      <c r="E139" s="1024"/>
      <c r="F139" s="1024"/>
      <c r="G139" s="1023"/>
      <c r="H139" s="1023"/>
      <c r="I139" s="1021"/>
      <c r="J139" s="1021"/>
      <c r="K139" s="1021"/>
      <c r="L139" s="1022"/>
      <c r="M139" s="1023"/>
    </row>
    <row r="140" spans="1:13" hidden="1">
      <c r="A140" s="986"/>
      <c r="B140" s="1021"/>
      <c r="C140" s="1022"/>
      <c r="D140" s="1023"/>
      <c r="E140" s="1024"/>
      <c r="F140" s="1024"/>
      <c r="G140" s="1023"/>
      <c r="H140" s="1023"/>
      <c r="I140" s="1021"/>
      <c r="J140" s="1021"/>
      <c r="K140" s="1021"/>
      <c r="L140" s="1022"/>
      <c r="M140" s="1023"/>
    </row>
    <row r="141" spans="1:13" hidden="1">
      <c r="A141" s="986"/>
      <c r="B141" s="1021"/>
      <c r="C141" s="1022"/>
      <c r="D141" s="1023"/>
      <c r="E141" s="1024"/>
      <c r="F141" s="1024"/>
      <c r="G141" s="1023"/>
      <c r="H141" s="1023"/>
      <c r="I141" s="1021"/>
      <c r="J141" s="1021"/>
      <c r="K141" s="1021"/>
      <c r="L141" s="1022"/>
      <c r="M141" s="1023"/>
    </row>
    <row r="142" spans="1:13" hidden="1">
      <c r="A142" s="986"/>
      <c r="B142" s="1021"/>
      <c r="C142" s="1022"/>
      <c r="D142" s="1023"/>
      <c r="E142" s="1024"/>
      <c r="F142" s="1024"/>
      <c r="G142" s="1023"/>
      <c r="H142" s="1023"/>
      <c r="I142" s="1021"/>
      <c r="J142" s="1021"/>
      <c r="K142" s="1021"/>
      <c r="L142" s="1022"/>
      <c r="M142" s="1023"/>
    </row>
    <row r="143" spans="1:13" hidden="1">
      <c r="A143" s="986"/>
      <c r="B143" s="1021"/>
      <c r="C143" s="1022"/>
      <c r="D143" s="1023"/>
      <c r="E143" s="1024"/>
      <c r="F143" s="1024"/>
      <c r="G143" s="1023"/>
      <c r="H143" s="1023"/>
      <c r="I143" s="1021"/>
      <c r="J143" s="1021"/>
      <c r="K143" s="1021"/>
      <c r="L143" s="1022"/>
      <c r="M143" s="1023"/>
    </row>
    <row r="144" spans="1:13" hidden="1">
      <c r="A144" s="986"/>
      <c r="B144" s="1021"/>
      <c r="C144" s="1022"/>
      <c r="D144" s="1023"/>
      <c r="E144" s="1024"/>
      <c r="F144" s="1024"/>
      <c r="G144" s="1023"/>
      <c r="H144" s="1023"/>
      <c r="I144" s="1021"/>
      <c r="J144" s="1021"/>
      <c r="K144" s="1021"/>
      <c r="L144" s="1022"/>
      <c r="M144" s="1023"/>
    </row>
    <row r="145" spans="1:13" hidden="1">
      <c r="A145" s="986"/>
      <c r="B145" s="1021"/>
      <c r="C145" s="1022"/>
      <c r="D145" s="1023"/>
      <c r="E145" s="1024"/>
      <c r="F145" s="1024"/>
      <c r="G145" s="1023"/>
      <c r="H145" s="1023"/>
      <c r="I145" s="1021"/>
      <c r="J145" s="1021"/>
      <c r="K145" s="1021"/>
      <c r="L145" s="1022"/>
      <c r="M145" s="1023"/>
    </row>
    <row r="146" spans="1:13" hidden="1">
      <c r="A146" s="986"/>
      <c r="B146" s="1021"/>
      <c r="C146" s="1022"/>
      <c r="D146" s="1023"/>
      <c r="E146" s="1024"/>
      <c r="F146" s="1024"/>
      <c r="G146" s="1023"/>
      <c r="H146" s="1023"/>
      <c r="I146" s="1021"/>
      <c r="J146" s="1021"/>
      <c r="K146" s="1021"/>
      <c r="L146" s="1022"/>
      <c r="M146" s="1023"/>
    </row>
    <row r="147" spans="1:13" hidden="1">
      <c r="A147" s="986"/>
      <c r="B147" s="1021"/>
      <c r="C147" s="1022"/>
      <c r="D147" s="1023"/>
      <c r="E147" s="1024"/>
      <c r="F147" s="1024"/>
      <c r="G147" s="1023"/>
      <c r="H147" s="1023"/>
      <c r="I147" s="1021"/>
      <c r="J147" s="1021"/>
      <c r="K147" s="1021"/>
      <c r="L147" s="1022"/>
      <c r="M147" s="1023"/>
    </row>
    <row r="148" spans="1:13" hidden="1">
      <c r="A148" s="986"/>
      <c r="B148" s="1021"/>
      <c r="C148" s="1022"/>
      <c r="D148" s="1023"/>
      <c r="E148" s="1024"/>
      <c r="F148" s="1024"/>
      <c r="G148" s="1023"/>
      <c r="H148" s="1023"/>
      <c r="I148" s="1021"/>
      <c r="J148" s="1021"/>
      <c r="K148" s="1021"/>
      <c r="L148" s="1022"/>
      <c r="M148" s="1023"/>
    </row>
    <row r="149" spans="1:13" hidden="1">
      <c r="A149" s="986"/>
      <c r="B149" s="1021"/>
      <c r="C149" s="1022"/>
      <c r="D149" s="1023"/>
      <c r="E149" s="1024"/>
      <c r="F149" s="1024"/>
      <c r="G149" s="1023"/>
      <c r="H149" s="1023"/>
      <c r="I149" s="1021"/>
      <c r="J149" s="1021"/>
      <c r="K149" s="1021"/>
      <c r="L149" s="1022"/>
      <c r="M149" s="1023"/>
    </row>
    <row r="150" spans="1:13" hidden="1">
      <c r="A150" s="986"/>
      <c r="B150" s="1021"/>
      <c r="C150" s="1022"/>
      <c r="D150" s="1023"/>
      <c r="E150" s="1024"/>
      <c r="F150" s="1024"/>
      <c r="G150" s="1023"/>
      <c r="H150" s="1023"/>
      <c r="I150" s="1021"/>
      <c r="J150" s="1021"/>
      <c r="K150" s="1021"/>
      <c r="L150" s="1022"/>
      <c r="M150" s="1023"/>
    </row>
    <row r="151" spans="1:13" hidden="1">
      <c r="A151" s="986"/>
      <c r="B151" s="1021"/>
      <c r="C151" s="1022"/>
      <c r="D151" s="1023"/>
      <c r="E151" s="1024"/>
      <c r="F151" s="1024"/>
      <c r="G151" s="1023"/>
      <c r="H151" s="1023"/>
      <c r="I151" s="1021"/>
      <c r="J151" s="1021"/>
      <c r="K151" s="1021"/>
      <c r="L151" s="1022"/>
      <c r="M151" s="1023"/>
    </row>
    <row r="152" spans="1:13" hidden="1">
      <c r="A152" s="986"/>
      <c r="B152" s="1021"/>
      <c r="C152" s="1022"/>
      <c r="D152" s="1023"/>
      <c r="E152" s="1024"/>
      <c r="F152" s="1024"/>
      <c r="G152" s="1023"/>
      <c r="H152" s="1023"/>
      <c r="I152" s="1021"/>
      <c r="J152" s="1021"/>
      <c r="K152" s="1021"/>
      <c r="L152" s="1022"/>
      <c r="M152" s="1023"/>
    </row>
    <row r="153" spans="1:13" hidden="1">
      <c r="A153" s="986"/>
      <c r="B153" s="1021"/>
      <c r="C153" s="1022"/>
      <c r="D153" s="1023"/>
      <c r="E153" s="1024"/>
      <c r="F153" s="1024"/>
      <c r="G153" s="1023"/>
      <c r="H153" s="1023"/>
      <c r="I153" s="1021"/>
      <c r="J153" s="1021"/>
      <c r="K153" s="1021"/>
      <c r="L153" s="1022"/>
      <c r="M153" s="1023"/>
    </row>
    <row r="154" spans="1:13" hidden="1">
      <c r="A154" s="986"/>
      <c r="B154" s="1021"/>
      <c r="C154" s="1022"/>
      <c r="D154" s="1023"/>
      <c r="E154" s="1024"/>
      <c r="F154" s="1024"/>
      <c r="G154" s="1023"/>
      <c r="H154" s="1023"/>
      <c r="I154" s="1021"/>
      <c r="J154" s="1021"/>
      <c r="K154" s="1021"/>
      <c r="L154" s="1022"/>
      <c r="M154" s="1023"/>
    </row>
    <row r="155" spans="1:13" hidden="1">
      <c r="A155" s="986"/>
      <c r="B155" s="1021"/>
      <c r="C155" s="1022"/>
      <c r="D155" s="1023"/>
      <c r="E155" s="1024"/>
      <c r="F155" s="1024"/>
      <c r="G155" s="1023"/>
      <c r="H155" s="1023"/>
      <c r="I155" s="1021"/>
      <c r="J155" s="1021"/>
      <c r="K155" s="1021"/>
      <c r="L155" s="1022"/>
      <c r="M155" s="1023"/>
    </row>
    <row r="156" spans="1:13" hidden="1">
      <c r="A156" s="986"/>
      <c r="B156" s="1021"/>
      <c r="C156" s="1022"/>
      <c r="D156" s="1023"/>
      <c r="E156" s="1024"/>
      <c r="F156" s="1024"/>
      <c r="G156" s="1023"/>
      <c r="H156" s="1023"/>
      <c r="I156" s="1021"/>
      <c r="J156" s="1021"/>
      <c r="K156" s="1021"/>
      <c r="L156" s="1022"/>
      <c r="M156" s="1023"/>
    </row>
    <row r="157" spans="1:13" hidden="1">
      <c r="A157" s="986"/>
      <c r="B157" s="1021"/>
      <c r="C157" s="1022"/>
      <c r="D157" s="1023"/>
      <c r="E157" s="1024"/>
      <c r="F157" s="1024"/>
      <c r="G157" s="1023"/>
      <c r="H157" s="1023"/>
      <c r="I157" s="1021"/>
      <c r="J157" s="1021"/>
      <c r="K157" s="1021"/>
      <c r="L157" s="1022"/>
      <c r="M157" s="1023"/>
    </row>
    <row r="158" spans="1:13" hidden="1">
      <c r="A158" s="986"/>
      <c r="B158" s="1021"/>
      <c r="C158" s="1022"/>
      <c r="D158" s="1023"/>
      <c r="E158" s="1024"/>
      <c r="F158" s="1024"/>
      <c r="G158" s="1023"/>
      <c r="H158" s="1023"/>
      <c r="I158" s="1021"/>
      <c r="J158" s="1021"/>
      <c r="K158" s="1021"/>
      <c r="L158" s="1022"/>
      <c r="M158" s="1023"/>
    </row>
    <row r="159" spans="1:13" hidden="1">
      <c r="A159" s="986"/>
      <c r="B159" s="1021"/>
      <c r="C159" s="1022"/>
      <c r="D159" s="1023"/>
      <c r="E159" s="1024"/>
      <c r="F159" s="1024"/>
      <c r="G159" s="1023"/>
      <c r="H159" s="1023"/>
      <c r="I159" s="1021"/>
      <c r="J159" s="1021"/>
      <c r="K159" s="1021"/>
      <c r="L159" s="1022"/>
      <c r="M159" s="1023"/>
    </row>
    <row r="160" spans="1:13" hidden="1">
      <c r="A160" s="986"/>
      <c r="B160" s="1021"/>
      <c r="C160" s="1022"/>
      <c r="D160" s="1023"/>
      <c r="E160" s="1024"/>
      <c r="F160" s="1024"/>
      <c r="G160" s="1023"/>
      <c r="H160" s="1023"/>
      <c r="I160" s="1021"/>
      <c r="J160" s="1021"/>
      <c r="K160" s="1021"/>
      <c r="L160" s="1022"/>
      <c r="M160" s="1023"/>
    </row>
    <row r="161" spans="1:13" hidden="1">
      <c r="A161" s="986"/>
      <c r="B161" s="1021"/>
      <c r="C161" s="1022"/>
      <c r="D161" s="1023"/>
      <c r="E161" s="1024"/>
      <c r="F161" s="1024"/>
      <c r="G161" s="1023"/>
      <c r="H161" s="1023"/>
      <c r="I161" s="1021"/>
      <c r="J161" s="1021"/>
      <c r="K161" s="1021"/>
      <c r="L161" s="1022"/>
      <c r="M161" s="1023"/>
    </row>
    <row r="162" spans="1:13" hidden="1">
      <c r="A162" s="986"/>
      <c r="B162" s="1021"/>
      <c r="C162" s="1022"/>
      <c r="D162" s="1023"/>
      <c r="E162" s="1024"/>
      <c r="F162" s="1024"/>
      <c r="G162" s="1023"/>
      <c r="H162" s="1023"/>
      <c r="I162" s="1021"/>
      <c r="J162" s="1021"/>
      <c r="K162" s="1021"/>
      <c r="L162" s="1022"/>
      <c r="M162" s="1023"/>
    </row>
    <row r="163" spans="1:13" hidden="1">
      <c r="A163" s="986"/>
      <c r="B163" s="1021"/>
      <c r="C163" s="1022"/>
      <c r="D163" s="1023"/>
      <c r="E163" s="1024"/>
      <c r="F163" s="1024"/>
      <c r="G163" s="1023"/>
      <c r="H163" s="1023"/>
      <c r="I163" s="1021"/>
      <c r="J163" s="1021"/>
      <c r="K163" s="1021"/>
      <c r="L163" s="1022"/>
      <c r="M163" s="1023"/>
    </row>
    <row r="164" spans="1:13" hidden="1">
      <c r="A164" s="986"/>
      <c r="B164" s="1021"/>
      <c r="C164" s="1022"/>
      <c r="D164" s="1023"/>
      <c r="E164" s="1024"/>
      <c r="F164" s="1024"/>
      <c r="G164" s="1023"/>
      <c r="H164" s="1023"/>
      <c r="I164" s="1021"/>
      <c r="J164" s="1021"/>
      <c r="K164" s="1021"/>
      <c r="L164" s="1022"/>
      <c r="M164" s="1023"/>
    </row>
    <row r="165" spans="1:13" hidden="1">
      <c r="A165" s="986"/>
      <c r="B165" s="1021"/>
      <c r="C165" s="1022"/>
      <c r="D165" s="1023"/>
      <c r="E165" s="1024"/>
      <c r="F165" s="1024"/>
      <c r="G165" s="1023"/>
      <c r="H165" s="1023"/>
      <c r="I165" s="1021"/>
      <c r="J165" s="1021"/>
      <c r="K165" s="1021"/>
      <c r="L165" s="1022"/>
      <c r="M165" s="1023"/>
    </row>
    <row r="166" spans="1:13" hidden="1">
      <c r="A166" s="986"/>
      <c r="B166" s="1021"/>
      <c r="C166" s="1022"/>
      <c r="D166" s="1023"/>
      <c r="E166" s="1024"/>
      <c r="F166" s="1024"/>
      <c r="G166" s="1023"/>
      <c r="H166" s="1023"/>
      <c r="I166" s="1021"/>
      <c r="J166" s="1021"/>
      <c r="K166" s="1021"/>
      <c r="L166" s="1022"/>
      <c r="M166" s="1023"/>
    </row>
    <row r="167" spans="1:13" hidden="1">
      <c r="A167" s="986"/>
      <c r="B167" s="1021"/>
      <c r="C167" s="1022"/>
      <c r="D167" s="1023"/>
      <c r="E167" s="1024"/>
      <c r="F167" s="1024"/>
      <c r="G167" s="1023"/>
      <c r="H167" s="1023"/>
      <c r="I167" s="1021"/>
      <c r="J167" s="1021"/>
      <c r="K167" s="1021"/>
      <c r="L167" s="1022"/>
      <c r="M167" s="1023"/>
    </row>
    <row r="168" spans="1:13" hidden="1">
      <c r="A168" s="986"/>
      <c r="B168" s="1021"/>
      <c r="C168" s="1022"/>
      <c r="D168" s="1023"/>
      <c r="E168" s="1024"/>
      <c r="F168" s="1024"/>
      <c r="G168" s="1023"/>
      <c r="H168" s="1023"/>
      <c r="I168" s="1021"/>
      <c r="J168" s="1021"/>
      <c r="K168" s="1021"/>
      <c r="L168" s="1022"/>
      <c r="M168" s="1023"/>
    </row>
    <row r="169" spans="1:13" hidden="1">
      <c r="A169" s="986"/>
      <c r="B169" s="1021"/>
      <c r="C169" s="1022"/>
      <c r="D169" s="1023"/>
      <c r="E169" s="1024"/>
      <c r="F169" s="1024"/>
      <c r="G169" s="1023"/>
      <c r="H169" s="1023"/>
      <c r="I169" s="1021"/>
      <c r="J169" s="1021"/>
      <c r="K169" s="1021"/>
      <c r="L169" s="1022"/>
      <c r="M169" s="1023"/>
    </row>
    <row r="170" spans="1:13" hidden="1">
      <c r="A170" s="986"/>
      <c r="B170" s="1021"/>
      <c r="C170" s="1022"/>
      <c r="D170" s="1023"/>
      <c r="E170" s="1024"/>
      <c r="F170" s="1024"/>
      <c r="G170" s="1023"/>
      <c r="H170" s="1023"/>
      <c r="I170" s="1021"/>
      <c r="J170" s="1021"/>
      <c r="K170" s="1021"/>
      <c r="L170" s="1022"/>
      <c r="M170" s="1023"/>
    </row>
    <row r="171" spans="1:13" hidden="1">
      <c r="A171" s="986"/>
      <c r="B171" s="1021"/>
      <c r="C171" s="1022"/>
      <c r="D171" s="1023"/>
      <c r="E171" s="1024"/>
      <c r="F171" s="1024"/>
      <c r="G171" s="1023"/>
      <c r="H171" s="1023"/>
      <c r="I171" s="1021"/>
      <c r="J171" s="1021"/>
      <c r="K171" s="1021"/>
      <c r="L171" s="1022"/>
      <c r="M171" s="1023"/>
    </row>
    <row r="172" spans="1:13" hidden="1">
      <c r="A172" s="986"/>
      <c r="B172" s="1021"/>
      <c r="C172" s="1022"/>
      <c r="D172" s="1023"/>
      <c r="E172" s="1024"/>
      <c r="F172" s="1024"/>
      <c r="G172" s="1023"/>
      <c r="H172" s="1023"/>
      <c r="I172" s="1021"/>
      <c r="J172" s="1021"/>
      <c r="K172" s="1021"/>
      <c r="L172" s="1022"/>
      <c r="M172" s="1023"/>
    </row>
    <row r="173" spans="1:13" hidden="1">
      <c r="A173" s="986"/>
      <c r="B173" s="1021"/>
      <c r="C173" s="1022"/>
      <c r="D173" s="1023"/>
      <c r="E173" s="1024"/>
      <c r="F173" s="1024"/>
      <c r="G173" s="1023"/>
      <c r="H173" s="1023"/>
      <c r="I173" s="1021"/>
      <c r="J173" s="1021"/>
      <c r="K173" s="1021"/>
      <c r="L173" s="1022"/>
      <c r="M173" s="1023"/>
    </row>
    <row r="174" spans="1:13" hidden="1">
      <c r="A174" s="986"/>
      <c r="B174" s="1021"/>
      <c r="C174" s="1022"/>
      <c r="D174" s="1023"/>
      <c r="E174" s="1024"/>
      <c r="F174" s="1024"/>
      <c r="G174" s="1023"/>
      <c r="H174" s="1023"/>
      <c r="I174" s="1021"/>
      <c r="J174" s="1021"/>
      <c r="K174" s="1021"/>
      <c r="L174" s="1022"/>
      <c r="M174" s="1023"/>
    </row>
    <row r="175" spans="1:13" hidden="1">
      <c r="A175" s="986"/>
      <c r="B175" s="1021"/>
      <c r="C175" s="1022"/>
      <c r="D175" s="1023"/>
      <c r="E175" s="1024"/>
      <c r="F175" s="1024"/>
      <c r="G175" s="1023"/>
      <c r="H175" s="1023"/>
      <c r="I175" s="1021"/>
      <c r="J175" s="1021"/>
      <c r="K175" s="1021"/>
      <c r="L175" s="1022"/>
      <c r="M175" s="1023"/>
    </row>
    <row r="176" spans="1:13" hidden="1">
      <c r="A176" s="986"/>
      <c r="B176" s="1021"/>
      <c r="C176" s="1022"/>
      <c r="D176" s="1023"/>
      <c r="E176" s="1024"/>
      <c r="F176" s="1024"/>
      <c r="G176" s="1023"/>
      <c r="H176" s="1023"/>
      <c r="I176" s="1021"/>
      <c r="J176" s="1021"/>
      <c r="K176" s="1021"/>
      <c r="L176" s="1022"/>
      <c r="M176" s="1023"/>
    </row>
    <row r="177" spans="1:13" hidden="1">
      <c r="A177" s="986"/>
      <c r="B177" s="1021"/>
      <c r="C177" s="1022"/>
      <c r="D177" s="1023"/>
      <c r="E177" s="1024"/>
      <c r="F177" s="1024"/>
      <c r="G177" s="1023"/>
      <c r="H177" s="1023"/>
      <c r="I177" s="1021"/>
      <c r="J177" s="1021"/>
      <c r="K177" s="1021"/>
      <c r="L177" s="1022"/>
      <c r="M177" s="1023"/>
    </row>
    <row r="178" spans="1:13" hidden="1">
      <c r="A178" s="986"/>
      <c r="B178" s="1021"/>
      <c r="C178" s="1022"/>
      <c r="D178" s="1023"/>
      <c r="E178" s="1024"/>
      <c r="F178" s="1024"/>
      <c r="G178" s="1023"/>
      <c r="H178" s="1023"/>
      <c r="I178" s="1021"/>
      <c r="J178" s="1021"/>
      <c r="K178" s="1021"/>
      <c r="L178" s="1022"/>
      <c r="M178" s="1023"/>
    </row>
    <row r="179" spans="1:13" hidden="1">
      <c r="A179" s="986"/>
      <c r="B179" s="1021"/>
      <c r="C179" s="1022"/>
      <c r="D179" s="1023"/>
      <c r="E179" s="1024"/>
      <c r="F179" s="1024"/>
      <c r="G179" s="1023"/>
      <c r="H179" s="1023"/>
      <c r="I179" s="1021"/>
      <c r="J179" s="1021"/>
      <c r="K179" s="1021"/>
      <c r="L179" s="1022"/>
      <c r="M179" s="1023"/>
    </row>
    <row r="180" spans="1:13" hidden="1">
      <c r="A180" s="986"/>
      <c r="B180" s="1021"/>
      <c r="C180" s="1022"/>
      <c r="D180" s="1023"/>
      <c r="E180" s="1024"/>
      <c r="F180" s="1024"/>
      <c r="G180" s="1023"/>
      <c r="H180" s="1023"/>
      <c r="I180" s="1021"/>
      <c r="J180" s="1021"/>
      <c r="K180" s="1021"/>
      <c r="L180" s="1022"/>
      <c r="M180" s="1023"/>
    </row>
    <row r="181" spans="1:13" hidden="1">
      <c r="A181" s="986"/>
      <c r="B181" s="1021"/>
      <c r="C181" s="1022"/>
      <c r="D181" s="1023"/>
      <c r="E181" s="1024"/>
      <c r="F181" s="1024"/>
      <c r="G181" s="1023"/>
      <c r="H181" s="1023"/>
      <c r="I181" s="1021"/>
      <c r="J181" s="1021"/>
      <c r="K181" s="1021"/>
      <c r="L181" s="1022"/>
      <c r="M181" s="1023"/>
    </row>
    <row r="182" spans="1:13" hidden="1">
      <c r="A182" s="986"/>
      <c r="B182" s="1021"/>
      <c r="C182" s="1022"/>
      <c r="D182" s="1023"/>
      <c r="E182" s="1024"/>
      <c r="F182" s="1024"/>
      <c r="G182" s="1023"/>
      <c r="H182" s="1023"/>
      <c r="I182" s="1021"/>
      <c r="J182" s="1021"/>
      <c r="K182" s="1021"/>
      <c r="L182" s="1022"/>
      <c r="M182" s="1023"/>
    </row>
    <row r="183" spans="1:13" hidden="1">
      <c r="A183" s="986"/>
      <c r="B183" s="1021"/>
      <c r="C183" s="1022"/>
      <c r="D183" s="1023"/>
      <c r="E183" s="1024"/>
      <c r="F183" s="1024"/>
      <c r="G183" s="1023"/>
      <c r="H183" s="1023"/>
      <c r="I183" s="1021"/>
      <c r="J183" s="1021"/>
      <c r="K183" s="1021"/>
      <c r="L183" s="1022"/>
      <c r="M183" s="1023"/>
    </row>
    <row r="184" spans="1:13" hidden="1">
      <c r="A184" s="986"/>
      <c r="B184" s="1021"/>
      <c r="C184" s="1022"/>
      <c r="D184" s="1023"/>
      <c r="E184" s="1024"/>
      <c r="F184" s="1024"/>
      <c r="G184" s="1023"/>
      <c r="H184" s="1023"/>
      <c r="I184" s="1021"/>
      <c r="J184" s="1021"/>
      <c r="K184" s="1021"/>
      <c r="L184" s="1022"/>
      <c r="M184" s="1023"/>
    </row>
    <row r="185" spans="1:13" hidden="1">
      <c r="A185" s="986"/>
      <c r="B185" s="1021"/>
      <c r="C185" s="1022"/>
      <c r="D185" s="1023"/>
      <c r="E185" s="1024"/>
      <c r="F185" s="1024"/>
      <c r="G185" s="1023"/>
      <c r="H185" s="1023"/>
      <c r="I185" s="1021"/>
      <c r="J185" s="1021"/>
      <c r="K185" s="1021"/>
      <c r="L185" s="1022"/>
      <c r="M185" s="1023"/>
    </row>
    <row r="186" spans="1:13" hidden="1">
      <c r="A186" s="986"/>
      <c r="B186" s="1021"/>
      <c r="C186" s="1022"/>
      <c r="D186" s="1023"/>
      <c r="E186" s="1024"/>
      <c r="F186" s="1024"/>
      <c r="G186" s="1023"/>
      <c r="H186" s="1023"/>
      <c r="I186" s="1021"/>
      <c r="J186" s="1021"/>
      <c r="K186" s="1021"/>
      <c r="L186" s="1022"/>
      <c r="M186" s="1023"/>
    </row>
    <row r="187" spans="1:13" hidden="1">
      <c r="A187" s="986"/>
      <c r="B187" s="1021"/>
      <c r="C187" s="1022"/>
      <c r="D187" s="1023"/>
      <c r="E187" s="1024"/>
      <c r="F187" s="1024"/>
      <c r="G187" s="1023"/>
      <c r="H187" s="1023"/>
      <c r="I187" s="1021"/>
      <c r="J187" s="1021"/>
      <c r="K187" s="1021"/>
      <c r="L187" s="1022"/>
      <c r="M187" s="1023"/>
    </row>
    <row r="188" spans="1:13" hidden="1">
      <c r="A188" s="986"/>
      <c r="B188" s="1021"/>
      <c r="C188" s="1022"/>
      <c r="D188" s="1023"/>
      <c r="E188" s="1024"/>
      <c r="F188" s="1024"/>
      <c r="G188" s="1023"/>
      <c r="H188" s="1023"/>
      <c r="I188" s="1021"/>
      <c r="J188" s="1021"/>
      <c r="K188" s="1021"/>
      <c r="L188" s="1022"/>
      <c r="M188" s="1023"/>
    </row>
    <row r="189" spans="1:13" hidden="1">
      <c r="A189" s="986"/>
      <c r="B189" s="1021"/>
      <c r="C189" s="1022"/>
      <c r="D189" s="1023"/>
      <c r="E189" s="1024"/>
      <c r="F189" s="1024"/>
      <c r="G189" s="1023"/>
      <c r="H189" s="1023"/>
      <c r="I189" s="1021"/>
      <c r="J189" s="1021"/>
      <c r="K189" s="1021"/>
      <c r="L189" s="1022"/>
      <c r="M189" s="1023"/>
    </row>
    <row r="190" spans="1:13" hidden="1">
      <c r="A190" s="986"/>
      <c r="B190" s="1021"/>
      <c r="C190" s="1022"/>
      <c r="D190" s="1023"/>
      <c r="E190" s="1024"/>
      <c r="F190" s="1024"/>
      <c r="G190" s="1023"/>
      <c r="H190" s="1023"/>
      <c r="I190" s="1021"/>
      <c r="J190" s="1021"/>
      <c r="K190" s="1021"/>
      <c r="L190" s="1022"/>
      <c r="M190" s="1023"/>
    </row>
    <row r="191" spans="1:13" hidden="1">
      <c r="A191" s="986"/>
      <c r="B191" s="1021"/>
      <c r="C191" s="1022"/>
      <c r="D191" s="1023"/>
      <c r="E191" s="1024"/>
      <c r="F191" s="1024"/>
      <c r="G191" s="1023"/>
      <c r="H191" s="1023"/>
      <c r="I191" s="1021"/>
      <c r="J191" s="1021"/>
      <c r="K191" s="1021"/>
      <c r="L191" s="1022"/>
      <c r="M191" s="1023"/>
    </row>
    <row r="192" spans="1:13" hidden="1">
      <c r="A192" s="986"/>
      <c r="B192" s="1021"/>
      <c r="C192" s="1022"/>
      <c r="D192" s="1023"/>
      <c r="E192" s="1024"/>
      <c r="F192" s="1024"/>
      <c r="G192" s="1023"/>
      <c r="H192" s="1023"/>
      <c r="I192" s="1021"/>
      <c r="J192" s="1021"/>
      <c r="K192" s="1021"/>
      <c r="L192" s="1022"/>
      <c r="M192" s="1023"/>
    </row>
    <row r="193" spans="1:13" hidden="1">
      <c r="A193" s="986"/>
      <c r="B193" s="1021"/>
      <c r="C193" s="1022"/>
      <c r="D193" s="1023"/>
      <c r="E193" s="1024"/>
      <c r="F193" s="1024"/>
      <c r="G193" s="1023"/>
      <c r="H193" s="1023"/>
      <c r="I193" s="1021"/>
      <c r="J193" s="1021"/>
      <c r="K193" s="1021"/>
      <c r="L193" s="1022"/>
      <c r="M193" s="1023"/>
    </row>
    <row r="194" spans="1:13" hidden="1">
      <c r="A194" s="986"/>
      <c r="B194" s="1021"/>
      <c r="C194" s="1022"/>
      <c r="D194" s="1023"/>
      <c r="E194" s="1024"/>
      <c r="F194" s="1024"/>
      <c r="G194" s="1023"/>
      <c r="H194" s="1023"/>
      <c r="I194" s="1021"/>
      <c r="J194" s="1021"/>
      <c r="K194" s="1021"/>
      <c r="L194" s="1022"/>
      <c r="M194" s="1023"/>
    </row>
    <row r="195" spans="1:13" hidden="1">
      <c r="A195" s="986"/>
      <c r="B195" s="1021"/>
      <c r="C195" s="1022"/>
      <c r="D195" s="1023"/>
      <c r="E195" s="1024"/>
      <c r="F195" s="1024"/>
      <c r="G195" s="1023"/>
      <c r="H195" s="1023"/>
      <c r="I195" s="1021"/>
      <c r="J195" s="1021"/>
      <c r="K195" s="1021"/>
      <c r="L195" s="1022"/>
      <c r="M195" s="1023"/>
    </row>
    <row r="196" spans="1:13" hidden="1">
      <c r="A196" s="986"/>
      <c r="B196" s="1021"/>
      <c r="C196" s="1022"/>
      <c r="D196" s="1023"/>
      <c r="E196" s="1024"/>
      <c r="F196" s="1024"/>
      <c r="G196" s="1023"/>
      <c r="H196" s="1023"/>
      <c r="I196" s="1021"/>
      <c r="J196" s="1021"/>
      <c r="K196" s="1021"/>
      <c r="L196" s="1022"/>
      <c r="M196" s="1023"/>
    </row>
  </sheetData>
  <mergeCells count="13">
    <mergeCell ref="J4:K4"/>
    <mergeCell ref="L4:L5"/>
    <mergeCell ref="M4:M5"/>
    <mergeCell ref="A1:M1"/>
    <mergeCell ref="A2:M2"/>
    <mergeCell ref="J3:M3"/>
    <mergeCell ref="A4:A5"/>
    <mergeCell ref="B4:B5"/>
    <mergeCell ref="C4:C5"/>
    <mergeCell ref="D4:D5"/>
    <mergeCell ref="E4:F4"/>
    <mergeCell ref="G4:H4"/>
    <mergeCell ref="I4:I5"/>
  </mergeCells>
  <pageMargins left="0.23622047244094491" right="0.15748031496062992" top="0.23622047244094491" bottom="0.43307086614173229" header="0.19685039370078741" footer="0.19685039370078741"/>
  <pageSetup paperSize="9" orientation="landscape" r:id="rId1"/>
  <headerFooter>
    <oddFooter>&amp;C&amp;P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BF20C-4224-4ACC-9CDA-745C34CAF0EE}">
  <dimension ref="A1:AK139"/>
  <sheetViews>
    <sheetView tabSelected="1" view="pageBreakPreview" zoomScale="40" zoomScaleNormal="60" zoomScaleSheetLayoutView="40" workbookViewId="0">
      <selection activeCell="AD53" sqref="AD53"/>
    </sheetView>
  </sheetViews>
  <sheetFormatPr defaultColWidth="10.33203125" defaultRowHeight="13"/>
  <cols>
    <col min="1" max="1" width="4.9140625" style="1035" customWidth="1"/>
    <col min="2" max="2" width="35.6640625" style="1035" customWidth="1"/>
    <col min="3" max="3" width="6.6640625" style="1035" hidden="1" customWidth="1"/>
    <col min="4" max="6" width="8.4140625" style="1035" hidden="1" customWidth="1"/>
    <col min="7" max="7" width="6.58203125" style="1035" hidden="1" customWidth="1"/>
    <col min="8" max="8" width="7.83203125" style="1035" hidden="1" customWidth="1"/>
    <col min="9" max="9" width="9.08203125" style="1035" hidden="1" customWidth="1"/>
    <col min="10" max="10" width="7.58203125" style="1035" customWidth="1"/>
    <col min="11" max="12" width="8.4140625" style="1035" customWidth="1"/>
    <col min="13" max="13" width="8.4140625" style="1070" customWidth="1"/>
    <col min="14" max="15" width="8.4140625" style="1035" customWidth="1"/>
    <col min="16" max="16" width="6.58203125" style="1035" customWidth="1"/>
    <col min="17" max="17" width="7.83203125" style="1035" customWidth="1"/>
    <col min="18" max="18" width="8.5" style="1035" customWidth="1"/>
    <col min="19" max="19" width="9.5" style="1035" customWidth="1"/>
    <col min="20" max="21" width="8.4140625" style="1035" customWidth="1"/>
    <col min="22" max="22" width="8.4140625" style="1070" customWidth="1"/>
    <col min="23" max="24" width="8.4140625" style="1035" customWidth="1"/>
    <col min="25" max="25" width="6.58203125" style="1035" customWidth="1"/>
    <col min="26" max="26" width="7.83203125" style="1035" customWidth="1"/>
    <col min="27" max="27" width="10.5" style="1035" customWidth="1"/>
    <col min="28" max="28" width="7.6640625" style="1035" customWidth="1"/>
    <col min="29" max="33" width="8.4140625" style="1035" customWidth="1"/>
    <col min="34" max="34" width="6.58203125" style="1035" customWidth="1"/>
    <col min="35" max="35" width="7.83203125" style="1035" customWidth="1"/>
    <col min="36" max="36" width="9" style="1035" customWidth="1"/>
    <col min="37" max="37" width="12.1640625" style="1035" customWidth="1"/>
    <col min="38" max="235" width="10.33203125" style="1035"/>
    <col min="236" max="236" width="4.9140625" style="1035" customWidth="1"/>
    <col min="237" max="237" width="35.6640625" style="1035" customWidth="1"/>
    <col min="238" max="238" width="9.4140625" style="1035" customWidth="1"/>
    <col min="239" max="239" width="10.6640625" style="1035" customWidth="1"/>
    <col min="240" max="240" width="10.4140625" style="1035" customWidth="1"/>
    <col min="241" max="241" width="9.33203125" style="1035" customWidth="1"/>
    <col min="242" max="246" width="8.4140625" style="1035" customWidth="1"/>
    <col min="247" max="247" width="6.58203125" style="1035" customWidth="1"/>
    <col min="248" max="248" width="7.83203125" style="1035" customWidth="1"/>
    <col min="249" max="249" width="8.58203125" style="1035" customWidth="1"/>
    <col min="250" max="256" width="0" style="1035" hidden="1" customWidth="1"/>
    <col min="257" max="257" width="7.58203125" style="1035" customWidth="1"/>
    <col min="258" max="262" width="8.4140625" style="1035" customWidth="1"/>
    <col min="263" max="263" width="6.58203125" style="1035" customWidth="1"/>
    <col min="264" max="264" width="7.83203125" style="1035" customWidth="1"/>
    <col min="265" max="265" width="8.5" style="1035" customWidth="1"/>
    <col min="266" max="266" width="9.5" style="1035" customWidth="1"/>
    <col min="267" max="271" width="8.4140625" style="1035" customWidth="1"/>
    <col min="272" max="272" width="6.58203125" style="1035" customWidth="1"/>
    <col min="273" max="273" width="7.83203125" style="1035" customWidth="1"/>
    <col min="274" max="274" width="10.5" style="1035" customWidth="1"/>
    <col min="275" max="275" width="7.6640625" style="1035" customWidth="1"/>
    <col min="276" max="280" width="8.4140625" style="1035" customWidth="1"/>
    <col min="281" max="281" width="6.58203125" style="1035" customWidth="1"/>
    <col min="282" max="282" width="7.83203125" style="1035" customWidth="1"/>
    <col min="283" max="283" width="9" style="1035" customWidth="1"/>
    <col min="284" max="284" width="6.6640625" style="1035" customWidth="1"/>
    <col min="285" max="289" width="8.4140625" style="1035" customWidth="1"/>
    <col min="290" max="290" width="6.58203125" style="1035" customWidth="1"/>
    <col min="291" max="291" width="7.83203125" style="1035" customWidth="1"/>
    <col min="292" max="292" width="8.5" style="1035" customWidth="1"/>
    <col min="293" max="293" width="12.1640625" style="1035" customWidth="1"/>
    <col min="294" max="491" width="10.33203125" style="1035"/>
    <col min="492" max="492" width="4.9140625" style="1035" customWidth="1"/>
    <col min="493" max="493" width="35.6640625" style="1035" customWidth="1"/>
    <col min="494" max="494" width="9.4140625" style="1035" customWidth="1"/>
    <col min="495" max="495" width="10.6640625" style="1035" customWidth="1"/>
    <col min="496" max="496" width="10.4140625" style="1035" customWidth="1"/>
    <col min="497" max="497" width="9.33203125" style="1035" customWidth="1"/>
    <col min="498" max="502" width="8.4140625" style="1035" customWidth="1"/>
    <col min="503" max="503" width="6.58203125" style="1035" customWidth="1"/>
    <col min="504" max="504" width="7.83203125" style="1035" customWidth="1"/>
    <col min="505" max="505" width="8.58203125" style="1035" customWidth="1"/>
    <col min="506" max="512" width="0" style="1035" hidden="1" customWidth="1"/>
    <col min="513" max="513" width="7.58203125" style="1035" customWidth="1"/>
    <col min="514" max="518" width="8.4140625" style="1035" customWidth="1"/>
    <col min="519" max="519" width="6.58203125" style="1035" customWidth="1"/>
    <col min="520" max="520" width="7.83203125" style="1035" customWidth="1"/>
    <col min="521" max="521" width="8.5" style="1035" customWidth="1"/>
    <col min="522" max="522" width="9.5" style="1035" customWidth="1"/>
    <col min="523" max="527" width="8.4140625" style="1035" customWidth="1"/>
    <col min="528" max="528" width="6.58203125" style="1035" customWidth="1"/>
    <col min="529" max="529" width="7.83203125" style="1035" customWidth="1"/>
    <col min="530" max="530" width="10.5" style="1035" customWidth="1"/>
    <col min="531" max="531" width="7.6640625" style="1035" customWidth="1"/>
    <col min="532" max="536" width="8.4140625" style="1035" customWidth="1"/>
    <col min="537" max="537" width="6.58203125" style="1035" customWidth="1"/>
    <col min="538" max="538" width="7.83203125" style="1035" customWidth="1"/>
    <col min="539" max="539" width="9" style="1035" customWidth="1"/>
    <col min="540" max="540" width="6.6640625" style="1035" customWidth="1"/>
    <col min="541" max="545" width="8.4140625" style="1035" customWidth="1"/>
    <col min="546" max="546" width="6.58203125" style="1035" customWidth="1"/>
    <col min="547" max="547" width="7.83203125" style="1035" customWidth="1"/>
    <col min="548" max="548" width="8.5" style="1035" customWidth="1"/>
    <col min="549" max="549" width="12.1640625" style="1035" customWidth="1"/>
    <col min="550" max="747" width="10.33203125" style="1035"/>
    <col min="748" max="748" width="4.9140625" style="1035" customWidth="1"/>
    <col min="749" max="749" width="35.6640625" style="1035" customWidth="1"/>
    <col min="750" max="750" width="9.4140625" style="1035" customWidth="1"/>
    <col min="751" max="751" width="10.6640625" style="1035" customWidth="1"/>
    <col min="752" max="752" width="10.4140625" style="1035" customWidth="1"/>
    <col min="753" max="753" width="9.33203125" style="1035" customWidth="1"/>
    <col min="754" max="758" width="8.4140625" style="1035" customWidth="1"/>
    <col min="759" max="759" width="6.58203125" style="1035" customWidth="1"/>
    <col min="760" max="760" width="7.83203125" style="1035" customWidth="1"/>
    <col min="761" max="761" width="8.58203125" style="1035" customWidth="1"/>
    <col min="762" max="768" width="0" style="1035" hidden="1" customWidth="1"/>
    <col min="769" max="769" width="7.58203125" style="1035" customWidth="1"/>
    <col min="770" max="774" width="8.4140625" style="1035" customWidth="1"/>
    <col min="775" max="775" width="6.58203125" style="1035" customWidth="1"/>
    <col min="776" max="776" width="7.83203125" style="1035" customWidth="1"/>
    <col min="777" max="777" width="8.5" style="1035" customWidth="1"/>
    <col min="778" max="778" width="9.5" style="1035" customWidth="1"/>
    <col min="779" max="783" width="8.4140625" style="1035" customWidth="1"/>
    <col min="784" max="784" width="6.58203125" style="1035" customWidth="1"/>
    <col min="785" max="785" width="7.83203125" style="1035" customWidth="1"/>
    <col min="786" max="786" width="10.5" style="1035" customWidth="1"/>
    <col min="787" max="787" width="7.6640625" style="1035" customWidth="1"/>
    <col min="788" max="792" width="8.4140625" style="1035" customWidth="1"/>
    <col min="793" max="793" width="6.58203125" style="1035" customWidth="1"/>
    <col min="794" max="794" width="7.83203125" style="1035" customWidth="1"/>
    <col min="795" max="795" width="9" style="1035" customWidth="1"/>
    <col min="796" max="796" width="6.6640625" style="1035" customWidth="1"/>
    <col min="797" max="801" width="8.4140625" style="1035" customWidth="1"/>
    <col min="802" max="802" width="6.58203125" style="1035" customWidth="1"/>
    <col min="803" max="803" width="7.83203125" style="1035" customWidth="1"/>
    <col min="804" max="804" width="8.5" style="1035" customWidth="1"/>
    <col min="805" max="805" width="12.1640625" style="1035" customWidth="1"/>
    <col min="806" max="1003" width="10.33203125" style="1035"/>
    <col min="1004" max="1004" width="4.9140625" style="1035" customWidth="1"/>
    <col min="1005" max="1005" width="35.6640625" style="1035" customWidth="1"/>
    <col min="1006" max="1006" width="9.4140625" style="1035" customWidth="1"/>
    <col min="1007" max="1007" width="10.6640625" style="1035" customWidth="1"/>
    <col min="1008" max="1008" width="10.4140625" style="1035" customWidth="1"/>
    <col min="1009" max="1009" width="9.33203125" style="1035" customWidth="1"/>
    <col min="1010" max="1014" width="8.4140625" style="1035" customWidth="1"/>
    <col min="1015" max="1015" width="6.58203125" style="1035" customWidth="1"/>
    <col min="1016" max="1016" width="7.83203125" style="1035" customWidth="1"/>
    <col min="1017" max="1017" width="8.58203125" style="1035" customWidth="1"/>
    <col min="1018" max="1024" width="0" style="1035" hidden="1" customWidth="1"/>
    <col min="1025" max="1025" width="7.58203125" style="1035" customWidth="1"/>
    <col min="1026" max="1030" width="8.4140625" style="1035" customWidth="1"/>
    <col min="1031" max="1031" width="6.58203125" style="1035" customWidth="1"/>
    <col min="1032" max="1032" width="7.83203125" style="1035" customWidth="1"/>
    <col min="1033" max="1033" width="8.5" style="1035" customWidth="1"/>
    <col min="1034" max="1034" width="9.5" style="1035" customWidth="1"/>
    <col min="1035" max="1039" width="8.4140625" style="1035" customWidth="1"/>
    <col min="1040" max="1040" width="6.58203125" style="1035" customWidth="1"/>
    <col min="1041" max="1041" width="7.83203125" style="1035" customWidth="1"/>
    <col min="1042" max="1042" width="10.5" style="1035" customWidth="1"/>
    <col min="1043" max="1043" width="7.6640625" style="1035" customWidth="1"/>
    <col min="1044" max="1048" width="8.4140625" style="1035" customWidth="1"/>
    <col min="1049" max="1049" width="6.58203125" style="1035" customWidth="1"/>
    <col min="1050" max="1050" width="7.83203125" style="1035" customWidth="1"/>
    <col min="1051" max="1051" width="9" style="1035" customWidth="1"/>
    <col min="1052" max="1052" width="6.6640625" style="1035" customWidth="1"/>
    <col min="1053" max="1057" width="8.4140625" style="1035" customWidth="1"/>
    <col min="1058" max="1058" width="6.58203125" style="1035" customWidth="1"/>
    <col min="1059" max="1059" width="7.83203125" style="1035" customWidth="1"/>
    <col min="1060" max="1060" width="8.5" style="1035" customWidth="1"/>
    <col min="1061" max="1061" width="12.1640625" style="1035" customWidth="1"/>
    <col min="1062" max="1259" width="10.33203125" style="1035"/>
    <col min="1260" max="1260" width="4.9140625" style="1035" customWidth="1"/>
    <col min="1261" max="1261" width="35.6640625" style="1035" customWidth="1"/>
    <col min="1262" max="1262" width="9.4140625" style="1035" customWidth="1"/>
    <col min="1263" max="1263" width="10.6640625" style="1035" customWidth="1"/>
    <col min="1264" max="1264" width="10.4140625" style="1035" customWidth="1"/>
    <col min="1265" max="1265" width="9.33203125" style="1035" customWidth="1"/>
    <col min="1266" max="1270" width="8.4140625" style="1035" customWidth="1"/>
    <col min="1271" max="1271" width="6.58203125" style="1035" customWidth="1"/>
    <col min="1272" max="1272" width="7.83203125" style="1035" customWidth="1"/>
    <col min="1273" max="1273" width="8.58203125" style="1035" customWidth="1"/>
    <col min="1274" max="1280" width="0" style="1035" hidden="1" customWidth="1"/>
    <col min="1281" max="1281" width="7.58203125" style="1035" customWidth="1"/>
    <col min="1282" max="1286" width="8.4140625" style="1035" customWidth="1"/>
    <col min="1287" max="1287" width="6.58203125" style="1035" customWidth="1"/>
    <col min="1288" max="1288" width="7.83203125" style="1035" customWidth="1"/>
    <col min="1289" max="1289" width="8.5" style="1035" customWidth="1"/>
    <col min="1290" max="1290" width="9.5" style="1035" customWidth="1"/>
    <col min="1291" max="1295" width="8.4140625" style="1035" customWidth="1"/>
    <col min="1296" max="1296" width="6.58203125" style="1035" customWidth="1"/>
    <col min="1297" max="1297" width="7.83203125" style="1035" customWidth="1"/>
    <col min="1298" max="1298" width="10.5" style="1035" customWidth="1"/>
    <col min="1299" max="1299" width="7.6640625" style="1035" customWidth="1"/>
    <col min="1300" max="1304" width="8.4140625" style="1035" customWidth="1"/>
    <col min="1305" max="1305" width="6.58203125" style="1035" customWidth="1"/>
    <col min="1306" max="1306" width="7.83203125" style="1035" customWidth="1"/>
    <col min="1307" max="1307" width="9" style="1035" customWidth="1"/>
    <col min="1308" max="1308" width="6.6640625" style="1035" customWidth="1"/>
    <col min="1309" max="1313" width="8.4140625" style="1035" customWidth="1"/>
    <col min="1314" max="1314" width="6.58203125" style="1035" customWidth="1"/>
    <col min="1315" max="1315" width="7.83203125" style="1035" customWidth="1"/>
    <col min="1316" max="1316" width="8.5" style="1035" customWidth="1"/>
    <col min="1317" max="1317" width="12.1640625" style="1035" customWidth="1"/>
    <col min="1318" max="1515" width="10.33203125" style="1035"/>
    <col min="1516" max="1516" width="4.9140625" style="1035" customWidth="1"/>
    <col min="1517" max="1517" width="35.6640625" style="1035" customWidth="1"/>
    <col min="1518" max="1518" width="9.4140625" style="1035" customWidth="1"/>
    <col min="1519" max="1519" width="10.6640625" style="1035" customWidth="1"/>
    <col min="1520" max="1520" width="10.4140625" style="1035" customWidth="1"/>
    <col min="1521" max="1521" width="9.33203125" style="1035" customWidth="1"/>
    <col min="1522" max="1526" width="8.4140625" style="1035" customWidth="1"/>
    <col min="1527" max="1527" width="6.58203125" style="1035" customWidth="1"/>
    <col min="1528" max="1528" width="7.83203125" style="1035" customWidth="1"/>
    <col min="1529" max="1529" width="8.58203125" style="1035" customWidth="1"/>
    <col min="1530" max="1536" width="0" style="1035" hidden="1" customWidth="1"/>
    <col min="1537" max="1537" width="7.58203125" style="1035" customWidth="1"/>
    <col min="1538" max="1542" width="8.4140625" style="1035" customWidth="1"/>
    <col min="1543" max="1543" width="6.58203125" style="1035" customWidth="1"/>
    <col min="1544" max="1544" width="7.83203125" style="1035" customWidth="1"/>
    <col min="1545" max="1545" width="8.5" style="1035" customWidth="1"/>
    <col min="1546" max="1546" width="9.5" style="1035" customWidth="1"/>
    <col min="1547" max="1551" width="8.4140625" style="1035" customWidth="1"/>
    <col min="1552" max="1552" width="6.58203125" style="1035" customWidth="1"/>
    <col min="1553" max="1553" width="7.83203125" style="1035" customWidth="1"/>
    <col min="1554" max="1554" width="10.5" style="1035" customWidth="1"/>
    <col min="1555" max="1555" width="7.6640625" style="1035" customWidth="1"/>
    <col min="1556" max="1560" width="8.4140625" style="1035" customWidth="1"/>
    <col min="1561" max="1561" width="6.58203125" style="1035" customWidth="1"/>
    <col min="1562" max="1562" width="7.83203125" style="1035" customWidth="1"/>
    <col min="1563" max="1563" width="9" style="1035" customWidth="1"/>
    <col min="1564" max="1564" width="6.6640625" style="1035" customWidth="1"/>
    <col min="1565" max="1569" width="8.4140625" style="1035" customWidth="1"/>
    <col min="1570" max="1570" width="6.58203125" style="1035" customWidth="1"/>
    <col min="1571" max="1571" width="7.83203125" style="1035" customWidth="1"/>
    <col min="1572" max="1572" width="8.5" style="1035" customWidth="1"/>
    <col min="1573" max="1573" width="12.1640625" style="1035" customWidth="1"/>
    <col min="1574" max="1771" width="10.33203125" style="1035"/>
    <col min="1772" max="1772" width="4.9140625" style="1035" customWidth="1"/>
    <col min="1773" max="1773" width="35.6640625" style="1035" customWidth="1"/>
    <col min="1774" max="1774" width="9.4140625" style="1035" customWidth="1"/>
    <col min="1775" max="1775" width="10.6640625" style="1035" customWidth="1"/>
    <col min="1776" max="1776" width="10.4140625" style="1035" customWidth="1"/>
    <col min="1777" max="1777" width="9.33203125" style="1035" customWidth="1"/>
    <col min="1778" max="1782" width="8.4140625" style="1035" customWidth="1"/>
    <col min="1783" max="1783" width="6.58203125" style="1035" customWidth="1"/>
    <col min="1784" max="1784" width="7.83203125" style="1035" customWidth="1"/>
    <col min="1785" max="1785" width="8.58203125" style="1035" customWidth="1"/>
    <col min="1786" max="1792" width="0" style="1035" hidden="1" customWidth="1"/>
    <col min="1793" max="1793" width="7.58203125" style="1035" customWidth="1"/>
    <col min="1794" max="1798" width="8.4140625" style="1035" customWidth="1"/>
    <col min="1799" max="1799" width="6.58203125" style="1035" customWidth="1"/>
    <col min="1800" max="1800" width="7.83203125" style="1035" customWidth="1"/>
    <col min="1801" max="1801" width="8.5" style="1035" customWidth="1"/>
    <col min="1802" max="1802" width="9.5" style="1035" customWidth="1"/>
    <col min="1803" max="1807" width="8.4140625" style="1035" customWidth="1"/>
    <col min="1808" max="1808" width="6.58203125" style="1035" customWidth="1"/>
    <col min="1809" max="1809" width="7.83203125" style="1035" customWidth="1"/>
    <col min="1810" max="1810" width="10.5" style="1035" customWidth="1"/>
    <col min="1811" max="1811" width="7.6640625" style="1035" customWidth="1"/>
    <col min="1812" max="1816" width="8.4140625" style="1035" customWidth="1"/>
    <col min="1817" max="1817" width="6.58203125" style="1035" customWidth="1"/>
    <col min="1818" max="1818" width="7.83203125" style="1035" customWidth="1"/>
    <col min="1819" max="1819" width="9" style="1035" customWidth="1"/>
    <col min="1820" max="1820" width="6.6640625" style="1035" customWidth="1"/>
    <col min="1821" max="1825" width="8.4140625" style="1035" customWidth="1"/>
    <col min="1826" max="1826" width="6.58203125" style="1035" customWidth="1"/>
    <col min="1827" max="1827" width="7.83203125" style="1035" customWidth="1"/>
    <col min="1828" max="1828" width="8.5" style="1035" customWidth="1"/>
    <col min="1829" max="1829" width="12.1640625" style="1035" customWidth="1"/>
    <col min="1830" max="2027" width="10.33203125" style="1035"/>
    <col min="2028" max="2028" width="4.9140625" style="1035" customWidth="1"/>
    <col min="2029" max="2029" width="35.6640625" style="1035" customWidth="1"/>
    <col min="2030" max="2030" width="9.4140625" style="1035" customWidth="1"/>
    <col min="2031" max="2031" width="10.6640625" style="1035" customWidth="1"/>
    <col min="2032" max="2032" width="10.4140625" style="1035" customWidth="1"/>
    <col min="2033" max="2033" width="9.33203125" style="1035" customWidth="1"/>
    <col min="2034" max="2038" width="8.4140625" style="1035" customWidth="1"/>
    <col min="2039" max="2039" width="6.58203125" style="1035" customWidth="1"/>
    <col min="2040" max="2040" width="7.83203125" style="1035" customWidth="1"/>
    <col min="2041" max="2041" width="8.58203125" style="1035" customWidth="1"/>
    <col min="2042" max="2048" width="0" style="1035" hidden="1" customWidth="1"/>
    <col min="2049" max="2049" width="7.58203125" style="1035" customWidth="1"/>
    <col min="2050" max="2054" width="8.4140625" style="1035" customWidth="1"/>
    <col min="2055" max="2055" width="6.58203125" style="1035" customWidth="1"/>
    <col min="2056" max="2056" width="7.83203125" style="1035" customWidth="1"/>
    <col min="2057" max="2057" width="8.5" style="1035" customWidth="1"/>
    <col min="2058" max="2058" width="9.5" style="1035" customWidth="1"/>
    <col min="2059" max="2063" width="8.4140625" style="1035" customWidth="1"/>
    <col min="2064" max="2064" width="6.58203125" style="1035" customWidth="1"/>
    <col min="2065" max="2065" width="7.83203125" style="1035" customWidth="1"/>
    <col min="2066" max="2066" width="10.5" style="1035" customWidth="1"/>
    <col min="2067" max="2067" width="7.6640625" style="1035" customWidth="1"/>
    <col min="2068" max="2072" width="8.4140625" style="1035" customWidth="1"/>
    <col min="2073" max="2073" width="6.58203125" style="1035" customWidth="1"/>
    <col min="2074" max="2074" width="7.83203125" style="1035" customWidth="1"/>
    <col min="2075" max="2075" width="9" style="1035" customWidth="1"/>
    <col min="2076" max="2076" width="6.6640625" style="1035" customWidth="1"/>
    <col min="2077" max="2081" width="8.4140625" style="1035" customWidth="1"/>
    <col min="2082" max="2082" width="6.58203125" style="1035" customWidth="1"/>
    <col min="2083" max="2083" width="7.83203125" style="1035" customWidth="1"/>
    <col min="2084" max="2084" width="8.5" style="1035" customWidth="1"/>
    <col min="2085" max="2085" width="12.1640625" style="1035" customWidth="1"/>
    <col min="2086" max="2283" width="10.33203125" style="1035"/>
    <col min="2284" max="2284" width="4.9140625" style="1035" customWidth="1"/>
    <col min="2285" max="2285" width="35.6640625" style="1035" customWidth="1"/>
    <col min="2286" max="2286" width="9.4140625" style="1035" customWidth="1"/>
    <col min="2287" max="2287" width="10.6640625" style="1035" customWidth="1"/>
    <col min="2288" max="2288" width="10.4140625" style="1035" customWidth="1"/>
    <col min="2289" max="2289" width="9.33203125" style="1035" customWidth="1"/>
    <col min="2290" max="2294" width="8.4140625" style="1035" customWidth="1"/>
    <col min="2295" max="2295" width="6.58203125" style="1035" customWidth="1"/>
    <col min="2296" max="2296" width="7.83203125" style="1035" customWidth="1"/>
    <col min="2297" max="2297" width="8.58203125" style="1035" customWidth="1"/>
    <col min="2298" max="2304" width="0" style="1035" hidden="1" customWidth="1"/>
    <col min="2305" max="2305" width="7.58203125" style="1035" customWidth="1"/>
    <col min="2306" max="2310" width="8.4140625" style="1035" customWidth="1"/>
    <col min="2311" max="2311" width="6.58203125" style="1035" customWidth="1"/>
    <col min="2312" max="2312" width="7.83203125" style="1035" customWidth="1"/>
    <col min="2313" max="2313" width="8.5" style="1035" customWidth="1"/>
    <col min="2314" max="2314" width="9.5" style="1035" customWidth="1"/>
    <col min="2315" max="2319" width="8.4140625" style="1035" customWidth="1"/>
    <col min="2320" max="2320" width="6.58203125" style="1035" customWidth="1"/>
    <col min="2321" max="2321" width="7.83203125" style="1035" customWidth="1"/>
    <col min="2322" max="2322" width="10.5" style="1035" customWidth="1"/>
    <col min="2323" max="2323" width="7.6640625" style="1035" customWidth="1"/>
    <col min="2324" max="2328" width="8.4140625" style="1035" customWidth="1"/>
    <col min="2329" max="2329" width="6.58203125" style="1035" customWidth="1"/>
    <col min="2330" max="2330" width="7.83203125" style="1035" customWidth="1"/>
    <col min="2331" max="2331" width="9" style="1035" customWidth="1"/>
    <col min="2332" max="2332" width="6.6640625" style="1035" customWidth="1"/>
    <col min="2333" max="2337" width="8.4140625" style="1035" customWidth="1"/>
    <col min="2338" max="2338" width="6.58203125" style="1035" customWidth="1"/>
    <col min="2339" max="2339" width="7.83203125" style="1035" customWidth="1"/>
    <col min="2340" max="2340" width="8.5" style="1035" customWidth="1"/>
    <col min="2341" max="2341" width="12.1640625" style="1035" customWidth="1"/>
    <col min="2342" max="2539" width="10.33203125" style="1035"/>
    <col min="2540" max="2540" width="4.9140625" style="1035" customWidth="1"/>
    <col min="2541" max="2541" width="35.6640625" style="1035" customWidth="1"/>
    <col min="2542" max="2542" width="9.4140625" style="1035" customWidth="1"/>
    <col min="2543" max="2543" width="10.6640625" style="1035" customWidth="1"/>
    <col min="2544" max="2544" width="10.4140625" style="1035" customWidth="1"/>
    <col min="2545" max="2545" width="9.33203125" style="1035" customWidth="1"/>
    <col min="2546" max="2550" width="8.4140625" style="1035" customWidth="1"/>
    <col min="2551" max="2551" width="6.58203125" style="1035" customWidth="1"/>
    <col min="2552" max="2552" width="7.83203125" style="1035" customWidth="1"/>
    <col min="2553" max="2553" width="8.58203125" style="1035" customWidth="1"/>
    <col min="2554" max="2560" width="0" style="1035" hidden="1" customWidth="1"/>
    <col min="2561" max="2561" width="7.58203125" style="1035" customWidth="1"/>
    <col min="2562" max="2566" width="8.4140625" style="1035" customWidth="1"/>
    <col min="2567" max="2567" width="6.58203125" style="1035" customWidth="1"/>
    <col min="2568" max="2568" width="7.83203125" style="1035" customWidth="1"/>
    <col min="2569" max="2569" width="8.5" style="1035" customWidth="1"/>
    <col min="2570" max="2570" width="9.5" style="1035" customWidth="1"/>
    <col min="2571" max="2575" width="8.4140625" style="1035" customWidth="1"/>
    <col min="2576" max="2576" width="6.58203125" style="1035" customWidth="1"/>
    <col min="2577" max="2577" width="7.83203125" style="1035" customWidth="1"/>
    <col min="2578" max="2578" width="10.5" style="1035" customWidth="1"/>
    <col min="2579" max="2579" width="7.6640625" style="1035" customWidth="1"/>
    <col min="2580" max="2584" width="8.4140625" style="1035" customWidth="1"/>
    <col min="2585" max="2585" width="6.58203125" style="1035" customWidth="1"/>
    <col min="2586" max="2586" width="7.83203125" style="1035" customWidth="1"/>
    <col min="2587" max="2587" width="9" style="1035" customWidth="1"/>
    <col min="2588" max="2588" width="6.6640625" style="1035" customWidth="1"/>
    <col min="2589" max="2593" width="8.4140625" style="1035" customWidth="1"/>
    <col min="2594" max="2594" width="6.58203125" style="1035" customWidth="1"/>
    <col min="2595" max="2595" width="7.83203125" style="1035" customWidth="1"/>
    <col min="2596" max="2596" width="8.5" style="1035" customWidth="1"/>
    <col min="2597" max="2597" width="12.1640625" style="1035" customWidth="1"/>
    <col min="2598" max="2795" width="10.33203125" style="1035"/>
    <col min="2796" max="2796" width="4.9140625" style="1035" customWidth="1"/>
    <col min="2797" max="2797" width="35.6640625" style="1035" customWidth="1"/>
    <col min="2798" max="2798" width="9.4140625" style="1035" customWidth="1"/>
    <col min="2799" max="2799" width="10.6640625" style="1035" customWidth="1"/>
    <col min="2800" max="2800" width="10.4140625" style="1035" customWidth="1"/>
    <col min="2801" max="2801" width="9.33203125" style="1035" customWidth="1"/>
    <col min="2802" max="2806" width="8.4140625" style="1035" customWidth="1"/>
    <col min="2807" max="2807" width="6.58203125" style="1035" customWidth="1"/>
    <col min="2808" max="2808" width="7.83203125" style="1035" customWidth="1"/>
    <col min="2809" max="2809" width="8.58203125" style="1035" customWidth="1"/>
    <col min="2810" max="2816" width="0" style="1035" hidden="1" customWidth="1"/>
    <col min="2817" max="2817" width="7.58203125" style="1035" customWidth="1"/>
    <col min="2818" max="2822" width="8.4140625" style="1035" customWidth="1"/>
    <col min="2823" max="2823" width="6.58203125" style="1035" customWidth="1"/>
    <col min="2824" max="2824" width="7.83203125" style="1035" customWidth="1"/>
    <col min="2825" max="2825" width="8.5" style="1035" customWidth="1"/>
    <col min="2826" max="2826" width="9.5" style="1035" customWidth="1"/>
    <col min="2827" max="2831" width="8.4140625" style="1035" customWidth="1"/>
    <col min="2832" max="2832" width="6.58203125" style="1035" customWidth="1"/>
    <col min="2833" max="2833" width="7.83203125" style="1035" customWidth="1"/>
    <col min="2834" max="2834" width="10.5" style="1035" customWidth="1"/>
    <col min="2835" max="2835" width="7.6640625" style="1035" customWidth="1"/>
    <col min="2836" max="2840" width="8.4140625" style="1035" customWidth="1"/>
    <col min="2841" max="2841" width="6.58203125" style="1035" customWidth="1"/>
    <col min="2842" max="2842" width="7.83203125" style="1035" customWidth="1"/>
    <col min="2843" max="2843" width="9" style="1035" customWidth="1"/>
    <col min="2844" max="2844" width="6.6640625" style="1035" customWidth="1"/>
    <col min="2845" max="2849" width="8.4140625" style="1035" customWidth="1"/>
    <col min="2850" max="2850" width="6.58203125" style="1035" customWidth="1"/>
    <col min="2851" max="2851" width="7.83203125" style="1035" customWidth="1"/>
    <col min="2852" max="2852" width="8.5" style="1035" customWidth="1"/>
    <col min="2853" max="2853" width="12.1640625" style="1035" customWidth="1"/>
    <col min="2854" max="3051" width="10.33203125" style="1035"/>
    <col min="3052" max="3052" width="4.9140625" style="1035" customWidth="1"/>
    <col min="3053" max="3053" width="35.6640625" style="1035" customWidth="1"/>
    <col min="3054" max="3054" width="9.4140625" style="1035" customWidth="1"/>
    <col min="3055" max="3055" width="10.6640625" style="1035" customWidth="1"/>
    <col min="3056" max="3056" width="10.4140625" style="1035" customWidth="1"/>
    <col min="3057" max="3057" width="9.33203125" style="1035" customWidth="1"/>
    <col min="3058" max="3062" width="8.4140625" style="1035" customWidth="1"/>
    <col min="3063" max="3063" width="6.58203125" style="1035" customWidth="1"/>
    <col min="3064" max="3064" width="7.83203125" style="1035" customWidth="1"/>
    <col min="3065" max="3065" width="8.58203125" style="1035" customWidth="1"/>
    <col min="3066" max="3072" width="0" style="1035" hidden="1" customWidth="1"/>
    <col min="3073" max="3073" width="7.58203125" style="1035" customWidth="1"/>
    <col min="3074" max="3078" width="8.4140625" style="1035" customWidth="1"/>
    <col min="3079" max="3079" width="6.58203125" style="1035" customWidth="1"/>
    <col min="3080" max="3080" width="7.83203125" style="1035" customWidth="1"/>
    <col min="3081" max="3081" width="8.5" style="1035" customWidth="1"/>
    <col min="3082" max="3082" width="9.5" style="1035" customWidth="1"/>
    <col min="3083" max="3087" width="8.4140625" style="1035" customWidth="1"/>
    <col min="3088" max="3088" width="6.58203125" style="1035" customWidth="1"/>
    <col min="3089" max="3089" width="7.83203125" style="1035" customWidth="1"/>
    <col min="3090" max="3090" width="10.5" style="1035" customWidth="1"/>
    <col min="3091" max="3091" width="7.6640625" style="1035" customWidth="1"/>
    <col min="3092" max="3096" width="8.4140625" style="1035" customWidth="1"/>
    <col min="3097" max="3097" width="6.58203125" style="1035" customWidth="1"/>
    <col min="3098" max="3098" width="7.83203125" style="1035" customWidth="1"/>
    <col min="3099" max="3099" width="9" style="1035" customWidth="1"/>
    <col min="3100" max="3100" width="6.6640625" style="1035" customWidth="1"/>
    <col min="3101" max="3105" width="8.4140625" style="1035" customWidth="1"/>
    <col min="3106" max="3106" width="6.58203125" style="1035" customWidth="1"/>
    <col min="3107" max="3107" width="7.83203125" style="1035" customWidth="1"/>
    <col min="3108" max="3108" width="8.5" style="1035" customWidth="1"/>
    <col min="3109" max="3109" width="12.1640625" style="1035" customWidth="1"/>
    <col min="3110" max="3307" width="10.33203125" style="1035"/>
    <col min="3308" max="3308" width="4.9140625" style="1035" customWidth="1"/>
    <col min="3309" max="3309" width="35.6640625" style="1035" customWidth="1"/>
    <col min="3310" max="3310" width="9.4140625" style="1035" customWidth="1"/>
    <col min="3311" max="3311" width="10.6640625" style="1035" customWidth="1"/>
    <col min="3312" max="3312" width="10.4140625" style="1035" customWidth="1"/>
    <col min="3313" max="3313" width="9.33203125" style="1035" customWidth="1"/>
    <col min="3314" max="3318" width="8.4140625" style="1035" customWidth="1"/>
    <col min="3319" max="3319" width="6.58203125" style="1035" customWidth="1"/>
    <col min="3320" max="3320" width="7.83203125" style="1035" customWidth="1"/>
    <col min="3321" max="3321" width="8.58203125" style="1035" customWidth="1"/>
    <col min="3322" max="3328" width="0" style="1035" hidden="1" customWidth="1"/>
    <col min="3329" max="3329" width="7.58203125" style="1035" customWidth="1"/>
    <col min="3330" max="3334" width="8.4140625" style="1035" customWidth="1"/>
    <col min="3335" max="3335" width="6.58203125" style="1035" customWidth="1"/>
    <col min="3336" max="3336" width="7.83203125" style="1035" customWidth="1"/>
    <col min="3337" max="3337" width="8.5" style="1035" customWidth="1"/>
    <col min="3338" max="3338" width="9.5" style="1035" customWidth="1"/>
    <col min="3339" max="3343" width="8.4140625" style="1035" customWidth="1"/>
    <col min="3344" max="3344" width="6.58203125" style="1035" customWidth="1"/>
    <col min="3345" max="3345" width="7.83203125" style="1035" customWidth="1"/>
    <col min="3346" max="3346" width="10.5" style="1035" customWidth="1"/>
    <col min="3347" max="3347" width="7.6640625" style="1035" customWidth="1"/>
    <col min="3348" max="3352" width="8.4140625" style="1035" customWidth="1"/>
    <col min="3353" max="3353" width="6.58203125" style="1035" customWidth="1"/>
    <col min="3354" max="3354" width="7.83203125" style="1035" customWidth="1"/>
    <col min="3355" max="3355" width="9" style="1035" customWidth="1"/>
    <col min="3356" max="3356" width="6.6640625" style="1035" customWidth="1"/>
    <col min="3357" max="3361" width="8.4140625" style="1035" customWidth="1"/>
    <col min="3362" max="3362" width="6.58203125" style="1035" customWidth="1"/>
    <col min="3363" max="3363" width="7.83203125" style="1035" customWidth="1"/>
    <col min="3364" max="3364" width="8.5" style="1035" customWidth="1"/>
    <col min="3365" max="3365" width="12.1640625" style="1035" customWidth="1"/>
    <col min="3366" max="3563" width="10.33203125" style="1035"/>
    <col min="3564" max="3564" width="4.9140625" style="1035" customWidth="1"/>
    <col min="3565" max="3565" width="35.6640625" style="1035" customWidth="1"/>
    <col min="3566" max="3566" width="9.4140625" style="1035" customWidth="1"/>
    <col min="3567" max="3567" width="10.6640625" style="1035" customWidth="1"/>
    <col min="3568" max="3568" width="10.4140625" style="1035" customWidth="1"/>
    <col min="3569" max="3569" width="9.33203125" style="1035" customWidth="1"/>
    <col min="3570" max="3574" width="8.4140625" style="1035" customWidth="1"/>
    <col min="3575" max="3575" width="6.58203125" style="1035" customWidth="1"/>
    <col min="3576" max="3576" width="7.83203125" style="1035" customWidth="1"/>
    <col min="3577" max="3577" width="8.58203125" style="1035" customWidth="1"/>
    <col min="3578" max="3584" width="0" style="1035" hidden="1" customWidth="1"/>
    <col min="3585" max="3585" width="7.58203125" style="1035" customWidth="1"/>
    <col min="3586" max="3590" width="8.4140625" style="1035" customWidth="1"/>
    <col min="3591" max="3591" width="6.58203125" style="1035" customWidth="1"/>
    <col min="3592" max="3592" width="7.83203125" style="1035" customWidth="1"/>
    <col min="3593" max="3593" width="8.5" style="1035" customWidth="1"/>
    <col min="3594" max="3594" width="9.5" style="1035" customWidth="1"/>
    <col min="3595" max="3599" width="8.4140625" style="1035" customWidth="1"/>
    <col min="3600" max="3600" width="6.58203125" style="1035" customWidth="1"/>
    <col min="3601" max="3601" width="7.83203125" style="1035" customWidth="1"/>
    <col min="3602" max="3602" width="10.5" style="1035" customWidth="1"/>
    <col min="3603" max="3603" width="7.6640625" style="1035" customWidth="1"/>
    <col min="3604" max="3608" width="8.4140625" style="1035" customWidth="1"/>
    <col min="3609" max="3609" width="6.58203125" style="1035" customWidth="1"/>
    <col min="3610" max="3610" width="7.83203125" style="1035" customWidth="1"/>
    <col min="3611" max="3611" width="9" style="1035" customWidth="1"/>
    <col min="3612" max="3612" width="6.6640625" style="1035" customWidth="1"/>
    <col min="3613" max="3617" width="8.4140625" style="1035" customWidth="1"/>
    <col min="3618" max="3618" width="6.58203125" style="1035" customWidth="1"/>
    <col min="3619" max="3619" width="7.83203125" style="1035" customWidth="1"/>
    <col min="3620" max="3620" width="8.5" style="1035" customWidth="1"/>
    <col min="3621" max="3621" width="12.1640625" style="1035" customWidth="1"/>
    <col min="3622" max="3819" width="10.33203125" style="1035"/>
    <col min="3820" max="3820" width="4.9140625" style="1035" customWidth="1"/>
    <col min="3821" max="3821" width="35.6640625" style="1035" customWidth="1"/>
    <col min="3822" max="3822" width="9.4140625" style="1035" customWidth="1"/>
    <col min="3823" max="3823" width="10.6640625" style="1035" customWidth="1"/>
    <col min="3824" max="3824" width="10.4140625" style="1035" customWidth="1"/>
    <col min="3825" max="3825" width="9.33203125" style="1035" customWidth="1"/>
    <col min="3826" max="3830" width="8.4140625" style="1035" customWidth="1"/>
    <col min="3831" max="3831" width="6.58203125" style="1035" customWidth="1"/>
    <col min="3832" max="3832" width="7.83203125" style="1035" customWidth="1"/>
    <col min="3833" max="3833" width="8.58203125" style="1035" customWidth="1"/>
    <col min="3834" max="3840" width="0" style="1035" hidden="1" customWidth="1"/>
    <col min="3841" max="3841" width="7.58203125" style="1035" customWidth="1"/>
    <col min="3842" max="3846" width="8.4140625" style="1035" customWidth="1"/>
    <col min="3847" max="3847" width="6.58203125" style="1035" customWidth="1"/>
    <col min="3848" max="3848" width="7.83203125" style="1035" customWidth="1"/>
    <col min="3849" max="3849" width="8.5" style="1035" customWidth="1"/>
    <col min="3850" max="3850" width="9.5" style="1035" customWidth="1"/>
    <col min="3851" max="3855" width="8.4140625" style="1035" customWidth="1"/>
    <col min="3856" max="3856" width="6.58203125" style="1035" customWidth="1"/>
    <col min="3857" max="3857" width="7.83203125" style="1035" customWidth="1"/>
    <col min="3858" max="3858" width="10.5" style="1035" customWidth="1"/>
    <col min="3859" max="3859" width="7.6640625" style="1035" customWidth="1"/>
    <col min="3860" max="3864" width="8.4140625" style="1035" customWidth="1"/>
    <col min="3865" max="3865" width="6.58203125" style="1035" customWidth="1"/>
    <col min="3866" max="3866" width="7.83203125" style="1035" customWidth="1"/>
    <col min="3867" max="3867" width="9" style="1035" customWidth="1"/>
    <col min="3868" max="3868" width="6.6640625" style="1035" customWidth="1"/>
    <col min="3869" max="3873" width="8.4140625" style="1035" customWidth="1"/>
    <col min="3874" max="3874" width="6.58203125" style="1035" customWidth="1"/>
    <col min="3875" max="3875" width="7.83203125" style="1035" customWidth="1"/>
    <col min="3876" max="3876" width="8.5" style="1035" customWidth="1"/>
    <col min="3877" max="3877" width="12.1640625" style="1035" customWidth="1"/>
    <col min="3878" max="4075" width="10.33203125" style="1035"/>
    <col min="4076" max="4076" width="4.9140625" style="1035" customWidth="1"/>
    <col min="4077" max="4077" width="35.6640625" style="1035" customWidth="1"/>
    <col min="4078" max="4078" width="9.4140625" style="1035" customWidth="1"/>
    <col min="4079" max="4079" width="10.6640625" style="1035" customWidth="1"/>
    <col min="4080" max="4080" width="10.4140625" style="1035" customWidth="1"/>
    <col min="4081" max="4081" width="9.33203125" style="1035" customWidth="1"/>
    <col min="4082" max="4086" width="8.4140625" style="1035" customWidth="1"/>
    <col min="4087" max="4087" width="6.58203125" style="1035" customWidth="1"/>
    <col min="4088" max="4088" width="7.83203125" style="1035" customWidth="1"/>
    <col min="4089" max="4089" width="8.58203125" style="1035" customWidth="1"/>
    <col min="4090" max="4096" width="0" style="1035" hidden="1" customWidth="1"/>
    <col min="4097" max="4097" width="7.58203125" style="1035" customWidth="1"/>
    <col min="4098" max="4102" width="8.4140625" style="1035" customWidth="1"/>
    <col min="4103" max="4103" width="6.58203125" style="1035" customWidth="1"/>
    <col min="4104" max="4104" width="7.83203125" style="1035" customWidth="1"/>
    <col min="4105" max="4105" width="8.5" style="1035" customWidth="1"/>
    <col min="4106" max="4106" width="9.5" style="1035" customWidth="1"/>
    <col min="4107" max="4111" width="8.4140625" style="1035" customWidth="1"/>
    <col min="4112" max="4112" width="6.58203125" style="1035" customWidth="1"/>
    <col min="4113" max="4113" width="7.83203125" style="1035" customWidth="1"/>
    <col min="4114" max="4114" width="10.5" style="1035" customWidth="1"/>
    <col min="4115" max="4115" width="7.6640625" style="1035" customWidth="1"/>
    <col min="4116" max="4120" width="8.4140625" style="1035" customWidth="1"/>
    <col min="4121" max="4121" width="6.58203125" style="1035" customWidth="1"/>
    <col min="4122" max="4122" width="7.83203125" style="1035" customWidth="1"/>
    <col min="4123" max="4123" width="9" style="1035" customWidth="1"/>
    <col min="4124" max="4124" width="6.6640625" style="1035" customWidth="1"/>
    <col min="4125" max="4129" width="8.4140625" style="1035" customWidth="1"/>
    <col min="4130" max="4130" width="6.58203125" style="1035" customWidth="1"/>
    <col min="4131" max="4131" width="7.83203125" style="1035" customWidth="1"/>
    <col min="4132" max="4132" width="8.5" style="1035" customWidth="1"/>
    <col min="4133" max="4133" width="12.1640625" style="1035" customWidth="1"/>
    <col min="4134" max="4331" width="10.33203125" style="1035"/>
    <col min="4332" max="4332" width="4.9140625" style="1035" customWidth="1"/>
    <col min="4333" max="4333" width="35.6640625" style="1035" customWidth="1"/>
    <col min="4334" max="4334" width="9.4140625" style="1035" customWidth="1"/>
    <col min="4335" max="4335" width="10.6640625" style="1035" customWidth="1"/>
    <col min="4336" max="4336" width="10.4140625" style="1035" customWidth="1"/>
    <col min="4337" max="4337" width="9.33203125" style="1035" customWidth="1"/>
    <col min="4338" max="4342" width="8.4140625" style="1035" customWidth="1"/>
    <col min="4343" max="4343" width="6.58203125" style="1035" customWidth="1"/>
    <col min="4344" max="4344" width="7.83203125" style="1035" customWidth="1"/>
    <col min="4345" max="4345" width="8.58203125" style="1035" customWidth="1"/>
    <col min="4346" max="4352" width="0" style="1035" hidden="1" customWidth="1"/>
    <col min="4353" max="4353" width="7.58203125" style="1035" customWidth="1"/>
    <col min="4354" max="4358" width="8.4140625" style="1035" customWidth="1"/>
    <col min="4359" max="4359" width="6.58203125" style="1035" customWidth="1"/>
    <col min="4360" max="4360" width="7.83203125" style="1035" customWidth="1"/>
    <col min="4361" max="4361" width="8.5" style="1035" customWidth="1"/>
    <col min="4362" max="4362" width="9.5" style="1035" customWidth="1"/>
    <col min="4363" max="4367" width="8.4140625" style="1035" customWidth="1"/>
    <col min="4368" max="4368" width="6.58203125" style="1035" customWidth="1"/>
    <col min="4369" max="4369" width="7.83203125" style="1035" customWidth="1"/>
    <col min="4370" max="4370" width="10.5" style="1035" customWidth="1"/>
    <col min="4371" max="4371" width="7.6640625" style="1035" customWidth="1"/>
    <col min="4372" max="4376" width="8.4140625" style="1035" customWidth="1"/>
    <col min="4377" max="4377" width="6.58203125" style="1035" customWidth="1"/>
    <col min="4378" max="4378" width="7.83203125" style="1035" customWidth="1"/>
    <col min="4379" max="4379" width="9" style="1035" customWidth="1"/>
    <col min="4380" max="4380" width="6.6640625" style="1035" customWidth="1"/>
    <col min="4381" max="4385" width="8.4140625" style="1035" customWidth="1"/>
    <col min="4386" max="4386" width="6.58203125" style="1035" customWidth="1"/>
    <col min="4387" max="4387" width="7.83203125" style="1035" customWidth="1"/>
    <col min="4388" max="4388" width="8.5" style="1035" customWidth="1"/>
    <col min="4389" max="4389" width="12.1640625" style="1035" customWidth="1"/>
    <col min="4390" max="4587" width="10.33203125" style="1035"/>
    <col min="4588" max="4588" width="4.9140625" style="1035" customWidth="1"/>
    <col min="4589" max="4589" width="35.6640625" style="1035" customWidth="1"/>
    <col min="4590" max="4590" width="9.4140625" style="1035" customWidth="1"/>
    <col min="4591" max="4591" width="10.6640625" style="1035" customWidth="1"/>
    <col min="4592" max="4592" width="10.4140625" style="1035" customWidth="1"/>
    <col min="4593" max="4593" width="9.33203125" style="1035" customWidth="1"/>
    <col min="4594" max="4598" width="8.4140625" style="1035" customWidth="1"/>
    <col min="4599" max="4599" width="6.58203125" style="1035" customWidth="1"/>
    <col min="4600" max="4600" width="7.83203125" style="1035" customWidth="1"/>
    <col min="4601" max="4601" width="8.58203125" style="1035" customWidth="1"/>
    <col min="4602" max="4608" width="0" style="1035" hidden="1" customWidth="1"/>
    <col min="4609" max="4609" width="7.58203125" style="1035" customWidth="1"/>
    <col min="4610" max="4614" width="8.4140625" style="1035" customWidth="1"/>
    <col min="4615" max="4615" width="6.58203125" style="1035" customWidth="1"/>
    <col min="4616" max="4616" width="7.83203125" style="1035" customWidth="1"/>
    <col min="4617" max="4617" width="8.5" style="1035" customWidth="1"/>
    <col min="4618" max="4618" width="9.5" style="1035" customWidth="1"/>
    <col min="4619" max="4623" width="8.4140625" style="1035" customWidth="1"/>
    <col min="4624" max="4624" width="6.58203125" style="1035" customWidth="1"/>
    <col min="4625" max="4625" width="7.83203125" style="1035" customWidth="1"/>
    <col min="4626" max="4626" width="10.5" style="1035" customWidth="1"/>
    <col min="4627" max="4627" width="7.6640625" style="1035" customWidth="1"/>
    <col min="4628" max="4632" width="8.4140625" style="1035" customWidth="1"/>
    <col min="4633" max="4633" width="6.58203125" style="1035" customWidth="1"/>
    <col min="4634" max="4634" width="7.83203125" style="1035" customWidth="1"/>
    <col min="4635" max="4635" width="9" style="1035" customWidth="1"/>
    <col min="4636" max="4636" width="6.6640625" style="1035" customWidth="1"/>
    <col min="4637" max="4641" width="8.4140625" style="1035" customWidth="1"/>
    <col min="4642" max="4642" width="6.58203125" style="1035" customWidth="1"/>
    <col min="4643" max="4643" width="7.83203125" style="1035" customWidth="1"/>
    <col min="4644" max="4644" width="8.5" style="1035" customWidth="1"/>
    <col min="4645" max="4645" width="12.1640625" style="1035" customWidth="1"/>
    <col min="4646" max="4843" width="10.33203125" style="1035"/>
    <col min="4844" max="4844" width="4.9140625" style="1035" customWidth="1"/>
    <col min="4845" max="4845" width="35.6640625" style="1035" customWidth="1"/>
    <col min="4846" max="4846" width="9.4140625" style="1035" customWidth="1"/>
    <col min="4847" max="4847" width="10.6640625" style="1035" customWidth="1"/>
    <col min="4848" max="4848" width="10.4140625" style="1035" customWidth="1"/>
    <col min="4849" max="4849" width="9.33203125" style="1035" customWidth="1"/>
    <col min="4850" max="4854" width="8.4140625" style="1035" customWidth="1"/>
    <col min="4855" max="4855" width="6.58203125" style="1035" customWidth="1"/>
    <col min="4856" max="4856" width="7.83203125" style="1035" customWidth="1"/>
    <col min="4857" max="4857" width="8.58203125" style="1035" customWidth="1"/>
    <col min="4858" max="4864" width="0" style="1035" hidden="1" customWidth="1"/>
    <col min="4865" max="4865" width="7.58203125" style="1035" customWidth="1"/>
    <col min="4866" max="4870" width="8.4140625" style="1035" customWidth="1"/>
    <col min="4871" max="4871" width="6.58203125" style="1035" customWidth="1"/>
    <col min="4872" max="4872" width="7.83203125" style="1035" customWidth="1"/>
    <col min="4873" max="4873" width="8.5" style="1035" customWidth="1"/>
    <col min="4874" max="4874" width="9.5" style="1035" customWidth="1"/>
    <col min="4875" max="4879" width="8.4140625" style="1035" customWidth="1"/>
    <col min="4880" max="4880" width="6.58203125" style="1035" customWidth="1"/>
    <col min="4881" max="4881" width="7.83203125" style="1035" customWidth="1"/>
    <col min="4882" max="4882" width="10.5" style="1035" customWidth="1"/>
    <col min="4883" max="4883" width="7.6640625" style="1035" customWidth="1"/>
    <col min="4884" max="4888" width="8.4140625" style="1035" customWidth="1"/>
    <col min="4889" max="4889" width="6.58203125" style="1035" customWidth="1"/>
    <col min="4890" max="4890" width="7.83203125" style="1035" customWidth="1"/>
    <col min="4891" max="4891" width="9" style="1035" customWidth="1"/>
    <col min="4892" max="4892" width="6.6640625" style="1035" customWidth="1"/>
    <col min="4893" max="4897" width="8.4140625" style="1035" customWidth="1"/>
    <col min="4898" max="4898" width="6.58203125" style="1035" customWidth="1"/>
    <col min="4899" max="4899" width="7.83203125" style="1035" customWidth="1"/>
    <col min="4900" max="4900" width="8.5" style="1035" customWidth="1"/>
    <col min="4901" max="4901" width="12.1640625" style="1035" customWidth="1"/>
    <col min="4902" max="5099" width="10.33203125" style="1035"/>
    <col min="5100" max="5100" width="4.9140625" style="1035" customWidth="1"/>
    <col min="5101" max="5101" width="35.6640625" style="1035" customWidth="1"/>
    <col min="5102" max="5102" width="9.4140625" style="1035" customWidth="1"/>
    <col min="5103" max="5103" width="10.6640625" style="1035" customWidth="1"/>
    <col min="5104" max="5104" width="10.4140625" style="1035" customWidth="1"/>
    <col min="5105" max="5105" width="9.33203125" style="1035" customWidth="1"/>
    <col min="5106" max="5110" width="8.4140625" style="1035" customWidth="1"/>
    <col min="5111" max="5111" width="6.58203125" style="1035" customWidth="1"/>
    <col min="5112" max="5112" width="7.83203125" style="1035" customWidth="1"/>
    <col min="5113" max="5113" width="8.58203125" style="1035" customWidth="1"/>
    <col min="5114" max="5120" width="0" style="1035" hidden="1" customWidth="1"/>
    <col min="5121" max="5121" width="7.58203125" style="1035" customWidth="1"/>
    <col min="5122" max="5126" width="8.4140625" style="1035" customWidth="1"/>
    <col min="5127" max="5127" width="6.58203125" style="1035" customWidth="1"/>
    <col min="5128" max="5128" width="7.83203125" style="1035" customWidth="1"/>
    <col min="5129" max="5129" width="8.5" style="1035" customWidth="1"/>
    <col min="5130" max="5130" width="9.5" style="1035" customWidth="1"/>
    <col min="5131" max="5135" width="8.4140625" style="1035" customWidth="1"/>
    <col min="5136" max="5136" width="6.58203125" style="1035" customWidth="1"/>
    <col min="5137" max="5137" width="7.83203125" style="1035" customWidth="1"/>
    <col min="5138" max="5138" width="10.5" style="1035" customWidth="1"/>
    <col min="5139" max="5139" width="7.6640625" style="1035" customWidth="1"/>
    <col min="5140" max="5144" width="8.4140625" style="1035" customWidth="1"/>
    <col min="5145" max="5145" width="6.58203125" style="1035" customWidth="1"/>
    <col min="5146" max="5146" width="7.83203125" style="1035" customWidth="1"/>
    <col min="5147" max="5147" width="9" style="1035" customWidth="1"/>
    <col min="5148" max="5148" width="6.6640625" style="1035" customWidth="1"/>
    <col min="5149" max="5153" width="8.4140625" style="1035" customWidth="1"/>
    <col min="5154" max="5154" width="6.58203125" style="1035" customWidth="1"/>
    <col min="5155" max="5155" width="7.83203125" style="1035" customWidth="1"/>
    <col min="5156" max="5156" width="8.5" style="1035" customWidth="1"/>
    <col min="5157" max="5157" width="12.1640625" style="1035" customWidth="1"/>
    <col min="5158" max="5355" width="10.33203125" style="1035"/>
    <col min="5356" max="5356" width="4.9140625" style="1035" customWidth="1"/>
    <col min="5357" max="5357" width="35.6640625" style="1035" customWidth="1"/>
    <col min="5358" max="5358" width="9.4140625" style="1035" customWidth="1"/>
    <col min="5359" max="5359" width="10.6640625" style="1035" customWidth="1"/>
    <col min="5360" max="5360" width="10.4140625" style="1035" customWidth="1"/>
    <col min="5361" max="5361" width="9.33203125" style="1035" customWidth="1"/>
    <col min="5362" max="5366" width="8.4140625" style="1035" customWidth="1"/>
    <col min="5367" max="5367" width="6.58203125" style="1035" customWidth="1"/>
    <col min="5368" max="5368" width="7.83203125" style="1035" customWidth="1"/>
    <col min="5369" max="5369" width="8.58203125" style="1035" customWidth="1"/>
    <col min="5370" max="5376" width="0" style="1035" hidden="1" customWidth="1"/>
    <col min="5377" max="5377" width="7.58203125" style="1035" customWidth="1"/>
    <col min="5378" max="5382" width="8.4140625" style="1035" customWidth="1"/>
    <col min="5383" max="5383" width="6.58203125" style="1035" customWidth="1"/>
    <col min="5384" max="5384" width="7.83203125" style="1035" customWidth="1"/>
    <col min="5385" max="5385" width="8.5" style="1035" customWidth="1"/>
    <col min="5386" max="5386" width="9.5" style="1035" customWidth="1"/>
    <col min="5387" max="5391" width="8.4140625" style="1035" customWidth="1"/>
    <col min="5392" max="5392" width="6.58203125" style="1035" customWidth="1"/>
    <col min="5393" max="5393" width="7.83203125" style="1035" customWidth="1"/>
    <col min="5394" max="5394" width="10.5" style="1035" customWidth="1"/>
    <col min="5395" max="5395" width="7.6640625" style="1035" customWidth="1"/>
    <col min="5396" max="5400" width="8.4140625" style="1035" customWidth="1"/>
    <col min="5401" max="5401" width="6.58203125" style="1035" customWidth="1"/>
    <col min="5402" max="5402" width="7.83203125" style="1035" customWidth="1"/>
    <col min="5403" max="5403" width="9" style="1035" customWidth="1"/>
    <col min="5404" max="5404" width="6.6640625" style="1035" customWidth="1"/>
    <col min="5405" max="5409" width="8.4140625" style="1035" customWidth="1"/>
    <col min="5410" max="5410" width="6.58203125" style="1035" customWidth="1"/>
    <col min="5411" max="5411" width="7.83203125" style="1035" customWidth="1"/>
    <col min="5412" max="5412" width="8.5" style="1035" customWidth="1"/>
    <col min="5413" max="5413" width="12.1640625" style="1035" customWidth="1"/>
    <col min="5414" max="5611" width="10.33203125" style="1035"/>
    <col min="5612" max="5612" width="4.9140625" style="1035" customWidth="1"/>
    <col min="5613" max="5613" width="35.6640625" style="1035" customWidth="1"/>
    <col min="5614" max="5614" width="9.4140625" style="1035" customWidth="1"/>
    <col min="5615" max="5615" width="10.6640625" style="1035" customWidth="1"/>
    <col min="5616" max="5616" width="10.4140625" style="1035" customWidth="1"/>
    <col min="5617" max="5617" width="9.33203125" style="1035" customWidth="1"/>
    <col min="5618" max="5622" width="8.4140625" style="1035" customWidth="1"/>
    <col min="5623" max="5623" width="6.58203125" style="1035" customWidth="1"/>
    <col min="5624" max="5624" width="7.83203125" style="1035" customWidth="1"/>
    <col min="5625" max="5625" width="8.58203125" style="1035" customWidth="1"/>
    <col min="5626" max="5632" width="0" style="1035" hidden="1" customWidth="1"/>
    <col min="5633" max="5633" width="7.58203125" style="1035" customWidth="1"/>
    <col min="5634" max="5638" width="8.4140625" style="1035" customWidth="1"/>
    <col min="5639" max="5639" width="6.58203125" style="1035" customWidth="1"/>
    <col min="5640" max="5640" width="7.83203125" style="1035" customWidth="1"/>
    <col min="5641" max="5641" width="8.5" style="1035" customWidth="1"/>
    <col min="5642" max="5642" width="9.5" style="1035" customWidth="1"/>
    <col min="5643" max="5647" width="8.4140625" style="1035" customWidth="1"/>
    <col min="5648" max="5648" width="6.58203125" style="1035" customWidth="1"/>
    <col min="5649" max="5649" width="7.83203125" style="1035" customWidth="1"/>
    <col min="5650" max="5650" width="10.5" style="1035" customWidth="1"/>
    <col min="5651" max="5651" width="7.6640625" style="1035" customWidth="1"/>
    <col min="5652" max="5656" width="8.4140625" style="1035" customWidth="1"/>
    <col min="5657" max="5657" width="6.58203125" style="1035" customWidth="1"/>
    <col min="5658" max="5658" width="7.83203125" style="1035" customWidth="1"/>
    <col min="5659" max="5659" width="9" style="1035" customWidth="1"/>
    <col min="5660" max="5660" width="6.6640625" style="1035" customWidth="1"/>
    <col min="5661" max="5665" width="8.4140625" style="1035" customWidth="1"/>
    <col min="5666" max="5666" width="6.58203125" style="1035" customWidth="1"/>
    <col min="5667" max="5667" width="7.83203125" style="1035" customWidth="1"/>
    <col min="5668" max="5668" width="8.5" style="1035" customWidth="1"/>
    <col min="5669" max="5669" width="12.1640625" style="1035" customWidth="1"/>
    <col min="5670" max="5867" width="10.33203125" style="1035"/>
    <col min="5868" max="5868" width="4.9140625" style="1035" customWidth="1"/>
    <col min="5869" max="5869" width="35.6640625" style="1035" customWidth="1"/>
    <col min="5870" max="5870" width="9.4140625" style="1035" customWidth="1"/>
    <col min="5871" max="5871" width="10.6640625" style="1035" customWidth="1"/>
    <col min="5872" max="5872" width="10.4140625" style="1035" customWidth="1"/>
    <col min="5873" max="5873" width="9.33203125" style="1035" customWidth="1"/>
    <col min="5874" max="5878" width="8.4140625" style="1035" customWidth="1"/>
    <col min="5879" max="5879" width="6.58203125" style="1035" customWidth="1"/>
    <col min="5880" max="5880" width="7.83203125" style="1035" customWidth="1"/>
    <col min="5881" max="5881" width="8.58203125" style="1035" customWidth="1"/>
    <col min="5882" max="5888" width="0" style="1035" hidden="1" customWidth="1"/>
    <col min="5889" max="5889" width="7.58203125" style="1035" customWidth="1"/>
    <col min="5890" max="5894" width="8.4140625" style="1035" customWidth="1"/>
    <col min="5895" max="5895" width="6.58203125" style="1035" customWidth="1"/>
    <col min="5896" max="5896" width="7.83203125" style="1035" customWidth="1"/>
    <col min="5897" max="5897" width="8.5" style="1035" customWidth="1"/>
    <col min="5898" max="5898" width="9.5" style="1035" customWidth="1"/>
    <col min="5899" max="5903" width="8.4140625" style="1035" customWidth="1"/>
    <col min="5904" max="5904" width="6.58203125" style="1035" customWidth="1"/>
    <col min="5905" max="5905" width="7.83203125" style="1035" customWidth="1"/>
    <col min="5906" max="5906" width="10.5" style="1035" customWidth="1"/>
    <col min="5907" max="5907" width="7.6640625" style="1035" customWidth="1"/>
    <col min="5908" max="5912" width="8.4140625" style="1035" customWidth="1"/>
    <col min="5913" max="5913" width="6.58203125" style="1035" customWidth="1"/>
    <col min="5914" max="5914" width="7.83203125" style="1035" customWidth="1"/>
    <col min="5915" max="5915" width="9" style="1035" customWidth="1"/>
    <col min="5916" max="5916" width="6.6640625" style="1035" customWidth="1"/>
    <col min="5917" max="5921" width="8.4140625" style="1035" customWidth="1"/>
    <col min="5922" max="5922" width="6.58203125" style="1035" customWidth="1"/>
    <col min="5923" max="5923" width="7.83203125" style="1035" customWidth="1"/>
    <col min="5924" max="5924" width="8.5" style="1035" customWidth="1"/>
    <col min="5925" max="5925" width="12.1640625" style="1035" customWidth="1"/>
    <col min="5926" max="6123" width="10.33203125" style="1035"/>
    <col min="6124" max="6124" width="4.9140625" style="1035" customWidth="1"/>
    <col min="6125" max="6125" width="35.6640625" style="1035" customWidth="1"/>
    <col min="6126" max="6126" width="9.4140625" style="1035" customWidth="1"/>
    <col min="6127" max="6127" width="10.6640625" style="1035" customWidth="1"/>
    <col min="6128" max="6128" width="10.4140625" style="1035" customWidth="1"/>
    <col min="6129" max="6129" width="9.33203125" style="1035" customWidth="1"/>
    <col min="6130" max="6134" width="8.4140625" style="1035" customWidth="1"/>
    <col min="6135" max="6135" width="6.58203125" style="1035" customWidth="1"/>
    <col min="6136" max="6136" width="7.83203125" style="1035" customWidth="1"/>
    <col min="6137" max="6137" width="8.58203125" style="1035" customWidth="1"/>
    <col min="6138" max="6144" width="0" style="1035" hidden="1" customWidth="1"/>
    <col min="6145" max="6145" width="7.58203125" style="1035" customWidth="1"/>
    <col min="6146" max="6150" width="8.4140625" style="1035" customWidth="1"/>
    <col min="6151" max="6151" width="6.58203125" style="1035" customWidth="1"/>
    <col min="6152" max="6152" width="7.83203125" style="1035" customWidth="1"/>
    <col min="6153" max="6153" width="8.5" style="1035" customWidth="1"/>
    <col min="6154" max="6154" width="9.5" style="1035" customWidth="1"/>
    <col min="6155" max="6159" width="8.4140625" style="1035" customWidth="1"/>
    <col min="6160" max="6160" width="6.58203125" style="1035" customWidth="1"/>
    <col min="6161" max="6161" width="7.83203125" style="1035" customWidth="1"/>
    <col min="6162" max="6162" width="10.5" style="1035" customWidth="1"/>
    <col min="6163" max="6163" width="7.6640625" style="1035" customWidth="1"/>
    <col min="6164" max="6168" width="8.4140625" style="1035" customWidth="1"/>
    <col min="6169" max="6169" width="6.58203125" style="1035" customWidth="1"/>
    <col min="6170" max="6170" width="7.83203125" style="1035" customWidth="1"/>
    <col min="6171" max="6171" width="9" style="1035" customWidth="1"/>
    <col min="6172" max="6172" width="6.6640625" style="1035" customWidth="1"/>
    <col min="6173" max="6177" width="8.4140625" style="1035" customWidth="1"/>
    <col min="6178" max="6178" width="6.58203125" style="1035" customWidth="1"/>
    <col min="6179" max="6179" width="7.83203125" style="1035" customWidth="1"/>
    <col min="6180" max="6180" width="8.5" style="1035" customWidth="1"/>
    <col min="6181" max="6181" width="12.1640625" style="1035" customWidth="1"/>
    <col min="6182" max="6379" width="10.33203125" style="1035"/>
    <col min="6380" max="6380" width="4.9140625" style="1035" customWidth="1"/>
    <col min="6381" max="6381" width="35.6640625" style="1035" customWidth="1"/>
    <col min="6382" max="6382" width="9.4140625" style="1035" customWidth="1"/>
    <col min="6383" max="6383" width="10.6640625" style="1035" customWidth="1"/>
    <col min="6384" max="6384" width="10.4140625" style="1035" customWidth="1"/>
    <col min="6385" max="6385" width="9.33203125" style="1035" customWidth="1"/>
    <col min="6386" max="6390" width="8.4140625" style="1035" customWidth="1"/>
    <col min="6391" max="6391" width="6.58203125" style="1035" customWidth="1"/>
    <col min="6392" max="6392" width="7.83203125" style="1035" customWidth="1"/>
    <col min="6393" max="6393" width="8.58203125" style="1035" customWidth="1"/>
    <col min="6394" max="6400" width="0" style="1035" hidden="1" customWidth="1"/>
    <col min="6401" max="6401" width="7.58203125" style="1035" customWidth="1"/>
    <col min="6402" max="6406" width="8.4140625" style="1035" customWidth="1"/>
    <col min="6407" max="6407" width="6.58203125" style="1035" customWidth="1"/>
    <col min="6408" max="6408" width="7.83203125" style="1035" customWidth="1"/>
    <col min="6409" max="6409" width="8.5" style="1035" customWidth="1"/>
    <col min="6410" max="6410" width="9.5" style="1035" customWidth="1"/>
    <col min="6411" max="6415" width="8.4140625" style="1035" customWidth="1"/>
    <col min="6416" max="6416" width="6.58203125" style="1035" customWidth="1"/>
    <col min="6417" max="6417" width="7.83203125" style="1035" customWidth="1"/>
    <col min="6418" max="6418" width="10.5" style="1035" customWidth="1"/>
    <col min="6419" max="6419" width="7.6640625" style="1035" customWidth="1"/>
    <col min="6420" max="6424" width="8.4140625" style="1035" customWidth="1"/>
    <col min="6425" max="6425" width="6.58203125" style="1035" customWidth="1"/>
    <col min="6426" max="6426" width="7.83203125" style="1035" customWidth="1"/>
    <col min="6427" max="6427" width="9" style="1035" customWidth="1"/>
    <col min="6428" max="6428" width="6.6640625" style="1035" customWidth="1"/>
    <col min="6429" max="6433" width="8.4140625" style="1035" customWidth="1"/>
    <col min="6434" max="6434" width="6.58203125" style="1035" customWidth="1"/>
    <col min="6435" max="6435" width="7.83203125" style="1035" customWidth="1"/>
    <col min="6436" max="6436" width="8.5" style="1035" customWidth="1"/>
    <col min="6437" max="6437" width="12.1640625" style="1035" customWidth="1"/>
    <col min="6438" max="6635" width="10.33203125" style="1035"/>
    <col min="6636" max="6636" width="4.9140625" style="1035" customWidth="1"/>
    <col min="6637" max="6637" width="35.6640625" style="1035" customWidth="1"/>
    <col min="6638" max="6638" width="9.4140625" style="1035" customWidth="1"/>
    <col min="6639" max="6639" width="10.6640625" style="1035" customWidth="1"/>
    <col min="6640" max="6640" width="10.4140625" style="1035" customWidth="1"/>
    <col min="6641" max="6641" width="9.33203125" style="1035" customWidth="1"/>
    <col min="6642" max="6646" width="8.4140625" style="1035" customWidth="1"/>
    <col min="6647" max="6647" width="6.58203125" style="1035" customWidth="1"/>
    <col min="6648" max="6648" width="7.83203125" style="1035" customWidth="1"/>
    <col min="6649" max="6649" width="8.58203125" style="1035" customWidth="1"/>
    <col min="6650" max="6656" width="0" style="1035" hidden="1" customWidth="1"/>
    <col min="6657" max="6657" width="7.58203125" style="1035" customWidth="1"/>
    <col min="6658" max="6662" width="8.4140625" style="1035" customWidth="1"/>
    <col min="6663" max="6663" width="6.58203125" style="1035" customWidth="1"/>
    <col min="6664" max="6664" width="7.83203125" style="1035" customWidth="1"/>
    <col min="6665" max="6665" width="8.5" style="1035" customWidth="1"/>
    <col min="6666" max="6666" width="9.5" style="1035" customWidth="1"/>
    <col min="6667" max="6671" width="8.4140625" style="1035" customWidth="1"/>
    <col min="6672" max="6672" width="6.58203125" style="1035" customWidth="1"/>
    <col min="6673" max="6673" width="7.83203125" style="1035" customWidth="1"/>
    <col min="6674" max="6674" width="10.5" style="1035" customWidth="1"/>
    <col min="6675" max="6675" width="7.6640625" style="1035" customWidth="1"/>
    <col min="6676" max="6680" width="8.4140625" style="1035" customWidth="1"/>
    <col min="6681" max="6681" width="6.58203125" style="1035" customWidth="1"/>
    <col min="6682" max="6682" width="7.83203125" style="1035" customWidth="1"/>
    <col min="6683" max="6683" width="9" style="1035" customWidth="1"/>
    <col min="6684" max="6684" width="6.6640625" style="1035" customWidth="1"/>
    <col min="6685" max="6689" width="8.4140625" style="1035" customWidth="1"/>
    <col min="6690" max="6690" width="6.58203125" style="1035" customWidth="1"/>
    <col min="6691" max="6691" width="7.83203125" style="1035" customWidth="1"/>
    <col min="6692" max="6692" width="8.5" style="1035" customWidth="1"/>
    <col min="6693" max="6693" width="12.1640625" style="1035" customWidth="1"/>
    <col min="6694" max="6891" width="10.33203125" style="1035"/>
    <col min="6892" max="6892" width="4.9140625" style="1035" customWidth="1"/>
    <col min="6893" max="6893" width="35.6640625" style="1035" customWidth="1"/>
    <col min="6894" max="6894" width="9.4140625" style="1035" customWidth="1"/>
    <col min="6895" max="6895" width="10.6640625" style="1035" customWidth="1"/>
    <col min="6896" max="6896" width="10.4140625" style="1035" customWidth="1"/>
    <col min="6897" max="6897" width="9.33203125" style="1035" customWidth="1"/>
    <col min="6898" max="6902" width="8.4140625" style="1035" customWidth="1"/>
    <col min="6903" max="6903" width="6.58203125" style="1035" customWidth="1"/>
    <col min="6904" max="6904" width="7.83203125" style="1035" customWidth="1"/>
    <col min="6905" max="6905" width="8.58203125" style="1035" customWidth="1"/>
    <col min="6906" max="6912" width="0" style="1035" hidden="1" customWidth="1"/>
    <col min="6913" max="6913" width="7.58203125" style="1035" customWidth="1"/>
    <col min="6914" max="6918" width="8.4140625" style="1035" customWidth="1"/>
    <col min="6919" max="6919" width="6.58203125" style="1035" customWidth="1"/>
    <col min="6920" max="6920" width="7.83203125" style="1035" customWidth="1"/>
    <col min="6921" max="6921" width="8.5" style="1035" customWidth="1"/>
    <col min="6922" max="6922" width="9.5" style="1035" customWidth="1"/>
    <col min="6923" max="6927" width="8.4140625" style="1035" customWidth="1"/>
    <col min="6928" max="6928" width="6.58203125" style="1035" customWidth="1"/>
    <col min="6929" max="6929" width="7.83203125" style="1035" customWidth="1"/>
    <col min="6930" max="6930" width="10.5" style="1035" customWidth="1"/>
    <col min="6931" max="6931" width="7.6640625" style="1035" customWidth="1"/>
    <col min="6932" max="6936" width="8.4140625" style="1035" customWidth="1"/>
    <col min="6937" max="6937" width="6.58203125" style="1035" customWidth="1"/>
    <col min="6938" max="6938" width="7.83203125" style="1035" customWidth="1"/>
    <col min="6939" max="6939" width="9" style="1035" customWidth="1"/>
    <col min="6940" max="6940" width="6.6640625" style="1035" customWidth="1"/>
    <col min="6941" max="6945" width="8.4140625" style="1035" customWidth="1"/>
    <col min="6946" max="6946" width="6.58203125" style="1035" customWidth="1"/>
    <col min="6947" max="6947" width="7.83203125" style="1035" customWidth="1"/>
    <col min="6948" max="6948" width="8.5" style="1035" customWidth="1"/>
    <col min="6949" max="6949" width="12.1640625" style="1035" customWidth="1"/>
    <col min="6950" max="7147" width="10.33203125" style="1035"/>
    <col min="7148" max="7148" width="4.9140625" style="1035" customWidth="1"/>
    <col min="7149" max="7149" width="35.6640625" style="1035" customWidth="1"/>
    <col min="7150" max="7150" width="9.4140625" style="1035" customWidth="1"/>
    <col min="7151" max="7151" width="10.6640625" style="1035" customWidth="1"/>
    <col min="7152" max="7152" width="10.4140625" style="1035" customWidth="1"/>
    <col min="7153" max="7153" width="9.33203125" style="1035" customWidth="1"/>
    <col min="7154" max="7158" width="8.4140625" style="1035" customWidth="1"/>
    <col min="7159" max="7159" width="6.58203125" style="1035" customWidth="1"/>
    <col min="7160" max="7160" width="7.83203125" style="1035" customWidth="1"/>
    <col min="7161" max="7161" width="8.58203125" style="1035" customWidth="1"/>
    <col min="7162" max="7168" width="0" style="1035" hidden="1" customWidth="1"/>
    <col min="7169" max="7169" width="7.58203125" style="1035" customWidth="1"/>
    <col min="7170" max="7174" width="8.4140625" style="1035" customWidth="1"/>
    <col min="7175" max="7175" width="6.58203125" style="1035" customWidth="1"/>
    <col min="7176" max="7176" width="7.83203125" style="1035" customWidth="1"/>
    <col min="7177" max="7177" width="8.5" style="1035" customWidth="1"/>
    <col min="7178" max="7178" width="9.5" style="1035" customWidth="1"/>
    <col min="7179" max="7183" width="8.4140625" style="1035" customWidth="1"/>
    <col min="7184" max="7184" width="6.58203125" style="1035" customWidth="1"/>
    <col min="7185" max="7185" width="7.83203125" style="1035" customWidth="1"/>
    <col min="7186" max="7186" width="10.5" style="1035" customWidth="1"/>
    <col min="7187" max="7187" width="7.6640625" style="1035" customWidth="1"/>
    <col min="7188" max="7192" width="8.4140625" style="1035" customWidth="1"/>
    <col min="7193" max="7193" width="6.58203125" style="1035" customWidth="1"/>
    <col min="7194" max="7194" width="7.83203125" style="1035" customWidth="1"/>
    <col min="7195" max="7195" width="9" style="1035" customWidth="1"/>
    <col min="7196" max="7196" width="6.6640625" style="1035" customWidth="1"/>
    <col min="7197" max="7201" width="8.4140625" style="1035" customWidth="1"/>
    <col min="7202" max="7202" width="6.58203125" style="1035" customWidth="1"/>
    <col min="7203" max="7203" width="7.83203125" style="1035" customWidth="1"/>
    <col min="7204" max="7204" width="8.5" style="1035" customWidth="1"/>
    <col min="7205" max="7205" width="12.1640625" style="1035" customWidth="1"/>
    <col min="7206" max="7403" width="10.33203125" style="1035"/>
    <col min="7404" max="7404" width="4.9140625" style="1035" customWidth="1"/>
    <col min="7405" max="7405" width="35.6640625" style="1035" customWidth="1"/>
    <col min="7406" max="7406" width="9.4140625" style="1035" customWidth="1"/>
    <col min="7407" max="7407" width="10.6640625" style="1035" customWidth="1"/>
    <col min="7408" max="7408" width="10.4140625" style="1035" customWidth="1"/>
    <col min="7409" max="7409" width="9.33203125" style="1035" customWidth="1"/>
    <col min="7410" max="7414" width="8.4140625" style="1035" customWidth="1"/>
    <col min="7415" max="7415" width="6.58203125" style="1035" customWidth="1"/>
    <col min="7416" max="7416" width="7.83203125" style="1035" customWidth="1"/>
    <col min="7417" max="7417" width="8.58203125" style="1035" customWidth="1"/>
    <col min="7418" max="7424" width="0" style="1035" hidden="1" customWidth="1"/>
    <col min="7425" max="7425" width="7.58203125" style="1035" customWidth="1"/>
    <col min="7426" max="7430" width="8.4140625" style="1035" customWidth="1"/>
    <col min="7431" max="7431" width="6.58203125" style="1035" customWidth="1"/>
    <col min="7432" max="7432" width="7.83203125" style="1035" customWidth="1"/>
    <col min="7433" max="7433" width="8.5" style="1035" customWidth="1"/>
    <col min="7434" max="7434" width="9.5" style="1035" customWidth="1"/>
    <col min="7435" max="7439" width="8.4140625" style="1035" customWidth="1"/>
    <col min="7440" max="7440" width="6.58203125" style="1035" customWidth="1"/>
    <col min="7441" max="7441" width="7.83203125" style="1035" customWidth="1"/>
    <col min="7442" max="7442" width="10.5" style="1035" customWidth="1"/>
    <col min="7443" max="7443" width="7.6640625" style="1035" customWidth="1"/>
    <col min="7444" max="7448" width="8.4140625" style="1035" customWidth="1"/>
    <col min="7449" max="7449" width="6.58203125" style="1035" customWidth="1"/>
    <col min="7450" max="7450" width="7.83203125" style="1035" customWidth="1"/>
    <col min="7451" max="7451" width="9" style="1035" customWidth="1"/>
    <col min="7452" max="7452" width="6.6640625" style="1035" customWidth="1"/>
    <col min="7453" max="7457" width="8.4140625" style="1035" customWidth="1"/>
    <col min="7458" max="7458" width="6.58203125" style="1035" customWidth="1"/>
    <col min="7459" max="7459" width="7.83203125" style="1035" customWidth="1"/>
    <col min="7460" max="7460" width="8.5" style="1035" customWidth="1"/>
    <col min="7461" max="7461" width="12.1640625" style="1035" customWidth="1"/>
    <col min="7462" max="7659" width="10.33203125" style="1035"/>
    <col min="7660" max="7660" width="4.9140625" style="1035" customWidth="1"/>
    <col min="7661" max="7661" width="35.6640625" style="1035" customWidth="1"/>
    <col min="7662" max="7662" width="9.4140625" style="1035" customWidth="1"/>
    <col min="7663" max="7663" width="10.6640625" style="1035" customWidth="1"/>
    <col min="7664" max="7664" width="10.4140625" style="1035" customWidth="1"/>
    <col min="7665" max="7665" width="9.33203125" style="1035" customWidth="1"/>
    <col min="7666" max="7670" width="8.4140625" style="1035" customWidth="1"/>
    <col min="7671" max="7671" width="6.58203125" style="1035" customWidth="1"/>
    <col min="7672" max="7672" width="7.83203125" style="1035" customWidth="1"/>
    <col min="7673" max="7673" width="8.58203125" style="1035" customWidth="1"/>
    <col min="7674" max="7680" width="0" style="1035" hidden="1" customWidth="1"/>
    <col min="7681" max="7681" width="7.58203125" style="1035" customWidth="1"/>
    <col min="7682" max="7686" width="8.4140625" style="1035" customWidth="1"/>
    <col min="7687" max="7687" width="6.58203125" style="1035" customWidth="1"/>
    <col min="7688" max="7688" width="7.83203125" style="1035" customWidth="1"/>
    <col min="7689" max="7689" width="8.5" style="1035" customWidth="1"/>
    <col min="7690" max="7690" width="9.5" style="1035" customWidth="1"/>
    <col min="7691" max="7695" width="8.4140625" style="1035" customWidth="1"/>
    <col min="7696" max="7696" width="6.58203125" style="1035" customWidth="1"/>
    <col min="7697" max="7697" width="7.83203125" style="1035" customWidth="1"/>
    <col min="7698" max="7698" width="10.5" style="1035" customWidth="1"/>
    <col min="7699" max="7699" width="7.6640625" style="1035" customWidth="1"/>
    <col min="7700" max="7704" width="8.4140625" style="1035" customWidth="1"/>
    <col min="7705" max="7705" width="6.58203125" style="1035" customWidth="1"/>
    <col min="7706" max="7706" width="7.83203125" style="1035" customWidth="1"/>
    <col min="7707" max="7707" width="9" style="1035" customWidth="1"/>
    <col min="7708" max="7708" width="6.6640625" style="1035" customWidth="1"/>
    <col min="7709" max="7713" width="8.4140625" style="1035" customWidth="1"/>
    <col min="7714" max="7714" width="6.58203125" style="1035" customWidth="1"/>
    <col min="7715" max="7715" width="7.83203125" style="1035" customWidth="1"/>
    <col min="7716" max="7716" width="8.5" style="1035" customWidth="1"/>
    <col min="7717" max="7717" width="12.1640625" style="1035" customWidth="1"/>
    <col min="7718" max="7915" width="10.33203125" style="1035"/>
    <col min="7916" max="7916" width="4.9140625" style="1035" customWidth="1"/>
    <col min="7917" max="7917" width="35.6640625" style="1035" customWidth="1"/>
    <col min="7918" max="7918" width="9.4140625" style="1035" customWidth="1"/>
    <col min="7919" max="7919" width="10.6640625" style="1035" customWidth="1"/>
    <col min="7920" max="7920" width="10.4140625" style="1035" customWidth="1"/>
    <col min="7921" max="7921" width="9.33203125" style="1035" customWidth="1"/>
    <col min="7922" max="7926" width="8.4140625" style="1035" customWidth="1"/>
    <col min="7927" max="7927" width="6.58203125" style="1035" customWidth="1"/>
    <col min="7928" max="7928" width="7.83203125" style="1035" customWidth="1"/>
    <col min="7929" max="7929" width="8.58203125" style="1035" customWidth="1"/>
    <col min="7930" max="7936" width="0" style="1035" hidden="1" customWidth="1"/>
    <col min="7937" max="7937" width="7.58203125" style="1035" customWidth="1"/>
    <col min="7938" max="7942" width="8.4140625" style="1035" customWidth="1"/>
    <col min="7943" max="7943" width="6.58203125" style="1035" customWidth="1"/>
    <col min="7944" max="7944" width="7.83203125" style="1035" customWidth="1"/>
    <col min="7945" max="7945" width="8.5" style="1035" customWidth="1"/>
    <col min="7946" max="7946" width="9.5" style="1035" customWidth="1"/>
    <col min="7947" max="7951" width="8.4140625" style="1035" customWidth="1"/>
    <col min="7952" max="7952" width="6.58203125" style="1035" customWidth="1"/>
    <col min="7953" max="7953" width="7.83203125" style="1035" customWidth="1"/>
    <col min="7954" max="7954" width="10.5" style="1035" customWidth="1"/>
    <col min="7955" max="7955" width="7.6640625" style="1035" customWidth="1"/>
    <col min="7956" max="7960" width="8.4140625" style="1035" customWidth="1"/>
    <col min="7961" max="7961" width="6.58203125" style="1035" customWidth="1"/>
    <col min="7962" max="7962" width="7.83203125" style="1035" customWidth="1"/>
    <col min="7963" max="7963" width="9" style="1035" customWidth="1"/>
    <col min="7964" max="7964" width="6.6640625" style="1035" customWidth="1"/>
    <col min="7965" max="7969" width="8.4140625" style="1035" customWidth="1"/>
    <col min="7970" max="7970" width="6.58203125" style="1035" customWidth="1"/>
    <col min="7971" max="7971" width="7.83203125" style="1035" customWidth="1"/>
    <col min="7972" max="7972" width="8.5" style="1035" customWidth="1"/>
    <col min="7973" max="7973" width="12.1640625" style="1035" customWidth="1"/>
    <col min="7974" max="8171" width="10.33203125" style="1035"/>
    <col min="8172" max="8172" width="4.9140625" style="1035" customWidth="1"/>
    <col min="8173" max="8173" width="35.6640625" style="1035" customWidth="1"/>
    <col min="8174" max="8174" width="9.4140625" style="1035" customWidth="1"/>
    <col min="8175" max="8175" width="10.6640625" style="1035" customWidth="1"/>
    <col min="8176" max="8176" width="10.4140625" style="1035" customWidth="1"/>
    <col min="8177" max="8177" width="9.33203125" style="1035" customWidth="1"/>
    <col min="8178" max="8182" width="8.4140625" style="1035" customWidth="1"/>
    <col min="8183" max="8183" width="6.58203125" style="1035" customWidth="1"/>
    <col min="8184" max="8184" width="7.83203125" style="1035" customWidth="1"/>
    <col min="8185" max="8185" width="8.58203125" style="1035" customWidth="1"/>
    <col min="8186" max="8192" width="0" style="1035" hidden="1" customWidth="1"/>
    <col min="8193" max="8193" width="7.58203125" style="1035" customWidth="1"/>
    <col min="8194" max="8198" width="8.4140625" style="1035" customWidth="1"/>
    <col min="8199" max="8199" width="6.58203125" style="1035" customWidth="1"/>
    <col min="8200" max="8200" width="7.83203125" style="1035" customWidth="1"/>
    <col min="8201" max="8201" width="8.5" style="1035" customWidth="1"/>
    <col min="8202" max="8202" width="9.5" style="1035" customWidth="1"/>
    <col min="8203" max="8207" width="8.4140625" style="1035" customWidth="1"/>
    <col min="8208" max="8208" width="6.58203125" style="1035" customWidth="1"/>
    <col min="8209" max="8209" width="7.83203125" style="1035" customWidth="1"/>
    <col min="8210" max="8210" width="10.5" style="1035" customWidth="1"/>
    <col min="8211" max="8211" width="7.6640625" style="1035" customWidth="1"/>
    <col min="8212" max="8216" width="8.4140625" style="1035" customWidth="1"/>
    <col min="8217" max="8217" width="6.58203125" style="1035" customWidth="1"/>
    <col min="8218" max="8218" width="7.83203125" style="1035" customWidth="1"/>
    <col min="8219" max="8219" width="9" style="1035" customWidth="1"/>
    <col min="8220" max="8220" width="6.6640625" style="1035" customWidth="1"/>
    <col min="8221" max="8225" width="8.4140625" style="1035" customWidth="1"/>
    <col min="8226" max="8226" width="6.58203125" style="1035" customWidth="1"/>
    <col min="8227" max="8227" width="7.83203125" style="1035" customWidth="1"/>
    <col min="8228" max="8228" width="8.5" style="1035" customWidth="1"/>
    <col min="8229" max="8229" width="12.1640625" style="1035" customWidth="1"/>
    <col min="8230" max="8427" width="10.33203125" style="1035"/>
    <col min="8428" max="8428" width="4.9140625" style="1035" customWidth="1"/>
    <col min="8429" max="8429" width="35.6640625" style="1035" customWidth="1"/>
    <col min="8430" max="8430" width="9.4140625" style="1035" customWidth="1"/>
    <col min="8431" max="8431" width="10.6640625" style="1035" customWidth="1"/>
    <col min="8432" max="8432" width="10.4140625" style="1035" customWidth="1"/>
    <col min="8433" max="8433" width="9.33203125" style="1035" customWidth="1"/>
    <col min="8434" max="8438" width="8.4140625" style="1035" customWidth="1"/>
    <col min="8439" max="8439" width="6.58203125" style="1035" customWidth="1"/>
    <col min="8440" max="8440" width="7.83203125" style="1035" customWidth="1"/>
    <col min="8441" max="8441" width="8.58203125" style="1035" customWidth="1"/>
    <col min="8442" max="8448" width="0" style="1035" hidden="1" customWidth="1"/>
    <col min="8449" max="8449" width="7.58203125" style="1035" customWidth="1"/>
    <col min="8450" max="8454" width="8.4140625" style="1035" customWidth="1"/>
    <col min="8455" max="8455" width="6.58203125" style="1035" customWidth="1"/>
    <col min="8456" max="8456" width="7.83203125" style="1035" customWidth="1"/>
    <col min="8457" max="8457" width="8.5" style="1035" customWidth="1"/>
    <col min="8458" max="8458" width="9.5" style="1035" customWidth="1"/>
    <col min="8459" max="8463" width="8.4140625" style="1035" customWidth="1"/>
    <col min="8464" max="8464" width="6.58203125" style="1035" customWidth="1"/>
    <col min="8465" max="8465" width="7.83203125" style="1035" customWidth="1"/>
    <col min="8466" max="8466" width="10.5" style="1035" customWidth="1"/>
    <col min="8467" max="8467" width="7.6640625" style="1035" customWidth="1"/>
    <col min="8468" max="8472" width="8.4140625" style="1035" customWidth="1"/>
    <col min="8473" max="8473" width="6.58203125" style="1035" customWidth="1"/>
    <col min="8474" max="8474" width="7.83203125" style="1035" customWidth="1"/>
    <col min="8475" max="8475" width="9" style="1035" customWidth="1"/>
    <col min="8476" max="8476" width="6.6640625" style="1035" customWidth="1"/>
    <col min="8477" max="8481" width="8.4140625" style="1035" customWidth="1"/>
    <col min="8482" max="8482" width="6.58203125" style="1035" customWidth="1"/>
    <col min="8483" max="8483" width="7.83203125" style="1035" customWidth="1"/>
    <col min="8484" max="8484" width="8.5" style="1035" customWidth="1"/>
    <col min="8485" max="8485" width="12.1640625" style="1035" customWidth="1"/>
    <col min="8486" max="8683" width="10.33203125" style="1035"/>
    <col min="8684" max="8684" width="4.9140625" style="1035" customWidth="1"/>
    <col min="8685" max="8685" width="35.6640625" style="1035" customWidth="1"/>
    <col min="8686" max="8686" width="9.4140625" style="1035" customWidth="1"/>
    <col min="8687" max="8687" width="10.6640625" style="1035" customWidth="1"/>
    <col min="8688" max="8688" width="10.4140625" style="1035" customWidth="1"/>
    <col min="8689" max="8689" width="9.33203125" style="1035" customWidth="1"/>
    <col min="8690" max="8694" width="8.4140625" style="1035" customWidth="1"/>
    <col min="8695" max="8695" width="6.58203125" style="1035" customWidth="1"/>
    <col min="8696" max="8696" width="7.83203125" style="1035" customWidth="1"/>
    <col min="8697" max="8697" width="8.58203125" style="1035" customWidth="1"/>
    <col min="8698" max="8704" width="0" style="1035" hidden="1" customWidth="1"/>
    <col min="8705" max="8705" width="7.58203125" style="1035" customWidth="1"/>
    <col min="8706" max="8710" width="8.4140625" style="1035" customWidth="1"/>
    <col min="8711" max="8711" width="6.58203125" style="1035" customWidth="1"/>
    <col min="8712" max="8712" width="7.83203125" style="1035" customWidth="1"/>
    <col min="8713" max="8713" width="8.5" style="1035" customWidth="1"/>
    <col min="8714" max="8714" width="9.5" style="1035" customWidth="1"/>
    <col min="8715" max="8719" width="8.4140625" style="1035" customWidth="1"/>
    <col min="8720" max="8720" width="6.58203125" style="1035" customWidth="1"/>
    <col min="8721" max="8721" width="7.83203125" style="1035" customWidth="1"/>
    <col min="8722" max="8722" width="10.5" style="1035" customWidth="1"/>
    <col min="8723" max="8723" width="7.6640625" style="1035" customWidth="1"/>
    <col min="8724" max="8728" width="8.4140625" style="1035" customWidth="1"/>
    <col min="8729" max="8729" width="6.58203125" style="1035" customWidth="1"/>
    <col min="8730" max="8730" width="7.83203125" style="1035" customWidth="1"/>
    <col min="8731" max="8731" width="9" style="1035" customWidth="1"/>
    <col min="8732" max="8732" width="6.6640625" style="1035" customWidth="1"/>
    <col min="8733" max="8737" width="8.4140625" style="1035" customWidth="1"/>
    <col min="8738" max="8738" width="6.58203125" style="1035" customWidth="1"/>
    <col min="8739" max="8739" width="7.83203125" style="1035" customWidth="1"/>
    <col min="8740" max="8740" width="8.5" style="1035" customWidth="1"/>
    <col min="8741" max="8741" width="12.1640625" style="1035" customWidth="1"/>
    <col min="8742" max="8939" width="10.33203125" style="1035"/>
    <col min="8940" max="8940" width="4.9140625" style="1035" customWidth="1"/>
    <col min="8941" max="8941" width="35.6640625" style="1035" customWidth="1"/>
    <col min="8942" max="8942" width="9.4140625" style="1035" customWidth="1"/>
    <col min="8943" max="8943" width="10.6640625" style="1035" customWidth="1"/>
    <col min="8944" max="8944" width="10.4140625" style="1035" customWidth="1"/>
    <col min="8945" max="8945" width="9.33203125" style="1035" customWidth="1"/>
    <col min="8946" max="8950" width="8.4140625" style="1035" customWidth="1"/>
    <col min="8951" max="8951" width="6.58203125" style="1035" customWidth="1"/>
    <col min="8952" max="8952" width="7.83203125" style="1035" customWidth="1"/>
    <col min="8953" max="8953" width="8.58203125" style="1035" customWidth="1"/>
    <col min="8954" max="8960" width="0" style="1035" hidden="1" customWidth="1"/>
    <col min="8961" max="8961" width="7.58203125" style="1035" customWidth="1"/>
    <col min="8962" max="8966" width="8.4140625" style="1035" customWidth="1"/>
    <col min="8967" max="8967" width="6.58203125" style="1035" customWidth="1"/>
    <col min="8968" max="8968" width="7.83203125" style="1035" customWidth="1"/>
    <col min="8969" max="8969" width="8.5" style="1035" customWidth="1"/>
    <col min="8970" max="8970" width="9.5" style="1035" customWidth="1"/>
    <col min="8971" max="8975" width="8.4140625" style="1035" customWidth="1"/>
    <col min="8976" max="8976" width="6.58203125" style="1035" customWidth="1"/>
    <col min="8977" max="8977" width="7.83203125" style="1035" customWidth="1"/>
    <col min="8978" max="8978" width="10.5" style="1035" customWidth="1"/>
    <col min="8979" max="8979" width="7.6640625" style="1035" customWidth="1"/>
    <col min="8980" max="8984" width="8.4140625" style="1035" customWidth="1"/>
    <col min="8985" max="8985" width="6.58203125" style="1035" customWidth="1"/>
    <col min="8986" max="8986" width="7.83203125" style="1035" customWidth="1"/>
    <col min="8987" max="8987" width="9" style="1035" customWidth="1"/>
    <col min="8988" max="8988" width="6.6640625" style="1035" customWidth="1"/>
    <col min="8989" max="8993" width="8.4140625" style="1035" customWidth="1"/>
    <col min="8994" max="8994" width="6.58203125" style="1035" customWidth="1"/>
    <col min="8995" max="8995" width="7.83203125" style="1035" customWidth="1"/>
    <col min="8996" max="8996" width="8.5" style="1035" customWidth="1"/>
    <col min="8997" max="8997" width="12.1640625" style="1035" customWidth="1"/>
    <col min="8998" max="9195" width="10.33203125" style="1035"/>
    <col min="9196" max="9196" width="4.9140625" style="1035" customWidth="1"/>
    <col min="9197" max="9197" width="35.6640625" style="1035" customWidth="1"/>
    <col min="9198" max="9198" width="9.4140625" style="1035" customWidth="1"/>
    <col min="9199" max="9199" width="10.6640625" style="1035" customWidth="1"/>
    <col min="9200" max="9200" width="10.4140625" style="1035" customWidth="1"/>
    <col min="9201" max="9201" width="9.33203125" style="1035" customWidth="1"/>
    <col min="9202" max="9206" width="8.4140625" style="1035" customWidth="1"/>
    <col min="9207" max="9207" width="6.58203125" style="1035" customWidth="1"/>
    <col min="9208" max="9208" width="7.83203125" style="1035" customWidth="1"/>
    <col min="9209" max="9209" width="8.58203125" style="1035" customWidth="1"/>
    <col min="9210" max="9216" width="0" style="1035" hidden="1" customWidth="1"/>
    <col min="9217" max="9217" width="7.58203125" style="1035" customWidth="1"/>
    <col min="9218" max="9222" width="8.4140625" style="1035" customWidth="1"/>
    <col min="9223" max="9223" width="6.58203125" style="1035" customWidth="1"/>
    <col min="9224" max="9224" width="7.83203125" style="1035" customWidth="1"/>
    <col min="9225" max="9225" width="8.5" style="1035" customWidth="1"/>
    <col min="9226" max="9226" width="9.5" style="1035" customWidth="1"/>
    <col min="9227" max="9231" width="8.4140625" style="1035" customWidth="1"/>
    <col min="9232" max="9232" width="6.58203125" style="1035" customWidth="1"/>
    <col min="9233" max="9233" width="7.83203125" style="1035" customWidth="1"/>
    <col min="9234" max="9234" width="10.5" style="1035" customWidth="1"/>
    <col min="9235" max="9235" width="7.6640625" style="1035" customWidth="1"/>
    <col min="9236" max="9240" width="8.4140625" style="1035" customWidth="1"/>
    <col min="9241" max="9241" width="6.58203125" style="1035" customWidth="1"/>
    <col min="9242" max="9242" width="7.83203125" style="1035" customWidth="1"/>
    <col min="9243" max="9243" width="9" style="1035" customWidth="1"/>
    <col min="9244" max="9244" width="6.6640625" style="1035" customWidth="1"/>
    <col min="9245" max="9249" width="8.4140625" style="1035" customWidth="1"/>
    <col min="9250" max="9250" width="6.58203125" style="1035" customWidth="1"/>
    <col min="9251" max="9251" width="7.83203125" style="1035" customWidth="1"/>
    <col min="9252" max="9252" width="8.5" style="1035" customWidth="1"/>
    <col min="9253" max="9253" width="12.1640625" style="1035" customWidth="1"/>
    <col min="9254" max="9451" width="10.33203125" style="1035"/>
    <col min="9452" max="9452" width="4.9140625" style="1035" customWidth="1"/>
    <col min="9453" max="9453" width="35.6640625" style="1035" customWidth="1"/>
    <col min="9454" max="9454" width="9.4140625" style="1035" customWidth="1"/>
    <col min="9455" max="9455" width="10.6640625" style="1035" customWidth="1"/>
    <col min="9456" max="9456" width="10.4140625" style="1035" customWidth="1"/>
    <col min="9457" max="9457" width="9.33203125" style="1035" customWidth="1"/>
    <col min="9458" max="9462" width="8.4140625" style="1035" customWidth="1"/>
    <col min="9463" max="9463" width="6.58203125" style="1035" customWidth="1"/>
    <col min="9464" max="9464" width="7.83203125" style="1035" customWidth="1"/>
    <col min="9465" max="9465" width="8.58203125" style="1035" customWidth="1"/>
    <col min="9466" max="9472" width="0" style="1035" hidden="1" customWidth="1"/>
    <col min="9473" max="9473" width="7.58203125" style="1035" customWidth="1"/>
    <col min="9474" max="9478" width="8.4140625" style="1035" customWidth="1"/>
    <col min="9479" max="9479" width="6.58203125" style="1035" customWidth="1"/>
    <col min="9480" max="9480" width="7.83203125" style="1035" customWidth="1"/>
    <col min="9481" max="9481" width="8.5" style="1035" customWidth="1"/>
    <col min="9482" max="9482" width="9.5" style="1035" customWidth="1"/>
    <col min="9483" max="9487" width="8.4140625" style="1035" customWidth="1"/>
    <col min="9488" max="9488" width="6.58203125" style="1035" customWidth="1"/>
    <col min="9489" max="9489" width="7.83203125" style="1035" customWidth="1"/>
    <col min="9490" max="9490" width="10.5" style="1035" customWidth="1"/>
    <col min="9491" max="9491" width="7.6640625" style="1035" customWidth="1"/>
    <col min="9492" max="9496" width="8.4140625" style="1035" customWidth="1"/>
    <col min="9497" max="9497" width="6.58203125" style="1035" customWidth="1"/>
    <col min="9498" max="9498" width="7.83203125" style="1035" customWidth="1"/>
    <col min="9499" max="9499" width="9" style="1035" customWidth="1"/>
    <col min="9500" max="9500" width="6.6640625" style="1035" customWidth="1"/>
    <col min="9501" max="9505" width="8.4140625" style="1035" customWidth="1"/>
    <col min="9506" max="9506" width="6.58203125" style="1035" customWidth="1"/>
    <col min="9507" max="9507" width="7.83203125" style="1035" customWidth="1"/>
    <col min="9508" max="9508" width="8.5" style="1035" customWidth="1"/>
    <col min="9509" max="9509" width="12.1640625" style="1035" customWidth="1"/>
    <col min="9510" max="9707" width="10.33203125" style="1035"/>
    <col min="9708" max="9708" width="4.9140625" style="1035" customWidth="1"/>
    <col min="9709" max="9709" width="35.6640625" style="1035" customWidth="1"/>
    <col min="9710" max="9710" width="9.4140625" style="1035" customWidth="1"/>
    <col min="9711" max="9711" width="10.6640625" style="1035" customWidth="1"/>
    <col min="9712" max="9712" width="10.4140625" style="1035" customWidth="1"/>
    <col min="9713" max="9713" width="9.33203125" style="1035" customWidth="1"/>
    <col min="9714" max="9718" width="8.4140625" style="1035" customWidth="1"/>
    <col min="9719" max="9719" width="6.58203125" style="1035" customWidth="1"/>
    <col min="9720" max="9720" width="7.83203125" style="1035" customWidth="1"/>
    <col min="9721" max="9721" width="8.58203125" style="1035" customWidth="1"/>
    <col min="9722" max="9728" width="0" style="1035" hidden="1" customWidth="1"/>
    <col min="9729" max="9729" width="7.58203125" style="1035" customWidth="1"/>
    <col min="9730" max="9734" width="8.4140625" style="1035" customWidth="1"/>
    <col min="9735" max="9735" width="6.58203125" style="1035" customWidth="1"/>
    <col min="9736" max="9736" width="7.83203125" style="1035" customWidth="1"/>
    <col min="9737" max="9737" width="8.5" style="1035" customWidth="1"/>
    <col min="9738" max="9738" width="9.5" style="1035" customWidth="1"/>
    <col min="9739" max="9743" width="8.4140625" style="1035" customWidth="1"/>
    <col min="9744" max="9744" width="6.58203125" style="1035" customWidth="1"/>
    <col min="9745" max="9745" width="7.83203125" style="1035" customWidth="1"/>
    <col min="9746" max="9746" width="10.5" style="1035" customWidth="1"/>
    <col min="9747" max="9747" width="7.6640625" style="1035" customWidth="1"/>
    <col min="9748" max="9752" width="8.4140625" style="1035" customWidth="1"/>
    <col min="9753" max="9753" width="6.58203125" style="1035" customWidth="1"/>
    <col min="9754" max="9754" width="7.83203125" style="1035" customWidth="1"/>
    <col min="9755" max="9755" width="9" style="1035" customWidth="1"/>
    <col min="9756" max="9756" width="6.6640625" style="1035" customWidth="1"/>
    <col min="9757" max="9761" width="8.4140625" style="1035" customWidth="1"/>
    <col min="9762" max="9762" width="6.58203125" style="1035" customWidth="1"/>
    <col min="9763" max="9763" width="7.83203125" style="1035" customWidth="1"/>
    <col min="9764" max="9764" width="8.5" style="1035" customWidth="1"/>
    <col min="9765" max="9765" width="12.1640625" style="1035" customWidth="1"/>
    <col min="9766" max="9963" width="10.33203125" style="1035"/>
    <col min="9964" max="9964" width="4.9140625" style="1035" customWidth="1"/>
    <col min="9965" max="9965" width="35.6640625" style="1035" customWidth="1"/>
    <col min="9966" max="9966" width="9.4140625" style="1035" customWidth="1"/>
    <col min="9967" max="9967" width="10.6640625" style="1035" customWidth="1"/>
    <col min="9968" max="9968" width="10.4140625" style="1035" customWidth="1"/>
    <col min="9969" max="9969" width="9.33203125" style="1035" customWidth="1"/>
    <col min="9970" max="9974" width="8.4140625" style="1035" customWidth="1"/>
    <col min="9975" max="9975" width="6.58203125" style="1035" customWidth="1"/>
    <col min="9976" max="9976" width="7.83203125" style="1035" customWidth="1"/>
    <col min="9977" max="9977" width="8.58203125" style="1035" customWidth="1"/>
    <col min="9978" max="9984" width="0" style="1035" hidden="1" customWidth="1"/>
    <col min="9985" max="9985" width="7.58203125" style="1035" customWidth="1"/>
    <col min="9986" max="9990" width="8.4140625" style="1035" customWidth="1"/>
    <col min="9991" max="9991" width="6.58203125" style="1035" customWidth="1"/>
    <col min="9992" max="9992" width="7.83203125" style="1035" customWidth="1"/>
    <col min="9993" max="9993" width="8.5" style="1035" customWidth="1"/>
    <col min="9994" max="9994" width="9.5" style="1035" customWidth="1"/>
    <col min="9995" max="9999" width="8.4140625" style="1035" customWidth="1"/>
    <col min="10000" max="10000" width="6.58203125" style="1035" customWidth="1"/>
    <col min="10001" max="10001" width="7.83203125" style="1035" customWidth="1"/>
    <col min="10002" max="10002" width="10.5" style="1035" customWidth="1"/>
    <col min="10003" max="10003" width="7.6640625" style="1035" customWidth="1"/>
    <col min="10004" max="10008" width="8.4140625" style="1035" customWidth="1"/>
    <col min="10009" max="10009" width="6.58203125" style="1035" customWidth="1"/>
    <col min="10010" max="10010" width="7.83203125" style="1035" customWidth="1"/>
    <col min="10011" max="10011" width="9" style="1035" customWidth="1"/>
    <col min="10012" max="10012" width="6.6640625" style="1035" customWidth="1"/>
    <col min="10013" max="10017" width="8.4140625" style="1035" customWidth="1"/>
    <col min="10018" max="10018" width="6.58203125" style="1035" customWidth="1"/>
    <col min="10019" max="10019" width="7.83203125" style="1035" customWidth="1"/>
    <col min="10020" max="10020" width="8.5" style="1035" customWidth="1"/>
    <col min="10021" max="10021" width="12.1640625" style="1035" customWidth="1"/>
    <col min="10022" max="10219" width="10.33203125" style="1035"/>
    <col min="10220" max="10220" width="4.9140625" style="1035" customWidth="1"/>
    <col min="10221" max="10221" width="35.6640625" style="1035" customWidth="1"/>
    <col min="10222" max="10222" width="9.4140625" style="1035" customWidth="1"/>
    <col min="10223" max="10223" width="10.6640625" style="1035" customWidth="1"/>
    <col min="10224" max="10224" width="10.4140625" style="1035" customWidth="1"/>
    <col min="10225" max="10225" width="9.33203125" style="1035" customWidth="1"/>
    <col min="10226" max="10230" width="8.4140625" style="1035" customWidth="1"/>
    <col min="10231" max="10231" width="6.58203125" style="1035" customWidth="1"/>
    <col min="10232" max="10232" width="7.83203125" style="1035" customWidth="1"/>
    <col min="10233" max="10233" width="8.58203125" style="1035" customWidth="1"/>
    <col min="10234" max="10240" width="0" style="1035" hidden="1" customWidth="1"/>
    <col min="10241" max="10241" width="7.58203125" style="1035" customWidth="1"/>
    <col min="10242" max="10246" width="8.4140625" style="1035" customWidth="1"/>
    <col min="10247" max="10247" width="6.58203125" style="1035" customWidth="1"/>
    <col min="10248" max="10248" width="7.83203125" style="1035" customWidth="1"/>
    <col min="10249" max="10249" width="8.5" style="1035" customWidth="1"/>
    <col min="10250" max="10250" width="9.5" style="1035" customWidth="1"/>
    <col min="10251" max="10255" width="8.4140625" style="1035" customWidth="1"/>
    <col min="10256" max="10256" width="6.58203125" style="1035" customWidth="1"/>
    <col min="10257" max="10257" width="7.83203125" style="1035" customWidth="1"/>
    <col min="10258" max="10258" width="10.5" style="1035" customWidth="1"/>
    <col min="10259" max="10259" width="7.6640625" style="1035" customWidth="1"/>
    <col min="10260" max="10264" width="8.4140625" style="1035" customWidth="1"/>
    <col min="10265" max="10265" width="6.58203125" style="1035" customWidth="1"/>
    <col min="10266" max="10266" width="7.83203125" style="1035" customWidth="1"/>
    <col min="10267" max="10267" width="9" style="1035" customWidth="1"/>
    <col min="10268" max="10268" width="6.6640625" style="1035" customWidth="1"/>
    <col min="10269" max="10273" width="8.4140625" style="1035" customWidth="1"/>
    <col min="10274" max="10274" width="6.58203125" style="1035" customWidth="1"/>
    <col min="10275" max="10275" width="7.83203125" style="1035" customWidth="1"/>
    <col min="10276" max="10276" width="8.5" style="1035" customWidth="1"/>
    <col min="10277" max="10277" width="12.1640625" style="1035" customWidth="1"/>
    <col min="10278" max="10475" width="10.33203125" style="1035"/>
    <col min="10476" max="10476" width="4.9140625" style="1035" customWidth="1"/>
    <col min="10477" max="10477" width="35.6640625" style="1035" customWidth="1"/>
    <col min="10478" max="10478" width="9.4140625" style="1035" customWidth="1"/>
    <col min="10479" max="10479" width="10.6640625" style="1035" customWidth="1"/>
    <col min="10480" max="10480" width="10.4140625" style="1035" customWidth="1"/>
    <col min="10481" max="10481" width="9.33203125" style="1035" customWidth="1"/>
    <col min="10482" max="10486" width="8.4140625" style="1035" customWidth="1"/>
    <col min="10487" max="10487" width="6.58203125" style="1035" customWidth="1"/>
    <col min="10488" max="10488" width="7.83203125" style="1035" customWidth="1"/>
    <col min="10489" max="10489" width="8.58203125" style="1035" customWidth="1"/>
    <col min="10490" max="10496" width="0" style="1035" hidden="1" customWidth="1"/>
    <col min="10497" max="10497" width="7.58203125" style="1035" customWidth="1"/>
    <col min="10498" max="10502" width="8.4140625" style="1035" customWidth="1"/>
    <col min="10503" max="10503" width="6.58203125" style="1035" customWidth="1"/>
    <col min="10504" max="10504" width="7.83203125" style="1035" customWidth="1"/>
    <col min="10505" max="10505" width="8.5" style="1035" customWidth="1"/>
    <col min="10506" max="10506" width="9.5" style="1035" customWidth="1"/>
    <col min="10507" max="10511" width="8.4140625" style="1035" customWidth="1"/>
    <col min="10512" max="10512" width="6.58203125" style="1035" customWidth="1"/>
    <col min="10513" max="10513" width="7.83203125" style="1035" customWidth="1"/>
    <col min="10514" max="10514" width="10.5" style="1035" customWidth="1"/>
    <col min="10515" max="10515" width="7.6640625" style="1035" customWidth="1"/>
    <col min="10516" max="10520" width="8.4140625" style="1035" customWidth="1"/>
    <col min="10521" max="10521" width="6.58203125" style="1035" customWidth="1"/>
    <col min="10522" max="10522" width="7.83203125" style="1035" customWidth="1"/>
    <col min="10523" max="10523" width="9" style="1035" customWidth="1"/>
    <col min="10524" max="10524" width="6.6640625" style="1035" customWidth="1"/>
    <col min="10525" max="10529" width="8.4140625" style="1035" customWidth="1"/>
    <col min="10530" max="10530" width="6.58203125" style="1035" customWidth="1"/>
    <col min="10531" max="10531" width="7.83203125" style="1035" customWidth="1"/>
    <col min="10532" max="10532" width="8.5" style="1035" customWidth="1"/>
    <col min="10533" max="10533" width="12.1640625" style="1035" customWidth="1"/>
    <col min="10534" max="10731" width="10.33203125" style="1035"/>
    <col min="10732" max="10732" width="4.9140625" style="1035" customWidth="1"/>
    <col min="10733" max="10733" width="35.6640625" style="1035" customWidth="1"/>
    <col min="10734" max="10734" width="9.4140625" style="1035" customWidth="1"/>
    <col min="10735" max="10735" width="10.6640625" style="1035" customWidth="1"/>
    <col min="10736" max="10736" width="10.4140625" style="1035" customWidth="1"/>
    <col min="10737" max="10737" width="9.33203125" style="1035" customWidth="1"/>
    <col min="10738" max="10742" width="8.4140625" style="1035" customWidth="1"/>
    <col min="10743" max="10743" width="6.58203125" style="1035" customWidth="1"/>
    <col min="10744" max="10744" width="7.83203125" style="1035" customWidth="1"/>
    <col min="10745" max="10745" width="8.58203125" style="1035" customWidth="1"/>
    <col min="10746" max="10752" width="0" style="1035" hidden="1" customWidth="1"/>
    <col min="10753" max="10753" width="7.58203125" style="1035" customWidth="1"/>
    <col min="10754" max="10758" width="8.4140625" style="1035" customWidth="1"/>
    <col min="10759" max="10759" width="6.58203125" style="1035" customWidth="1"/>
    <col min="10760" max="10760" width="7.83203125" style="1035" customWidth="1"/>
    <col min="10761" max="10761" width="8.5" style="1035" customWidth="1"/>
    <col min="10762" max="10762" width="9.5" style="1035" customWidth="1"/>
    <col min="10763" max="10767" width="8.4140625" style="1035" customWidth="1"/>
    <col min="10768" max="10768" width="6.58203125" style="1035" customWidth="1"/>
    <col min="10769" max="10769" width="7.83203125" style="1035" customWidth="1"/>
    <col min="10770" max="10770" width="10.5" style="1035" customWidth="1"/>
    <col min="10771" max="10771" width="7.6640625" style="1035" customWidth="1"/>
    <col min="10772" max="10776" width="8.4140625" style="1035" customWidth="1"/>
    <col min="10777" max="10777" width="6.58203125" style="1035" customWidth="1"/>
    <col min="10778" max="10778" width="7.83203125" style="1035" customWidth="1"/>
    <col min="10779" max="10779" width="9" style="1035" customWidth="1"/>
    <col min="10780" max="10780" width="6.6640625" style="1035" customWidth="1"/>
    <col min="10781" max="10785" width="8.4140625" style="1035" customWidth="1"/>
    <col min="10786" max="10786" width="6.58203125" style="1035" customWidth="1"/>
    <col min="10787" max="10787" width="7.83203125" style="1035" customWidth="1"/>
    <col min="10788" max="10788" width="8.5" style="1035" customWidth="1"/>
    <col min="10789" max="10789" width="12.1640625" style="1035" customWidth="1"/>
    <col min="10790" max="10987" width="10.33203125" style="1035"/>
    <col min="10988" max="10988" width="4.9140625" style="1035" customWidth="1"/>
    <col min="10989" max="10989" width="35.6640625" style="1035" customWidth="1"/>
    <col min="10990" max="10990" width="9.4140625" style="1035" customWidth="1"/>
    <col min="10991" max="10991" width="10.6640625" style="1035" customWidth="1"/>
    <col min="10992" max="10992" width="10.4140625" style="1035" customWidth="1"/>
    <col min="10993" max="10993" width="9.33203125" style="1035" customWidth="1"/>
    <col min="10994" max="10998" width="8.4140625" style="1035" customWidth="1"/>
    <col min="10999" max="10999" width="6.58203125" style="1035" customWidth="1"/>
    <col min="11000" max="11000" width="7.83203125" style="1035" customWidth="1"/>
    <col min="11001" max="11001" width="8.58203125" style="1035" customWidth="1"/>
    <col min="11002" max="11008" width="0" style="1035" hidden="1" customWidth="1"/>
    <col min="11009" max="11009" width="7.58203125" style="1035" customWidth="1"/>
    <col min="11010" max="11014" width="8.4140625" style="1035" customWidth="1"/>
    <col min="11015" max="11015" width="6.58203125" style="1035" customWidth="1"/>
    <col min="11016" max="11016" width="7.83203125" style="1035" customWidth="1"/>
    <col min="11017" max="11017" width="8.5" style="1035" customWidth="1"/>
    <col min="11018" max="11018" width="9.5" style="1035" customWidth="1"/>
    <col min="11019" max="11023" width="8.4140625" style="1035" customWidth="1"/>
    <col min="11024" max="11024" width="6.58203125" style="1035" customWidth="1"/>
    <col min="11025" max="11025" width="7.83203125" style="1035" customWidth="1"/>
    <col min="11026" max="11026" width="10.5" style="1035" customWidth="1"/>
    <col min="11027" max="11027" width="7.6640625" style="1035" customWidth="1"/>
    <col min="11028" max="11032" width="8.4140625" style="1035" customWidth="1"/>
    <col min="11033" max="11033" width="6.58203125" style="1035" customWidth="1"/>
    <col min="11034" max="11034" width="7.83203125" style="1035" customWidth="1"/>
    <col min="11035" max="11035" width="9" style="1035" customWidth="1"/>
    <col min="11036" max="11036" width="6.6640625" style="1035" customWidth="1"/>
    <col min="11037" max="11041" width="8.4140625" style="1035" customWidth="1"/>
    <col min="11042" max="11042" width="6.58203125" style="1035" customWidth="1"/>
    <col min="11043" max="11043" width="7.83203125" style="1035" customWidth="1"/>
    <col min="11044" max="11044" width="8.5" style="1035" customWidth="1"/>
    <col min="11045" max="11045" width="12.1640625" style="1035" customWidth="1"/>
    <col min="11046" max="11243" width="10.33203125" style="1035"/>
    <col min="11244" max="11244" width="4.9140625" style="1035" customWidth="1"/>
    <col min="11245" max="11245" width="35.6640625" style="1035" customWidth="1"/>
    <col min="11246" max="11246" width="9.4140625" style="1035" customWidth="1"/>
    <col min="11247" max="11247" width="10.6640625" style="1035" customWidth="1"/>
    <col min="11248" max="11248" width="10.4140625" style="1035" customWidth="1"/>
    <col min="11249" max="11249" width="9.33203125" style="1035" customWidth="1"/>
    <col min="11250" max="11254" width="8.4140625" style="1035" customWidth="1"/>
    <col min="11255" max="11255" width="6.58203125" style="1035" customWidth="1"/>
    <col min="11256" max="11256" width="7.83203125" style="1035" customWidth="1"/>
    <col min="11257" max="11257" width="8.58203125" style="1035" customWidth="1"/>
    <col min="11258" max="11264" width="0" style="1035" hidden="1" customWidth="1"/>
    <col min="11265" max="11265" width="7.58203125" style="1035" customWidth="1"/>
    <col min="11266" max="11270" width="8.4140625" style="1035" customWidth="1"/>
    <col min="11271" max="11271" width="6.58203125" style="1035" customWidth="1"/>
    <col min="11272" max="11272" width="7.83203125" style="1035" customWidth="1"/>
    <col min="11273" max="11273" width="8.5" style="1035" customWidth="1"/>
    <col min="11274" max="11274" width="9.5" style="1035" customWidth="1"/>
    <col min="11275" max="11279" width="8.4140625" style="1035" customWidth="1"/>
    <col min="11280" max="11280" width="6.58203125" style="1035" customWidth="1"/>
    <col min="11281" max="11281" width="7.83203125" style="1035" customWidth="1"/>
    <col min="11282" max="11282" width="10.5" style="1035" customWidth="1"/>
    <col min="11283" max="11283" width="7.6640625" style="1035" customWidth="1"/>
    <col min="11284" max="11288" width="8.4140625" style="1035" customWidth="1"/>
    <col min="11289" max="11289" width="6.58203125" style="1035" customWidth="1"/>
    <col min="11290" max="11290" width="7.83203125" style="1035" customWidth="1"/>
    <col min="11291" max="11291" width="9" style="1035" customWidth="1"/>
    <col min="11292" max="11292" width="6.6640625" style="1035" customWidth="1"/>
    <col min="11293" max="11297" width="8.4140625" style="1035" customWidth="1"/>
    <col min="11298" max="11298" width="6.58203125" style="1035" customWidth="1"/>
    <col min="11299" max="11299" width="7.83203125" style="1035" customWidth="1"/>
    <col min="11300" max="11300" width="8.5" style="1035" customWidth="1"/>
    <col min="11301" max="11301" width="12.1640625" style="1035" customWidth="1"/>
    <col min="11302" max="11499" width="10.33203125" style="1035"/>
    <col min="11500" max="11500" width="4.9140625" style="1035" customWidth="1"/>
    <col min="11501" max="11501" width="35.6640625" style="1035" customWidth="1"/>
    <col min="11502" max="11502" width="9.4140625" style="1035" customWidth="1"/>
    <col min="11503" max="11503" width="10.6640625" style="1035" customWidth="1"/>
    <col min="11504" max="11504" width="10.4140625" style="1035" customWidth="1"/>
    <col min="11505" max="11505" width="9.33203125" style="1035" customWidth="1"/>
    <col min="11506" max="11510" width="8.4140625" style="1035" customWidth="1"/>
    <col min="11511" max="11511" width="6.58203125" style="1035" customWidth="1"/>
    <col min="11512" max="11512" width="7.83203125" style="1035" customWidth="1"/>
    <col min="11513" max="11513" width="8.58203125" style="1035" customWidth="1"/>
    <col min="11514" max="11520" width="0" style="1035" hidden="1" customWidth="1"/>
    <col min="11521" max="11521" width="7.58203125" style="1035" customWidth="1"/>
    <col min="11522" max="11526" width="8.4140625" style="1035" customWidth="1"/>
    <col min="11527" max="11527" width="6.58203125" style="1035" customWidth="1"/>
    <col min="11528" max="11528" width="7.83203125" style="1035" customWidth="1"/>
    <col min="11529" max="11529" width="8.5" style="1035" customWidth="1"/>
    <col min="11530" max="11530" width="9.5" style="1035" customWidth="1"/>
    <col min="11531" max="11535" width="8.4140625" style="1035" customWidth="1"/>
    <col min="11536" max="11536" width="6.58203125" style="1035" customWidth="1"/>
    <col min="11537" max="11537" width="7.83203125" style="1035" customWidth="1"/>
    <col min="11538" max="11538" width="10.5" style="1035" customWidth="1"/>
    <col min="11539" max="11539" width="7.6640625" style="1035" customWidth="1"/>
    <col min="11540" max="11544" width="8.4140625" style="1035" customWidth="1"/>
    <col min="11545" max="11545" width="6.58203125" style="1035" customWidth="1"/>
    <col min="11546" max="11546" width="7.83203125" style="1035" customWidth="1"/>
    <col min="11547" max="11547" width="9" style="1035" customWidth="1"/>
    <col min="11548" max="11548" width="6.6640625" style="1035" customWidth="1"/>
    <col min="11549" max="11553" width="8.4140625" style="1035" customWidth="1"/>
    <col min="11554" max="11554" width="6.58203125" style="1035" customWidth="1"/>
    <col min="11555" max="11555" width="7.83203125" style="1035" customWidth="1"/>
    <col min="11556" max="11556" width="8.5" style="1035" customWidth="1"/>
    <col min="11557" max="11557" width="12.1640625" style="1035" customWidth="1"/>
    <col min="11558" max="11755" width="10.33203125" style="1035"/>
    <col min="11756" max="11756" width="4.9140625" style="1035" customWidth="1"/>
    <col min="11757" max="11757" width="35.6640625" style="1035" customWidth="1"/>
    <col min="11758" max="11758" width="9.4140625" style="1035" customWidth="1"/>
    <col min="11759" max="11759" width="10.6640625" style="1035" customWidth="1"/>
    <col min="11760" max="11760" width="10.4140625" style="1035" customWidth="1"/>
    <col min="11761" max="11761" width="9.33203125" style="1035" customWidth="1"/>
    <col min="11762" max="11766" width="8.4140625" style="1035" customWidth="1"/>
    <col min="11767" max="11767" width="6.58203125" style="1035" customWidth="1"/>
    <col min="11768" max="11768" width="7.83203125" style="1035" customWidth="1"/>
    <col min="11769" max="11769" width="8.58203125" style="1035" customWidth="1"/>
    <col min="11770" max="11776" width="0" style="1035" hidden="1" customWidth="1"/>
    <col min="11777" max="11777" width="7.58203125" style="1035" customWidth="1"/>
    <col min="11778" max="11782" width="8.4140625" style="1035" customWidth="1"/>
    <col min="11783" max="11783" width="6.58203125" style="1035" customWidth="1"/>
    <col min="11784" max="11784" width="7.83203125" style="1035" customWidth="1"/>
    <col min="11785" max="11785" width="8.5" style="1035" customWidth="1"/>
    <col min="11786" max="11786" width="9.5" style="1035" customWidth="1"/>
    <col min="11787" max="11791" width="8.4140625" style="1035" customWidth="1"/>
    <col min="11792" max="11792" width="6.58203125" style="1035" customWidth="1"/>
    <col min="11793" max="11793" width="7.83203125" style="1035" customWidth="1"/>
    <col min="11794" max="11794" width="10.5" style="1035" customWidth="1"/>
    <col min="11795" max="11795" width="7.6640625" style="1035" customWidth="1"/>
    <col min="11796" max="11800" width="8.4140625" style="1035" customWidth="1"/>
    <col min="11801" max="11801" width="6.58203125" style="1035" customWidth="1"/>
    <col min="11802" max="11802" width="7.83203125" style="1035" customWidth="1"/>
    <col min="11803" max="11803" width="9" style="1035" customWidth="1"/>
    <col min="11804" max="11804" width="6.6640625" style="1035" customWidth="1"/>
    <col min="11805" max="11809" width="8.4140625" style="1035" customWidth="1"/>
    <col min="11810" max="11810" width="6.58203125" style="1035" customWidth="1"/>
    <col min="11811" max="11811" width="7.83203125" style="1035" customWidth="1"/>
    <col min="11812" max="11812" width="8.5" style="1035" customWidth="1"/>
    <col min="11813" max="11813" width="12.1640625" style="1035" customWidth="1"/>
    <col min="11814" max="12011" width="10.33203125" style="1035"/>
    <col min="12012" max="12012" width="4.9140625" style="1035" customWidth="1"/>
    <col min="12013" max="12013" width="35.6640625" style="1035" customWidth="1"/>
    <col min="12014" max="12014" width="9.4140625" style="1035" customWidth="1"/>
    <col min="12015" max="12015" width="10.6640625" style="1035" customWidth="1"/>
    <col min="12016" max="12016" width="10.4140625" style="1035" customWidth="1"/>
    <col min="12017" max="12017" width="9.33203125" style="1035" customWidth="1"/>
    <col min="12018" max="12022" width="8.4140625" style="1035" customWidth="1"/>
    <col min="12023" max="12023" width="6.58203125" style="1035" customWidth="1"/>
    <col min="12024" max="12024" width="7.83203125" style="1035" customWidth="1"/>
    <col min="12025" max="12025" width="8.58203125" style="1035" customWidth="1"/>
    <col min="12026" max="12032" width="0" style="1035" hidden="1" customWidth="1"/>
    <col min="12033" max="12033" width="7.58203125" style="1035" customWidth="1"/>
    <col min="12034" max="12038" width="8.4140625" style="1035" customWidth="1"/>
    <col min="12039" max="12039" width="6.58203125" style="1035" customWidth="1"/>
    <col min="12040" max="12040" width="7.83203125" style="1035" customWidth="1"/>
    <col min="12041" max="12041" width="8.5" style="1035" customWidth="1"/>
    <col min="12042" max="12042" width="9.5" style="1035" customWidth="1"/>
    <col min="12043" max="12047" width="8.4140625" style="1035" customWidth="1"/>
    <col min="12048" max="12048" width="6.58203125" style="1035" customWidth="1"/>
    <col min="12049" max="12049" width="7.83203125" style="1035" customWidth="1"/>
    <col min="12050" max="12050" width="10.5" style="1035" customWidth="1"/>
    <col min="12051" max="12051" width="7.6640625" style="1035" customWidth="1"/>
    <col min="12052" max="12056" width="8.4140625" style="1035" customWidth="1"/>
    <col min="12057" max="12057" width="6.58203125" style="1035" customWidth="1"/>
    <col min="12058" max="12058" width="7.83203125" style="1035" customWidth="1"/>
    <col min="12059" max="12059" width="9" style="1035" customWidth="1"/>
    <col min="12060" max="12060" width="6.6640625" style="1035" customWidth="1"/>
    <col min="12061" max="12065" width="8.4140625" style="1035" customWidth="1"/>
    <col min="12066" max="12066" width="6.58203125" style="1035" customWidth="1"/>
    <col min="12067" max="12067" width="7.83203125" style="1035" customWidth="1"/>
    <col min="12068" max="12068" width="8.5" style="1035" customWidth="1"/>
    <col min="12069" max="12069" width="12.1640625" style="1035" customWidth="1"/>
    <col min="12070" max="12267" width="10.33203125" style="1035"/>
    <col min="12268" max="12268" width="4.9140625" style="1035" customWidth="1"/>
    <col min="12269" max="12269" width="35.6640625" style="1035" customWidth="1"/>
    <col min="12270" max="12270" width="9.4140625" style="1035" customWidth="1"/>
    <col min="12271" max="12271" width="10.6640625" style="1035" customWidth="1"/>
    <col min="12272" max="12272" width="10.4140625" style="1035" customWidth="1"/>
    <col min="12273" max="12273" width="9.33203125" style="1035" customWidth="1"/>
    <col min="12274" max="12278" width="8.4140625" style="1035" customWidth="1"/>
    <col min="12279" max="12279" width="6.58203125" style="1035" customWidth="1"/>
    <col min="12280" max="12280" width="7.83203125" style="1035" customWidth="1"/>
    <col min="12281" max="12281" width="8.58203125" style="1035" customWidth="1"/>
    <col min="12282" max="12288" width="0" style="1035" hidden="1" customWidth="1"/>
    <col min="12289" max="12289" width="7.58203125" style="1035" customWidth="1"/>
    <col min="12290" max="12294" width="8.4140625" style="1035" customWidth="1"/>
    <col min="12295" max="12295" width="6.58203125" style="1035" customWidth="1"/>
    <col min="12296" max="12296" width="7.83203125" style="1035" customWidth="1"/>
    <col min="12297" max="12297" width="8.5" style="1035" customWidth="1"/>
    <col min="12298" max="12298" width="9.5" style="1035" customWidth="1"/>
    <col min="12299" max="12303" width="8.4140625" style="1035" customWidth="1"/>
    <col min="12304" max="12304" width="6.58203125" style="1035" customWidth="1"/>
    <col min="12305" max="12305" width="7.83203125" style="1035" customWidth="1"/>
    <col min="12306" max="12306" width="10.5" style="1035" customWidth="1"/>
    <col min="12307" max="12307" width="7.6640625" style="1035" customWidth="1"/>
    <col min="12308" max="12312" width="8.4140625" style="1035" customWidth="1"/>
    <col min="12313" max="12313" width="6.58203125" style="1035" customWidth="1"/>
    <col min="12314" max="12314" width="7.83203125" style="1035" customWidth="1"/>
    <col min="12315" max="12315" width="9" style="1035" customWidth="1"/>
    <col min="12316" max="12316" width="6.6640625" style="1035" customWidth="1"/>
    <col min="12317" max="12321" width="8.4140625" style="1035" customWidth="1"/>
    <col min="12322" max="12322" width="6.58203125" style="1035" customWidth="1"/>
    <col min="12323" max="12323" width="7.83203125" style="1035" customWidth="1"/>
    <col min="12324" max="12324" width="8.5" style="1035" customWidth="1"/>
    <col min="12325" max="12325" width="12.1640625" style="1035" customWidth="1"/>
    <col min="12326" max="12523" width="10.33203125" style="1035"/>
    <col min="12524" max="12524" width="4.9140625" style="1035" customWidth="1"/>
    <col min="12525" max="12525" width="35.6640625" style="1035" customWidth="1"/>
    <col min="12526" max="12526" width="9.4140625" style="1035" customWidth="1"/>
    <col min="12527" max="12527" width="10.6640625" style="1035" customWidth="1"/>
    <col min="12528" max="12528" width="10.4140625" style="1035" customWidth="1"/>
    <col min="12529" max="12529" width="9.33203125" style="1035" customWidth="1"/>
    <col min="12530" max="12534" width="8.4140625" style="1035" customWidth="1"/>
    <col min="12535" max="12535" width="6.58203125" style="1035" customWidth="1"/>
    <col min="12536" max="12536" width="7.83203125" style="1035" customWidth="1"/>
    <col min="12537" max="12537" width="8.58203125" style="1035" customWidth="1"/>
    <col min="12538" max="12544" width="0" style="1035" hidden="1" customWidth="1"/>
    <col min="12545" max="12545" width="7.58203125" style="1035" customWidth="1"/>
    <col min="12546" max="12550" width="8.4140625" style="1035" customWidth="1"/>
    <col min="12551" max="12551" width="6.58203125" style="1035" customWidth="1"/>
    <col min="12552" max="12552" width="7.83203125" style="1035" customWidth="1"/>
    <col min="12553" max="12553" width="8.5" style="1035" customWidth="1"/>
    <col min="12554" max="12554" width="9.5" style="1035" customWidth="1"/>
    <col min="12555" max="12559" width="8.4140625" style="1035" customWidth="1"/>
    <col min="12560" max="12560" width="6.58203125" style="1035" customWidth="1"/>
    <col min="12561" max="12561" width="7.83203125" style="1035" customWidth="1"/>
    <col min="12562" max="12562" width="10.5" style="1035" customWidth="1"/>
    <col min="12563" max="12563" width="7.6640625" style="1035" customWidth="1"/>
    <col min="12564" max="12568" width="8.4140625" style="1035" customWidth="1"/>
    <col min="12569" max="12569" width="6.58203125" style="1035" customWidth="1"/>
    <col min="12570" max="12570" width="7.83203125" style="1035" customWidth="1"/>
    <col min="12571" max="12571" width="9" style="1035" customWidth="1"/>
    <col min="12572" max="12572" width="6.6640625" style="1035" customWidth="1"/>
    <col min="12573" max="12577" width="8.4140625" style="1035" customWidth="1"/>
    <col min="12578" max="12578" width="6.58203125" style="1035" customWidth="1"/>
    <col min="12579" max="12579" width="7.83203125" style="1035" customWidth="1"/>
    <col min="12580" max="12580" width="8.5" style="1035" customWidth="1"/>
    <col min="12581" max="12581" width="12.1640625" style="1035" customWidth="1"/>
    <col min="12582" max="12779" width="10.33203125" style="1035"/>
    <col min="12780" max="12780" width="4.9140625" style="1035" customWidth="1"/>
    <col min="12781" max="12781" width="35.6640625" style="1035" customWidth="1"/>
    <col min="12782" max="12782" width="9.4140625" style="1035" customWidth="1"/>
    <col min="12783" max="12783" width="10.6640625" style="1035" customWidth="1"/>
    <col min="12784" max="12784" width="10.4140625" style="1035" customWidth="1"/>
    <col min="12785" max="12785" width="9.33203125" style="1035" customWidth="1"/>
    <col min="12786" max="12790" width="8.4140625" style="1035" customWidth="1"/>
    <col min="12791" max="12791" width="6.58203125" style="1035" customWidth="1"/>
    <col min="12792" max="12792" width="7.83203125" style="1035" customWidth="1"/>
    <col min="12793" max="12793" width="8.58203125" style="1035" customWidth="1"/>
    <col min="12794" max="12800" width="0" style="1035" hidden="1" customWidth="1"/>
    <col min="12801" max="12801" width="7.58203125" style="1035" customWidth="1"/>
    <col min="12802" max="12806" width="8.4140625" style="1035" customWidth="1"/>
    <col min="12807" max="12807" width="6.58203125" style="1035" customWidth="1"/>
    <col min="12808" max="12808" width="7.83203125" style="1035" customWidth="1"/>
    <col min="12809" max="12809" width="8.5" style="1035" customWidth="1"/>
    <col min="12810" max="12810" width="9.5" style="1035" customWidth="1"/>
    <col min="12811" max="12815" width="8.4140625" style="1035" customWidth="1"/>
    <col min="12816" max="12816" width="6.58203125" style="1035" customWidth="1"/>
    <col min="12817" max="12817" width="7.83203125" style="1035" customWidth="1"/>
    <col min="12818" max="12818" width="10.5" style="1035" customWidth="1"/>
    <col min="12819" max="12819" width="7.6640625" style="1035" customWidth="1"/>
    <col min="12820" max="12824" width="8.4140625" style="1035" customWidth="1"/>
    <col min="12825" max="12825" width="6.58203125" style="1035" customWidth="1"/>
    <col min="12826" max="12826" width="7.83203125" style="1035" customWidth="1"/>
    <col min="12827" max="12827" width="9" style="1035" customWidth="1"/>
    <col min="12828" max="12828" width="6.6640625" style="1035" customWidth="1"/>
    <col min="12829" max="12833" width="8.4140625" style="1035" customWidth="1"/>
    <col min="12834" max="12834" width="6.58203125" style="1035" customWidth="1"/>
    <col min="12835" max="12835" width="7.83203125" style="1035" customWidth="1"/>
    <col min="12836" max="12836" width="8.5" style="1035" customWidth="1"/>
    <col min="12837" max="12837" width="12.1640625" style="1035" customWidth="1"/>
    <col min="12838" max="13035" width="10.33203125" style="1035"/>
    <col min="13036" max="13036" width="4.9140625" style="1035" customWidth="1"/>
    <col min="13037" max="13037" width="35.6640625" style="1035" customWidth="1"/>
    <col min="13038" max="13038" width="9.4140625" style="1035" customWidth="1"/>
    <col min="13039" max="13039" width="10.6640625" style="1035" customWidth="1"/>
    <col min="13040" max="13040" width="10.4140625" style="1035" customWidth="1"/>
    <col min="13041" max="13041" width="9.33203125" style="1035" customWidth="1"/>
    <col min="13042" max="13046" width="8.4140625" style="1035" customWidth="1"/>
    <col min="13047" max="13047" width="6.58203125" style="1035" customWidth="1"/>
    <col min="13048" max="13048" width="7.83203125" style="1035" customWidth="1"/>
    <col min="13049" max="13049" width="8.58203125" style="1035" customWidth="1"/>
    <col min="13050" max="13056" width="0" style="1035" hidden="1" customWidth="1"/>
    <col min="13057" max="13057" width="7.58203125" style="1035" customWidth="1"/>
    <col min="13058" max="13062" width="8.4140625" style="1035" customWidth="1"/>
    <col min="13063" max="13063" width="6.58203125" style="1035" customWidth="1"/>
    <col min="13064" max="13064" width="7.83203125" style="1035" customWidth="1"/>
    <col min="13065" max="13065" width="8.5" style="1035" customWidth="1"/>
    <col min="13066" max="13066" width="9.5" style="1035" customWidth="1"/>
    <col min="13067" max="13071" width="8.4140625" style="1035" customWidth="1"/>
    <col min="13072" max="13072" width="6.58203125" style="1035" customWidth="1"/>
    <col min="13073" max="13073" width="7.83203125" style="1035" customWidth="1"/>
    <col min="13074" max="13074" width="10.5" style="1035" customWidth="1"/>
    <col min="13075" max="13075" width="7.6640625" style="1035" customWidth="1"/>
    <col min="13076" max="13080" width="8.4140625" style="1035" customWidth="1"/>
    <col min="13081" max="13081" width="6.58203125" style="1035" customWidth="1"/>
    <col min="13082" max="13082" width="7.83203125" style="1035" customWidth="1"/>
    <col min="13083" max="13083" width="9" style="1035" customWidth="1"/>
    <col min="13084" max="13084" width="6.6640625" style="1035" customWidth="1"/>
    <col min="13085" max="13089" width="8.4140625" style="1035" customWidth="1"/>
    <col min="13090" max="13090" width="6.58203125" style="1035" customWidth="1"/>
    <col min="13091" max="13091" width="7.83203125" style="1035" customWidth="1"/>
    <col min="13092" max="13092" width="8.5" style="1035" customWidth="1"/>
    <col min="13093" max="13093" width="12.1640625" style="1035" customWidth="1"/>
    <col min="13094" max="13291" width="10.33203125" style="1035"/>
    <col min="13292" max="13292" width="4.9140625" style="1035" customWidth="1"/>
    <col min="13293" max="13293" width="35.6640625" style="1035" customWidth="1"/>
    <col min="13294" max="13294" width="9.4140625" style="1035" customWidth="1"/>
    <col min="13295" max="13295" width="10.6640625" style="1035" customWidth="1"/>
    <col min="13296" max="13296" width="10.4140625" style="1035" customWidth="1"/>
    <col min="13297" max="13297" width="9.33203125" style="1035" customWidth="1"/>
    <col min="13298" max="13302" width="8.4140625" style="1035" customWidth="1"/>
    <col min="13303" max="13303" width="6.58203125" style="1035" customWidth="1"/>
    <col min="13304" max="13304" width="7.83203125" style="1035" customWidth="1"/>
    <col min="13305" max="13305" width="8.58203125" style="1035" customWidth="1"/>
    <col min="13306" max="13312" width="0" style="1035" hidden="1" customWidth="1"/>
    <col min="13313" max="13313" width="7.58203125" style="1035" customWidth="1"/>
    <col min="13314" max="13318" width="8.4140625" style="1035" customWidth="1"/>
    <col min="13319" max="13319" width="6.58203125" style="1035" customWidth="1"/>
    <col min="13320" max="13320" width="7.83203125" style="1035" customWidth="1"/>
    <col min="13321" max="13321" width="8.5" style="1035" customWidth="1"/>
    <col min="13322" max="13322" width="9.5" style="1035" customWidth="1"/>
    <col min="13323" max="13327" width="8.4140625" style="1035" customWidth="1"/>
    <col min="13328" max="13328" width="6.58203125" style="1035" customWidth="1"/>
    <col min="13329" max="13329" width="7.83203125" style="1035" customWidth="1"/>
    <col min="13330" max="13330" width="10.5" style="1035" customWidth="1"/>
    <col min="13331" max="13331" width="7.6640625" style="1035" customWidth="1"/>
    <col min="13332" max="13336" width="8.4140625" style="1035" customWidth="1"/>
    <col min="13337" max="13337" width="6.58203125" style="1035" customWidth="1"/>
    <col min="13338" max="13338" width="7.83203125" style="1035" customWidth="1"/>
    <col min="13339" max="13339" width="9" style="1035" customWidth="1"/>
    <col min="13340" max="13340" width="6.6640625" style="1035" customWidth="1"/>
    <col min="13341" max="13345" width="8.4140625" style="1035" customWidth="1"/>
    <col min="13346" max="13346" width="6.58203125" style="1035" customWidth="1"/>
    <col min="13347" max="13347" width="7.83203125" style="1035" customWidth="1"/>
    <col min="13348" max="13348" width="8.5" style="1035" customWidth="1"/>
    <col min="13349" max="13349" width="12.1640625" style="1035" customWidth="1"/>
    <col min="13350" max="13547" width="10.33203125" style="1035"/>
    <col min="13548" max="13548" width="4.9140625" style="1035" customWidth="1"/>
    <col min="13549" max="13549" width="35.6640625" style="1035" customWidth="1"/>
    <col min="13550" max="13550" width="9.4140625" style="1035" customWidth="1"/>
    <col min="13551" max="13551" width="10.6640625" style="1035" customWidth="1"/>
    <col min="13552" max="13552" width="10.4140625" style="1035" customWidth="1"/>
    <col min="13553" max="13553" width="9.33203125" style="1035" customWidth="1"/>
    <col min="13554" max="13558" width="8.4140625" style="1035" customWidth="1"/>
    <col min="13559" max="13559" width="6.58203125" style="1035" customWidth="1"/>
    <col min="13560" max="13560" width="7.83203125" style="1035" customWidth="1"/>
    <col min="13561" max="13561" width="8.58203125" style="1035" customWidth="1"/>
    <col min="13562" max="13568" width="0" style="1035" hidden="1" customWidth="1"/>
    <col min="13569" max="13569" width="7.58203125" style="1035" customWidth="1"/>
    <col min="13570" max="13574" width="8.4140625" style="1035" customWidth="1"/>
    <col min="13575" max="13575" width="6.58203125" style="1035" customWidth="1"/>
    <col min="13576" max="13576" width="7.83203125" style="1035" customWidth="1"/>
    <col min="13577" max="13577" width="8.5" style="1035" customWidth="1"/>
    <col min="13578" max="13578" width="9.5" style="1035" customWidth="1"/>
    <col min="13579" max="13583" width="8.4140625" style="1035" customWidth="1"/>
    <col min="13584" max="13584" width="6.58203125" style="1035" customWidth="1"/>
    <col min="13585" max="13585" width="7.83203125" style="1035" customWidth="1"/>
    <col min="13586" max="13586" width="10.5" style="1035" customWidth="1"/>
    <col min="13587" max="13587" width="7.6640625" style="1035" customWidth="1"/>
    <col min="13588" max="13592" width="8.4140625" style="1035" customWidth="1"/>
    <col min="13593" max="13593" width="6.58203125" style="1035" customWidth="1"/>
    <col min="13594" max="13594" width="7.83203125" style="1035" customWidth="1"/>
    <col min="13595" max="13595" width="9" style="1035" customWidth="1"/>
    <col min="13596" max="13596" width="6.6640625" style="1035" customWidth="1"/>
    <col min="13597" max="13601" width="8.4140625" style="1035" customWidth="1"/>
    <col min="13602" max="13602" width="6.58203125" style="1035" customWidth="1"/>
    <col min="13603" max="13603" width="7.83203125" style="1035" customWidth="1"/>
    <col min="13604" max="13604" width="8.5" style="1035" customWidth="1"/>
    <col min="13605" max="13605" width="12.1640625" style="1035" customWidth="1"/>
    <col min="13606" max="13803" width="10.33203125" style="1035"/>
    <col min="13804" max="13804" width="4.9140625" style="1035" customWidth="1"/>
    <col min="13805" max="13805" width="35.6640625" style="1035" customWidth="1"/>
    <col min="13806" max="13806" width="9.4140625" style="1035" customWidth="1"/>
    <col min="13807" max="13807" width="10.6640625" style="1035" customWidth="1"/>
    <col min="13808" max="13808" width="10.4140625" style="1035" customWidth="1"/>
    <col min="13809" max="13809" width="9.33203125" style="1035" customWidth="1"/>
    <col min="13810" max="13814" width="8.4140625" style="1035" customWidth="1"/>
    <col min="13815" max="13815" width="6.58203125" style="1035" customWidth="1"/>
    <col min="13816" max="13816" width="7.83203125" style="1035" customWidth="1"/>
    <col min="13817" max="13817" width="8.58203125" style="1035" customWidth="1"/>
    <col min="13818" max="13824" width="0" style="1035" hidden="1" customWidth="1"/>
    <col min="13825" max="13825" width="7.58203125" style="1035" customWidth="1"/>
    <col min="13826" max="13830" width="8.4140625" style="1035" customWidth="1"/>
    <col min="13831" max="13831" width="6.58203125" style="1035" customWidth="1"/>
    <col min="13832" max="13832" width="7.83203125" style="1035" customWidth="1"/>
    <col min="13833" max="13833" width="8.5" style="1035" customWidth="1"/>
    <col min="13834" max="13834" width="9.5" style="1035" customWidth="1"/>
    <col min="13835" max="13839" width="8.4140625" style="1035" customWidth="1"/>
    <col min="13840" max="13840" width="6.58203125" style="1035" customWidth="1"/>
    <col min="13841" max="13841" width="7.83203125" style="1035" customWidth="1"/>
    <col min="13842" max="13842" width="10.5" style="1035" customWidth="1"/>
    <col min="13843" max="13843" width="7.6640625" style="1035" customWidth="1"/>
    <col min="13844" max="13848" width="8.4140625" style="1035" customWidth="1"/>
    <col min="13849" max="13849" width="6.58203125" style="1035" customWidth="1"/>
    <col min="13850" max="13850" width="7.83203125" style="1035" customWidth="1"/>
    <col min="13851" max="13851" width="9" style="1035" customWidth="1"/>
    <col min="13852" max="13852" width="6.6640625" style="1035" customWidth="1"/>
    <col min="13853" max="13857" width="8.4140625" style="1035" customWidth="1"/>
    <col min="13858" max="13858" width="6.58203125" style="1035" customWidth="1"/>
    <col min="13859" max="13859" width="7.83203125" style="1035" customWidth="1"/>
    <col min="13860" max="13860" width="8.5" style="1035" customWidth="1"/>
    <col min="13861" max="13861" width="12.1640625" style="1035" customWidth="1"/>
    <col min="13862" max="14059" width="10.33203125" style="1035"/>
    <col min="14060" max="14060" width="4.9140625" style="1035" customWidth="1"/>
    <col min="14061" max="14061" width="35.6640625" style="1035" customWidth="1"/>
    <col min="14062" max="14062" width="9.4140625" style="1035" customWidth="1"/>
    <col min="14063" max="14063" width="10.6640625" style="1035" customWidth="1"/>
    <col min="14064" max="14064" width="10.4140625" style="1035" customWidth="1"/>
    <col min="14065" max="14065" width="9.33203125" style="1035" customWidth="1"/>
    <col min="14066" max="14070" width="8.4140625" style="1035" customWidth="1"/>
    <col min="14071" max="14071" width="6.58203125" style="1035" customWidth="1"/>
    <col min="14072" max="14072" width="7.83203125" style="1035" customWidth="1"/>
    <col min="14073" max="14073" width="8.58203125" style="1035" customWidth="1"/>
    <col min="14074" max="14080" width="0" style="1035" hidden="1" customWidth="1"/>
    <col min="14081" max="14081" width="7.58203125" style="1035" customWidth="1"/>
    <col min="14082" max="14086" width="8.4140625" style="1035" customWidth="1"/>
    <col min="14087" max="14087" width="6.58203125" style="1035" customWidth="1"/>
    <col min="14088" max="14088" width="7.83203125" style="1035" customWidth="1"/>
    <col min="14089" max="14089" width="8.5" style="1035" customWidth="1"/>
    <col min="14090" max="14090" width="9.5" style="1035" customWidth="1"/>
    <col min="14091" max="14095" width="8.4140625" style="1035" customWidth="1"/>
    <col min="14096" max="14096" width="6.58203125" style="1035" customWidth="1"/>
    <col min="14097" max="14097" width="7.83203125" style="1035" customWidth="1"/>
    <col min="14098" max="14098" width="10.5" style="1035" customWidth="1"/>
    <col min="14099" max="14099" width="7.6640625" style="1035" customWidth="1"/>
    <col min="14100" max="14104" width="8.4140625" style="1035" customWidth="1"/>
    <col min="14105" max="14105" width="6.58203125" style="1035" customWidth="1"/>
    <col min="14106" max="14106" width="7.83203125" style="1035" customWidth="1"/>
    <col min="14107" max="14107" width="9" style="1035" customWidth="1"/>
    <col min="14108" max="14108" width="6.6640625" style="1035" customWidth="1"/>
    <col min="14109" max="14113" width="8.4140625" style="1035" customWidth="1"/>
    <col min="14114" max="14114" width="6.58203125" style="1035" customWidth="1"/>
    <col min="14115" max="14115" width="7.83203125" style="1035" customWidth="1"/>
    <col min="14116" max="14116" width="8.5" style="1035" customWidth="1"/>
    <col min="14117" max="14117" width="12.1640625" style="1035" customWidth="1"/>
    <col min="14118" max="14315" width="10.33203125" style="1035"/>
    <col min="14316" max="14316" width="4.9140625" style="1035" customWidth="1"/>
    <col min="14317" max="14317" width="35.6640625" style="1035" customWidth="1"/>
    <col min="14318" max="14318" width="9.4140625" style="1035" customWidth="1"/>
    <col min="14319" max="14319" width="10.6640625" style="1035" customWidth="1"/>
    <col min="14320" max="14320" width="10.4140625" style="1035" customWidth="1"/>
    <col min="14321" max="14321" width="9.33203125" style="1035" customWidth="1"/>
    <col min="14322" max="14326" width="8.4140625" style="1035" customWidth="1"/>
    <col min="14327" max="14327" width="6.58203125" style="1035" customWidth="1"/>
    <col min="14328" max="14328" width="7.83203125" style="1035" customWidth="1"/>
    <col min="14329" max="14329" width="8.58203125" style="1035" customWidth="1"/>
    <col min="14330" max="14336" width="0" style="1035" hidden="1" customWidth="1"/>
    <col min="14337" max="14337" width="7.58203125" style="1035" customWidth="1"/>
    <col min="14338" max="14342" width="8.4140625" style="1035" customWidth="1"/>
    <col min="14343" max="14343" width="6.58203125" style="1035" customWidth="1"/>
    <col min="14344" max="14344" width="7.83203125" style="1035" customWidth="1"/>
    <col min="14345" max="14345" width="8.5" style="1035" customWidth="1"/>
    <col min="14346" max="14346" width="9.5" style="1035" customWidth="1"/>
    <col min="14347" max="14351" width="8.4140625" style="1035" customWidth="1"/>
    <col min="14352" max="14352" width="6.58203125" style="1035" customWidth="1"/>
    <col min="14353" max="14353" width="7.83203125" style="1035" customWidth="1"/>
    <col min="14354" max="14354" width="10.5" style="1035" customWidth="1"/>
    <col min="14355" max="14355" width="7.6640625" style="1035" customWidth="1"/>
    <col min="14356" max="14360" width="8.4140625" style="1035" customWidth="1"/>
    <col min="14361" max="14361" width="6.58203125" style="1035" customWidth="1"/>
    <col min="14362" max="14362" width="7.83203125" style="1035" customWidth="1"/>
    <col min="14363" max="14363" width="9" style="1035" customWidth="1"/>
    <col min="14364" max="14364" width="6.6640625" style="1035" customWidth="1"/>
    <col min="14365" max="14369" width="8.4140625" style="1035" customWidth="1"/>
    <col min="14370" max="14370" width="6.58203125" style="1035" customWidth="1"/>
    <col min="14371" max="14371" width="7.83203125" style="1035" customWidth="1"/>
    <col min="14372" max="14372" width="8.5" style="1035" customWidth="1"/>
    <col min="14373" max="14373" width="12.1640625" style="1035" customWidth="1"/>
    <col min="14374" max="14571" width="10.33203125" style="1035"/>
    <col min="14572" max="14572" width="4.9140625" style="1035" customWidth="1"/>
    <col min="14573" max="14573" width="35.6640625" style="1035" customWidth="1"/>
    <col min="14574" max="14574" width="9.4140625" style="1035" customWidth="1"/>
    <col min="14575" max="14575" width="10.6640625" style="1035" customWidth="1"/>
    <col min="14576" max="14576" width="10.4140625" style="1035" customWidth="1"/>
    <col min="14577" max="14577" width="9.33203125" style="1035" customWidth="1"/>
    <col min="14578" max="14582" width="8.4140625" style="1035" customWidth="1"/>
    <col min="14583" max="14583" width="6.58203125" style="1035" customWidth="1"/>
    <col min="14584" max="14584" width="7.83203125" style="1035" customWidth="1"/>
    <col min="14585" max="14585" width="8.58203125" style="1035" customWidth="1"/>
    <col min="14586" max="14592" width="0" style="1035" hidden="1" customWidth="1"/>
    <col min="14593" max="14593" width="7.58203125" style="1035" customWidth="1"/>
    <col min="14594" max="14598" width="8.4140625" style="1035" customWidth="1"/>
    <col min="14599" max="14599" width="6.58203125" style="1035" customWidth="1"/>
    <col min="14600" max="14600" width="7.83203125" style="1035" customWidth="1"/>
    <col min="14601" max="14601" width="8.5" style="1035" customWidth="1"/>
    <col min="14602" max="14602" width="9.5" style="1035" customWidth="1"/>
    <col min="14603" max="14607" width="8.4140625" style="1035" customWidth="1"/>
    <col min="14608" max="14608" width="6.58203125" style="1035" customWidth="1"/>
    <col min="14609" max="14609" width="7.83203125" style="1035" customWidth="1"/>
    <col min="14610" max="14610" width="10.5" style="1035" customWidth="1"/>
    <col min="14611" max="14611" width="7.6640625" style="1035" customWidth="1"/>
    <col min="14612" max="14616" width="8.4140625" style="1035" customWidth="1"/>
    <col min="14617" max="14617" width="6.58203125" style="1035" customWidth="1"/>
    <col min="14618" max="14618" width="7.83203125" style="1035" customWidth="1"/>
    <col min="14619" max="14619" width="9" style="1035" customWidth="1"/>
    <col min="14620" max="14620" width="6.6640625" style="1035" customWidth="1"/>
    <col min="14621" max="14625" width="8.4140625" style="1035" customWidth="1"/>
    <col min="14626" max="14626" width="6.58203125" style="1035" customWidth="1"/>
    <col min="14627" max="14627" width="7.83203125" style="1035" customWidth="1"/>
    <col min="14628" max="14628" width="8.5" style="1035" customWidth="1"/>
    <col min="14629" max="14629" width="12.1640625" style="1035" customWidth="1"/>
    <col min="14630" max="14827" width="10.33203125" style="1035"/>
    <col min="14828" max="14828" width="4.9140625" style="1035" customWidth="1"/>
    <col min="14829" max="14829" width="35.6640625" style="1035" customWidth="1"/>
    <col min="14830" max="14830" width="9.4140625" style="1035" customWidth="1"/>
    <col min="14831" max="14831" width="10.6640625" style="1035" customWidth="1"/>
    <col min="14832" max="14832" width="10.4140625" style="1035" customWidth="1"/>
    <col min="14833" max="14833" width="9.33203125" style="1035" customWidth="1"/>
    <col min="14834" max="14838" width="8.4140625" style="1035" customWidth="1"/>
    <col min="14839" max="14839" width="6.58203125" style="1035" customWidth="1"/>
    <col min="14840" max="14840" width="7.83203125" style="1035" customWidth="1"/>
    <col min="14841" max="14841" width="8.58203125" style="1035" customWidth="1"/>
    <col min="14842" max="14848" width="0" style="1035" hidden="1" customWidth="1"/>
    <col min="14849" max="14849" width="7.58203125" style="1035" customWidth="1"/>
    <col min="14850" max="14854" width="8.4140625" style="1035" customWidth="1"/>
    <col min="14855" max="14855" width="6.58203125" style="1035" customWidth="1"/>
    <col min="14856" max="14856" width="7.83203125" style="1035" customWidth="1"/>
    <col min="14857" max="14857" width="8.5" style="1035" customWidth="1"/>
    <col min="14858" max="14858" width="9.5" style="1035" customWidth="1"/>
    <col min="14859" max="14863" width="8.4140625" style="1035" customWidth="1"/>
    <col min="14864" max="14864" width="6.58203125" style="1035" customWidth="1"/>
    <col min="14865" max="14865" width="7.83203125" style="1035" customWidth="1"/>
    <col min="14866" max="14866" width="10.5" style="1035" customWidth="1"/>
    <col min="14867" max="14867" width="7.6640625" style="1035" customWidth="1"/>
    <col min="14868" max="14872" width="8.4140625" style="1035" customWidth="1"/>
    <col min="14873" max="14873" width="6.58203125" style="1035" customWidth="1"/>
    <col min="14874" max="14874" width="7.83203125" style="1035" customWidth="1"/>
    <col min="14875" max="14875" width="9" style="1035" customWidth="1"/>
    <col min="14876" max="14876" width="6.6640625" style="1035" customWidth="1"/>
    <col min="14877" max="14881" width="8.4140625" style="1035" customWidth="1"/>
    <col min="14882" max="14882" width="6.58203125" style="1035" customWidth="1"/>
    <col min="14883" max="14883" width="7.83203125" style="1035" customWidth="1"/>
    <col min="14884" max="14884" width="8.5" style="1035" customWidth="1"/>
    <col min="14885" max="14885" width="12.1640625" style="1035" customWidth="1"/>
    <col min="14886" max="15083" width="10.33203125" style="1035"/>
    <col min="15084" max="15084" width="4.9140625" style="1035" customWidth="1"/>
    <col min="15085" max="15085" width="35.6640625" style="1035" customWidth="1"/>
    <col min="15086" max="15086" width="9.4140625" style="1035" customWidth="1"/>
    <col min="15087" max="15087" width="10.6640625" style="1035" customWidth="1"/>
    <col min="15088" max="15088" width="10.4140625" style="1035" customWidth="1"/>
    <col min="15089" max="15089" width="9.33203125" style="1035" customWidth="1"/>
    <col min="15090" max="15094" width="8.4140625" style="1035" customWidth="1"/>
    <col min="15095" max="15095" width="6.58203125" style="1035" customWidth="1"/>
    <col min="15096" max="15096" width="7.83203125" style="1035" customWidth="1"/>
    <col min="15097" max="15097" width="8.58203125" style="1035" customWidth="1"/>
    <col min="15098" max="15104" width="0" style="1035" hidden="1" customWidth="1"/>
    <col min="15105" max="15105" width="7.58203125" style="1035" customWidth="1"/>
    <col min="15106" max="15110" width="8.4140625" style="1035" customWidth="1"/>
    <col min="15111" max="15111" width="6.58203125" style="1035" customWidth="1"/>
    <col min="15112" max="15112" width="7.83203125" style="1035" customWidth="1"/>
    <col min="15113" max="15113" width="8.5" style="1035" customWidth="1"/>
    <col min="15114" max="15114" width="9.5" style="1035" customWidth="1"/>
    <col min="15115" max="15119" width="8.4140625" style="1035" customWidth="1"/>
    <col min="15120" max="15120" width="6.58203125" style="1035" customWidth="1"/>
    <col min="15121" max="15121" width="7.83203125" style="1035" customWidth="1"/>
    <col min="15122" max="15122" width="10.5" style="1035" customWidth="1"/>
    <col min="15123" max="15123" width="7.6640625" style="1035" customWidth="1"/>
    <col min="15124" max="15128" width="8.4140625" style="1035" customWidth="1"/>
    <col min="15129" max="15129" width="6.58203125" style="1035" customWidth="1"/>
    <col min="15130" max="15130" width="7.83203125" style="1035" customWidth="1"/>
    <col min="15131" max="15131" width="9" style="1035" customWidth="1"/>
    <col min="15132" max="15132" width="6.6640625" style="1035" customWidth="1"/>
    <col min="15133" max="15137" width="8.4140625" style="1035" customWidth="1"/>
    <col min="15138" max="15138" width="6.58203125" style="1035" customWidth="1"/>
    <col min="15139" max="15139" width="7.83203125" style="1035" customWidth="1"/>
    <col min="15140" max="15140" width="8.5" style="1035" customWidth="1"/>
    <col min="15141" max="15141" width="12.1640625" style="1035" customWidth="1"/>
    <col min="15142" max="15339" width="10.33203125" style="1035"/>
    <col min="15340" max="15340" width="4.9140625" style="1035" customWidth="1"/>
    <col min="15341" max="15341" width="35.6640625" style="1035" customWidth="1"/>
    <col min="15342" max="15342" width="9.4140625" style="1035" customWidth="1"/>
    <col min="15343" max="15343" width="10.6640625" style="1035" customWidth="1"/>
    <col min="15344" max="15344" width="10.4140625" style="1035" customWidth="1"/>
    <col min="15345" max="15345" width="9.33203125" style="1035" customWidth="1"/>
    <col min="15346" max="15350" width="8.4140625" style="1035" customWidth="1"/>
    <col min="15351" max="15351" width="6.58203125" style="1035" customWidth="1"/>
    <col min="15352" max="15352" width="7.83203125" style="1035" customWidth="1"/>
    <col min="15353" max="15353" width="8.58203125" style="1035" customWidth="1"/>
    <col min="15354" max="15360" width="0" style="1035" hidden="1" customWidth="1"/>
    <col min="15361" max="15361" width="7.58203125" style="1035" customWidth="1"/>
    <col min="15362" max="15366" width="8.4140625" style="1035" customWidth="1"/>
    <col min="15367" max="15367" width="6.58203125" style="1035" customWidth="1"/>
    <col min="15368" max="15368" width="7.83203125" style="1035" customWidth="1"/>
    <col min="15369" max="15369" width="8.5" style="1035" customWidth="1"/>
    <col min="15370" max="15370" width="9.5" style="1035" customWidth="1"/>
    <col min="15371" max="15375" width="8.4140625" style="1035" customWidth="1"/>
    <col min="15376" max="15376" width="6.58203125" style="1035" customWidth="1"/>
    <col min="15377" max="15377" width="7.83203125" style="1035" customWidth="1"/>
    <col min="15378" max="15378" width="10.5" style="1035" customWidth="1"/>
    <col min="15379" max="15379" width="7.6640625" style="1035" customWidth="1"/>
    <col min="15380" max="15384" width="8.4140625" style="1035" customWidth="1"/>
    <col min="15385" max="15385" width="6.58203125" style="1035" customWidth="1"/>
    <col min="15386" max="15386" width="7.83203125" style="1035" customWidth="1"/>
    <col min="15387" max="15387" width="9" style="1035" customWidth="1"/>
    <col min="15388" max="15388" width="6.6640625" style="1035" customWidth="1"/>
    <col min="15389" max="15393" width="8.4140625" style="1035" customWidth="1"/>
    <col min="15394" max="15394" width="6.58203125" style="1035" customWidth="1"/>
    <col min="15395" max="15395" width="7.83203125" style="1035" customWidth="1"/>
    <col min="15396" max="15396" width="8.5" style="1035" customWidth="1"/>
    <col min="15397" max="15397" width="12.1640625" style="1035" customWidth="1"/>
    <col min="15398" max="15595" width="10.33203125" style="1035"/>
    <col min="15596" max="15596" width="4.9140625" style="1035" customWidth="1"/>
    <col min="15597" max="15597" width="35.6640625" style="1035" customWidth="1"/>
    <col min="15598" max="15598" width="9.4140625" style="1035" customWidth="1"/>
    <col min="15599" max="15599" width="10.6640625" style="1035" customWidth="1"/>
    <col min="15600" max="15600" width="10.4140625" style="1035" customWidth="1"/>
    <col min="15601" max="15601" width="9.33203125" style="1035" customWidth="1"/>
    <col min="15602" max="15606" width="8.4140625" style="1035" customWidth="1"/>
    <col min="15607" max="15607" width="6.58203125" style="1035" customWidth="1"/>
    <col min="15608" max="15608" width="7.83203125" style="1035" customWidth="1"/>
    <col min="15609" max="15609" width="8.58203125" style="1035" customWidth="1"/>
    <col min="15610" max="15616" width="0" style="1035" hidden="1" customWidth="1"/>
    <col min="15617" max="15617" width="7.58203125" style="1035" customWidth="1"/>
    <col min="15618" max="15622" width="8.4140625" style="1035" customWidth="1"/>
    <col min="15623" max="15623" width="6.58203125" style="1035" customWidth="1"/>
    <col min="15624" max="15624" width="7.83203125" style="1035" customWidth="1"/>
    <col min="15625" max="15625" width="8.5" style="1035" customWidth="1"/>
    <col min="15626" max="15626" width="9.5" style="1035" customWidth="1"/>
    <col min="15627" max="15631" width="8.4140625" style="1035" customWidth="1"/>
    <col min="15632" max="15632" width="6.58203125" style="1035" customWidth="1"/>
    <col min="15633" max="15633" width="7.83203125" style="1035" customWidth="1"/>
    <col min="15634" max="15634" width="10.5" style="1035" customWidth="1"/>
    <col min="15635" max="15635" width="7.6640625" style="1035" customWidth="1"/>
    <col min="15636" max="15640" width="8.4140625" style="1035" customWidth="1"/>
    <col min="15641" max="15641" width="6.58203125" style="1035" customWidth="1"/>
    <col min="15642" max="15642" width="7.83203125" style="1035" customWidth="1"/>
    <col min="15643" max="15643" width="9" style="1035" customWidth="1"/>
    <col min="15644" max="15644" width="6.6640625" style="1035" customWidth="1"/>
    <col min="15645" max="15649" width="8.4140625" style="1035" customWidth="1"/>
    <col min="15650" max="15650" width="6.58203125" style="1035" customWidth="1"/>
    <col min="15651" max="15651" width="7.83203125" style="1035" customWidth="1"/>
    <col min="15652" max="15652" width="8.5" style="1035" customWidth="1"/>
    <col min="15653" max="15653" width="12.1640625" style="1035" customWidth="1"/>
    <col min="15654" max="15851" width="10.33203125" style="1035"/>
    <col min="15852" max="15852" width="4.9140625" style="1035" customWidth="1"/>
    <col min="15853" max="15853" width="35.6640625" style="1035" customWidth="1"/>
    <col min="15854" max="15854" width="9.4140625" style="1035" customWidth="1"/>
    <col min="15855" max="15855" width="10.6640625" style="1035" customWidth="1"/>
    <col min="15856" max="15856" width="10.4140625" style="1035" customWidth="1"/>
    <col min="15857" max="15857" width="9.33203125" style="1035" customWidth="1"/>
    <col min="15858" max="15862" width="8.4140625" style="1035" customWidth="1"/>
    <col min="15863" max="15863" width="6.58203125" style="1035" customWidth="1"/>
    <col min="15864" max="15864" width="7.83203125" style="1035" customWidth="1"/>
    <col min="15865" max="15865" width="8.58203125" style="1035" customWidth="1"/>
    <col min="15866" max="15872" width="0" style="1035" hidden="1" customWidth="1"/>
    <col min="15873" max="15873" width="7.58203125" style="1035" customWidth="1"/>
    <col min="15874" max="15878" width="8.4140625" style="1035" customWidth="1"/>
    <col min="15879" max="15879" width="6.58203125" style="1035" customWidth="1"/>
    <col min="15880" max="15880" width="7.83203125" style="1035" customWidth="1"/>
    <col min="15881" max="15881" width="8.5" style="1035" customWidth="1"/>
    <col min="15882" max="15882" width="9.5" style="1035" customWidth="1"/>
    <col min="15883" max="15887" width="8.4140625" style="1035" customWidth="1"/>
    <col min="15888" max="15888" width="6.58203125" style="1035" customWidth="1"/>
    <col min="15889" max="15889" width="7.83203125" style="1035" customWidth="1"/>
    <col min="15890" max="15890" width="10.5" style="1035" customWidth="1"/>
    <col min="15891" max="15891" width="7.6640625" style="1035" customWidth="1"/>
    <col min="15892" max="15896" width="8.4140625" style="1035" customWidth="1"/>
    <col min="15897" max="15897" width="6.58203125" style="1035" customWidth="1"/>
    <col min="15898" max="15898" width="7.83203125" style="1035" customWidth="1"/>
    <col min="15899" max="15899" width="9" style="1035" customWidth="1"/>
    <col min="15900" max="15900" width="6.6640625" style="1035" customWidth="1"/>
    <col min="15901" max="15905" width="8.4140625" style="1035" customWidth="1"/>
    <col min="15906" max="15906" width="6.58203125" style="1035" customWidth="1"/>
    <col min="15907" max="15907" width="7.83203125" style="1035" customWidth="1"/>
    <col min="15908" max="15908" width="8.5" style="1035" customWidth="1"/>
    <col min="15909" max="15909" width="12.1640625" style="1035" customWidth="1"/>
    <col min="15910" max="16107" width="10.33203125" style="1035"/>
    <col min="16108" max="16108" width="4.9140625" style="1035" customWidth="1"/>
    <col min="16109" max="16109" width="35.6640625" style="1035" customWidth="1"/>
    <col min="16110" max="16110" width="9.4140625" style="1035" customWidth="1"/>
    <col min="16111" max="16111" width="10.6640625" style="1035" customWidth="1"/>
    <col min="16112" max="16112" width="10.4140625" style="1035" customWidth="1"/>
    <col min="16113" max="16113" width="9.33203125" style="1035" customWidth="1"/>
    <col min="16114" max="16118" width="8.4140625" style="1035" customWidth="1"/>
    <col min="16119" max="16119" width="6.58203125" style="1035" customWidth="1"/>
    <col min="16120" max="16120" width="7.83203125" style="1035" customWidth="1"/>
    <col min="16121" max="16121" width="8.58203125" style="1035" customWidth="1"/>
    <col min="16122" max="16128" width="0" style="1035" hidden="1" customWidth="1"/>
    <col min="16129" max="16129" width="7.58203125" style="1035" customWidth="1"/>
    <col min="16130" max="16134" width="8.4140625" style="1035" customWidth="1"/>
    <col min="16135" max="16135" width="6.58203125" style="1035" customWidth="1"/>
    <col min="16136" max="16136" width="7.83203125" style="1035" customWidth="1"/>
    <col min="16137" max="16137" width="8.5" style="1035" customWidth="1"/>
    <col min="16138" max="16138" width="9.5" style="1035" customWidth="1"/>
    <col min="16139" max="16143" width="8.4140625" style="1035" customWidth="1"/>
    <col min="16144" max="16144" width="6.58203125" style="1035" customWidth="1"/>
    <col min="16145" max="16145" width="7.83203125" style="1035" customWidth="1"/>
    <col min="16146" max="16146" width="10.5" style="1035" customWidth="1"/>
    <col min="16147" max="16147" width="7.6640625" style="1035" customWidth="1"/>
    <col min="16148" max="16152" width="8.4140625" style="1035" customWidth="1"/>
    <col min="16153" max="16153" width="6.58203125" style="1035" customWidth="1"/>
    <col min="16154" max="16154" width="7.83203125" style="1035" customWidth="1"/>
    <col min="16155" max="16155" width="9" style="1035" customWidth="1"/>
    <col min="16156" max="16156" width="6.6640625" style="1035" customWidth="1"/>
    <col min="16157" max="16161" width="8.4140625" style="1035" customWidth="1"/>
    <col min="16162" max="16162" width="6.58203125" style="1035" customWidth="1"/>
    <col min="16163" max="16163" width="7.83203125" style="1035" customWidth="1"/>
    <col min="16164" max="16164" width="8.5" style="1035" customWidth="1"/>
    <col min="16165" max="16165" width="12.1640625" style="1035" customWidth="1"/>
    <col min="16166" max="16384" width="10.33203125" style="1035"/>
  </cols>
  <sheetData>
    <row r="1" spans="1:37" ht="58.25" customHeight="1">
      <c r="A1" s="1165" t="s">
        <v>1224</v>
      </c>
      <c r="B1" s="1165"/>
      <c r="C1" s="1165"/>
      <c r="D1" s="1165"/>
      <c r="E1" s="1165"/>
      <c r="F1" s="1165"/>
      <c r="G1" s="1165"/>
      <c r="H1" s="1165"/>
      <c r="I1" s="1165"/>
      <c r="J1" s="1165"/>
      <c r="K1" s="1165"/>
      <c r="L1" s="1165"/>
      <c r="M1" s="1165"/>
      <c r="N1" s="1165"/>
      <c r="O1" s="1165"/>
      <c r="P1" s="1165"/>
      <c r="Q1" s="1165"/>
      <c r="R1" s="1165"/>
      <c r="S1" s="1165"/>
      <c r="T1" s="1165"/>
      <c r="U1" s="1165"/>
      <c r="V1" s="1165"/>
      <c r="W1" s="1165"/>
      <c r="X1" s="1165"/>
      <c r="Y1" s="1165"/>
      <c r="Z1" s="1165"/>
      <c r="AA1" s="1165"/>
      <c r="AB1" s="1165"/>
      <c r="AC1" s="1165"/>
      <c r="AD1" s="1165"/>
      <c r="AE1" s="1165"/>
      <c r="AF1" s="1165"/>
      <c r="AG1" s="1165"/>
      <c r="AH1" s="1165"/>
      <c r="AI1" s="1165"/>
      <c r="AJ1" s="1165"/>
      <c r="AK1" s="1165"/>
    </row>
    <row r="2" spans="1:37" ht="24" customHeight="1">
      <c r="A2" s="1036"/>
      <c r="B2" s="1036"/>
      <c r="C2" s="1036"/>
      <c r="D2" s="1036"/>
      <c r="E2" s="1036"/>
      <c r="F2" s="1036"/>
      <c r="G2" s="1036"/>
      <c r="H2" s="1036"/>
      <c r="I2" s="1036"/>
      <c r="J2" s="1036"/>
      <c r="K2" s="1036"/>
      <c r="L2" s="1036"/>
      <c r="M2" s="1036"/>
      <c r="N2" s="1037"/>
      <c r="O2" s="1036"/>
      <c r="P2" s="1036"/>
      <c r="Q2" s="1036"/>
      <c r="R2" s="1036"/>
      <c r="S2" s="1036"/>
      <c r="T2" s="1036"/>
      <c r="U2" s="1036"/>
      <c r="V2" s="1036"/>
      <c r="W2" s="1036"/>
      <c r="X2" s="1036"/>
      <c r="Y2" s="1036"/>
      <c r="Z2" s="1036"/>
      <c r="AA2" s="1036"/>
      <c r="AB2" s="1036"/>
      <c r="AC2" s="1036"/>
      <c r="AD2" s="1036"/>
      <c r="AE2" s="1036"/>
      <c r="AF2" s="1036"/>
      <c r="AG2" s="1036"/>
      <c r="AH2" s="1036"/>
      <c r="AI2" s="1036" t="s">
        <v>198</v>
      </c>
      <c r="AJ2" s="1036"/>
      <c r="AK2" s="1234" t="s">
        <v>1284</v>
      </c>
    </row>
    <row r="3" spans="1:37" s="1038" customFormat="1" ht="25.5" customHeight="1">
      <c r="A3" s="1161" t="s">
        <v>8</v>
      </c>
      <c r="B3" s="1161" t="s">
        <v>1225</v>
      </c>
      <c r="C3" s="1161" t="s">
        <v>1226</v>
      </c>
      <c r="D3" s="1161"/>
      <c r="E3" s="1161"/>
      <c r="F3" s="1161"/>
      <c r="G3" s="1161"/>
      <c r="H3" s="1161"/>
      <c r="I3" s="1161"/>
      <c r="J3" s="1161" t="s">
        <v>1227</v>
      </c>
      <c r="K3" s="1161"/>
      <c r="L3" s="1161"/>
      <c r="M3" s="1161"/>
      <c r="N3" s="1161"/>
      <c r="O3" s="1161"/>
      <c r="P3" s="1161"/>
      <c r="Q3" s="1161"/>
      <c r="R3" s="1161"/>
      <c r="S3" s="1161" t="s">
        <v>1228</v>
      </c>
      <c r="T3" s="1161"/>
      <c r="U3" s="1161"/>
      <c r="V3" s="1161"/>
      <c r="W3" s="1161"/>
      <c r="X3" s="1161"/>
      <c r="Y3" s="1161"/>
      <c r="Z3" s="1161"/>
      <c r="AA3" s="1161"/>
      <c r="AB3" s="1161" t="s">
        <v>1282</v>
      </c>
      <c r="AC3" s="1161"/>
      <c r="AD3" s="1161"/>
      <c r="AE3" s="1161"/>
      <c r="AF3" s="1161"/>
      <c r="AG3" s="1161"/>
      <c r="AH3" s="1161"/>
      <c r="AI3" s="1161"/>
      <c r="AJ3" s="1161"/>
      <c r="AK3" s="1161" t="s">
        <v>193</v>
      </c>
    </row>
    <row r="4" spans="1:37" s="1040" customFormat="1" ht="22.5" customHeight="1">
      <c r="A4" s="1159"/>
      <c r="B4" s="1159"/>
      <c r="C4" s="1159" t="s">
        <v>1127</v>
      </c>
      <c r="D4" s="1159"/>
      <c r="E4" s="1159"/>
      <c r="F4" s="1159"/>
      <c r="G4" s="1159"/>
      <c r="H4" s="1159"/>
      <c r="I4" s="1159"/>
      <c r="J4" s="1159" t="s">
        <v>1127</v>
      </c>
      <c r="K4" s="1159" t="s">
        <v>128</v>
      </c>
      <c r="L4" s="1159"/>
      <c r="M4" s="1159"/>
      <c r="N4" s="1159"/>
      <c r="O4" s="1159"/>
      <c r="P4" s="1159"/>
      <c r="Q4" s="1159"/>
      <c r="R4" s="1159"/>
      <c r="S4" s="1159" t="s">
        <v>1127</v>
      </c>
      <c r="T4" s="1159" t="s">
        <v>128</v>
      </c>
      <c r="U4" s="1159"/>
      <c r="V4" s="1159"/>
      <c r="W4" s="1159"/>
      <c r="X4" s="1159"/>
      <c r="Y4" s="1159"/>
      <c r="Z4" s="1159"/>
      <c r="AA4" s="1159"/>
      <c r="AB4" s="1159" t="s">
        <v>1127</v>
      </c>
      <c r="AC4" s="1159" t="s">
        <v>128</v>
      </c>
      <c r="AD4" s="1159"/>
      <c r="AE4" s="1159"/>
      <c r="AF4" s="1159"/>
      <c r="AG4" s="1159"/>
      <c r="AH4" s="1159"/>
      <c r="AI4" s="1159"/>
      <c r="AJ4" s="1159"/>
      <c r="AK4" s="1159"/>
    </row>
    <row r="5" spans="1:37" s="1040" customFormat="1" ht="25.5" customHeight="1">
      <c r="A5" s="1159"/>
      <c r="B5" s="1159"/>
      <c r="C5" s="1159"/>
      <c r="D5" s="1159" t="s">
        <v>1229</v>
      </c>
      <c r="E5" s="1159"/>
      <c r="F5" s="1159"/>
      <c r="G5" s="1159" t="s">
        <v>1230</v>
      </c>
      <c r="H5" s="1159" t="s">
        <v>1231</v>
      </c>
      <c r="I5" s="1159" t="s">
        <v>1232</v>
      </c>
      <c r="J5" s="1159"/>
      <c r="K5" s="1159" t="s">
        <v>1229</v>
      </c>
      <c r="L5" s="1159"/>
      <c r="M5" s="1159"/>
      <c r="N5" s="1159"/>
      <c r="O5" s="1159"/>
      <c r="P5" s="1160" t="s">
        <v>1230</v>
      </c>
      <c r="Q5" s="1159" t="s">
        <v>1231</v>
      </c>
      <c r="R5" s="1159" t="s">
        <v>1232</v>
      </c>
      <c r="S5" s="1159"/>
      <c r="T5" s="1159" t="s">
        <v>1229</v>
      </c>
      <c r="U5" s="1159"/>
      <c r="V5" s="1159"/>
      <c r="W5" s="1159"/>
      <c r="X5" s="1159"/>
      <c r="Y5" s="1159" t="s">
        <v>1230</v>
      </c>
      <c r="Z5" s="1159" t="s">
        <v>1231</v>
      </c>
      <c r="AA5" s="1159" t="s">
        <v>1232</v>
      </c>
      <c r="AB5" s="1159"/>
      <c r="AC5" s="1159" t="s">
        <v>1229</v>
      </c>
      <c r="AD5" s="1159"/>
      <c r="AE5" s="1159"/>
      <c r="AF5" s="1159"/>
      <c r="AG5" s="1159"/>
      <c r="AH5" s="1159" t="s">
        <v>1230</v>
      </c>
      <c r="AI5" s="1159" t="s">
        <v>1231</v>
      </c>
      <c r="AJ5" s="1159" t="s">
        <v>1232</v>
      </c>
      <c r="AK5" s="1159"/>
    </row>
    <row r="6" spans="1:37" s="1040" customFormat="1" ht="38.25" customHeight="1">
      <c r="A6" s="1159"/>
      <c r="B6" s="1159"/>
      <c r="C6" s="1159"/>
      <c r="D6" s="1039" t="s">
        <v>492</v>
      </c>
      <c r="E6" s="1159" t="s">
        <v>1233</v>
      </c>
      <c r="F6" s="1159"/>
      <c r="G6" s="1159"/>
      <c r="H6" s="1159"/>
      <c r="I6" s="1159"/>
      <c r="J6" s="1159"/>
      <c r="K6" s="1159" t="s">
        <v>492</v>
      </c>
      <c r="L6" s="1159"/>
      <c r="M6" s="1159"/>
      <c r="N6" s="1163" t="s">
        <v>1233</v>
      </c>
      <c r="O6" s="1164"/>
      <c r="P6" s="1162"/>
      <c r="Q6" s="1159"/>
      <c r="R6" s="1159"/>
      <c r="S6" s="1159"/>
      <c r="T6" s="1159" t="s">
        <v>492</v>
      </c>
      <c r="U6" s="1159"/>
      <c r="V6" s="1159"/>
      <c r="W6" s="1159" t="s">
        <v>1233</v>
      </c>
      <c r="X6" s="1159"/>
      <c r="Y6" s="1159"/>
      <c r="Z6" s="1159"/>
      <c r="AA6" s="1159"/>
      <c r="AB6" s="1159"/>
      <c r="AC6" s="1159" t="s">
        <v>492</v>
      </c>
      <c r="AD6" s="1159"/>
      <c r="AE6" s="1159"/>
      <c r="AF6" s="1159" t="s">
        <v>1233</v>
      </c>
      <c r="AG6" s="1159"/>
      <c r="AH6" s="1159"/>
      <c r="AI6" s="1159"/>
      <c r="AJ6" s="1159"/>
      <c r="AK6" s="1159"/>
    </row>
    <row r="7" spans="1:37" s="1040" customFormat="1" ht="21" customHeight="1">
      <c r="A7" s="1159"/>
      <c r="B7" s="1159"/>
      <c r="C7" s="1159"/>
      <c r="D7" s="1039" t="s">
        <v>1234</v>
      </c>
      <c r="E7" s="1159" t="s">
        <v>1235</v>
      </c>
      <c r="F7" s="1159" t="s">
        <v>1234</v>
      </c>
      <c r="G7" s="1159"/>
      <c r="H7" s="1159"/>
      <c r="I7" s="1159"/>
      <c r="J7" s="1159"/>
      <c r="K7" s="1159" t="s">
        <v>1235</v>
      </c>
      <c r="L7" s="1159"/>
      <c r="M7" s="1039" t="s">
        <v>1234</v>
      </c>
      <c r="N7" s="1160" t="s">
        <v>1235</v>
      </c>
      <c r="O7" s="1160" t="s">
        <v>1234</v>
      </c>
      <c r="P7" s="1162"/>
      <c r="Q7" s="1159"/>
      <c r="R7" s="1159"/>
      <c r="S7" s="1159"/>
      <c r="T7" s="1159" t="s">
        <v>1235</v>
      </c>
      <c r="U7" s="1159"/>
      <c r="V7" s="1039" t="s">
        <v>1234</v>
      </c>
      <c r="W7" s="1159" t="s">
        <v>1235</v>
      </c>
      <c r="X7" s="1159" t="s">
        <v>1234</v>
      </c>
      <c r="Y7" s="1159"/>
      <c r="Z7" s="1159"/>
      <c r="AA7" s="1159"/>
      <c r="AB7" s="1159"/>
      <c r="AC7" s="1159" t="s">
        <v>1235</v>
      </c>
      <c r="AD7" s="1159"/>
      <c r="AE7" s="1039" t="s">
        <v>1234</v>
      </c>
      <c r="AF7" s="1159" t="s">
        <v>1235</v>
      </c>
      <c r="AG7" s="1159" t="s">
        <v>1234</v>
      </c>
      <c r="AH7" s="1159"/>
      <c r="AI7" s="1159"/>
      <c r="AJ7" s="1159"/>
      <c r="AK7" s="1159"/>
    </row>
    <row r="8" spans="1:37" s="1040" customFormat="1" ht="52.5" customHeight="1">
      <c r="A8" s="1159"/>
      <c r="B8" s="1159"/>
      <c r="C8" s="1159"/>
      <c r="D8" s="1039" t="s">
        <v>1236</v>
      </c>
      <c r="E8" s="1159"/>
      <c r="F8" s="1159"/>
      <c r="G8" s="1159"/>
      <c r="H8" s="1159"/>
      <c r="I8" s="1159"/>
      <c r="J8" s="1159"/>
      <c r="K8" s="1039" t="s">
        <v>1236</v>
      </c>
      <c r="L8" s="1039" t="s">
        <v>1237</v>
      </c>
      <c r="M8" s="1039" t="s">
        <v>1236</v>
      </c>
      <c r="N8" s="1161"/>
      <c r="O8" s="1161"/>
      <c r="P8" s="1161"/>
      <c r="Q8" s="1159"/>
      <c r="R8" s="1159"/>
      <c r="S8" s="1159"/>
      <c r="T8" s="1039" t="s">
        <v>1236</v>
      </c>
      <c r="U8" s="1039" t="s">
        <v>1237</v>
      </c>
      <c r="V8" s="1039" t="s">
        <v>1236</v>
      </c>
      <c r="W8" s="1159"/>
      <c r="X8" s="1159"/>
      <c r="Y8" s="1159"/>
      <c r="Z8" s="1159"/>
      <c r="AA8" s="1159"/>
      <c r="AB8" s="1159"/>
      <c r="AC8" s="1039" t="s">
        <v>1236</v>
      </c>
      <c r="AD8" s="1039" t="s">
        <v>1237</v>
      </c>
      <c r="AE8" s="1039" t="s">
        <v>1236</v>
      </c>
      <c r="AF8" s="1159"/>
      <c r="AG8" s="1159"/>
      <c r="AH8" s="1159"/>
      <c r="AI8" s="1159"/>
      <c r="AJ8" s="1159"/>
      <c r="AK8" s="1159"/>
    </row>
    <row r="9" spans="1:37" s="1042" customFormat="1">
      <c r="A9" s="1041" t="s">
        <v>1238</v>
      </c>
      <c r="B9" s="1041" t="s">
        <v>1239</v>
      </c>
      <c r="C9" s="1041" t="s">
        <v>1240</v>
      </c>
      <c r="D9" s="1041" t="s">
        <v>1241</v>
      </c>
      <c r="E9" s="1041" t="s">
        <v>1242</v>
      </c>
      <c r="F9" s="1041" t="s">
        <v>1243</v>
      </c>
      <c r="G9" s="1041" t="s">
        <v>1244</v>
      </c>
      <c r="H9" s="1041" t="s">
        <v>1245</v>
      </c>
      <c r="I9" s="1041" t="s">
        <v>1246</v>
      </c>
      <c r="J9" s="1041" t="s">
        <v>1247</v>
      </c>
      <c r="K9" s="1041" t="s">
        <v>1248</v>
      </c>
      <c r="L9" s="1041" t="s">
        <v>1249</v>
      </c>
      <c r="M9" s="1041" t="s">
        <v>1250</v>
      </c>
      <c r="N9" s="1041" t="s">
        <v>1251</v>
      </c>
      <c r="O9" s="1041" t="s">
        <v>1252</v>
      </c>
      <c r="P9" s="1041" t="s">
        <v>1253</v>
      </c>
      <c r="Q9" s="1041" t="s">
        <v>1254</v>
      </c>
      <c r="R9" s="1041" t="s">
        <v>1255</v>
      </c>
      <c r="S9" s="1041" t="s">
        <v>1256</v>
      </c>
      <c r="T9" s="1041" t="s">
        <v>1257</v>
      </c>
      <c r="U9" s="1041" t="s">
        <v>1258</v>
      </c>
      <c r="V9" s="1041" t="s">
        <v>1259</v>
      </c>
      <c r="W9" s="1041" t="s">
        <v>1260</v>
      </c>
      <c r="X9" s="1041" t="s">
        <v>1261</v>
      </c>
      <c r="Y9" s="1041" t="s">
        <v>1262</v>
      </c>
      <c r="Z9" s="1041" t="s">
        <v>1263</v>
      </c>
      <c r="AA9" s="1041" t="s">
        <v>1264</v>
      </c>
      <c r="AB9" s="1041" t="s">
        <v>1265</v>
      </c>
      <c r="AC9" s="1041" t="s">
        <v>1266</v>
      </c>
      <c r="AD9" s="1041" t="s">
        <v>1267</v>
      </c>
      <c r="AE9" s="1041" t="s">
        <v>1268</v>
      </c>
      <c r="AF9" s="1041" t="s">
        <v>1269</v>
      </c>
      <c r="AG9" s="1041" t="s">
        <v>1270</v>
      </c>
      <c r="AH9" s="1041" t="s">
        <v>1271</v>
      </c>
      <c r="AI9" s="1041" t="s">
        <v>1272</v>
      </c>
      <c r="AJ9" s="1041" t="s">
        <v>1273</v>
      </c>
      <c r="AK9" s="1041" t="s">
        <v>1274</v>
      </c>
    </row>
    <row r="10" spans="1:37" s="1040" customFormat="1" hidden="1">
      <c r="A10" s="1043"/>
      <c r="B10" s="1043" t="s">
        <v>479</v>
      </c>
      <c r="C10" s="1044" t="e">
        <f t="shared" ref="C10:AJ10" si="0">C11+C50+C67</f>
        <v>#REF!</v>
      </c>
      <c r="D10" s="1044" t="e">
        <f t="shared" si="0"/>
        <v>#REF!</v>
      </c>
      <c r="E10" s="1044" t="e">
        <f t="shared" si="0"/>
        <v>#REF!</v>
      </c>
      <c r="F10" s="1044" t="e">
        <f t="shared" si="0"/>
        <v>#REF!</v>
      </c>
      <c r="G10" s="1044" t="e">
        <f t="shared" si="0"/>
        <v>#REF!</v>
      </c>
      <c r="H10" s="1044" t="e">
        <f t="shared" si="0"/>
        <v>#REF!</v>
      </c>
      <c r="I10" s="1044" t="e">
        <f t="shared" si="0"/>
        <v>#REF!</v>
      </c>
      <c r="J10" s="1044">
        <f t="shared" si="0"/>
        <v>120227.0261</v>
      </c>
      <c r="K10" s="1044">
        <f t="shared" si="0"/>
        <v>76437.026100000003</v>
      </c>
      <c r="L10" s="1044">
        <f t="shared" si="0"/>
        <v>0</v>
      </c>
      <c r="M10" s="1044">
        <f t="shared" si="0"/>
        <v>43790</v>
      </c>
      <c r="N10" s="1044">
        <f t="shared" si="0"/>
        <v>0</v>
      </c>
      <c r="O10" s="1044">
        <f t="shared" si="0"/>
        <v>0</v>
      </c>
      <c r="P10" s="1044">
        <f t="shared" si="0"/>
        <v>0</v>
      </c>
      <c r="Q10" s="1044">
        <f t="shared" si="0"/>
        <v>0</v>
      </c>
      <c r="R10" s="1044">
        <f t="shared" si="0"/>
        <v>0</v>
      </c>
      <c r="S10" s="1044" t="e">
        <f t="shared" si="0"/>
        <v>#REF!</v>
      </c>
      <c r="T10" s="1044">
        <f t="shared" si="0"/>
        <v>71985</v>
      </c>
      <c r="U10" s="1044">
        <f t="shared" si="0"/>
        <v>0</v>
      </c>
      <c r="V10" s="1044" t="e">
        <f t="shared" si="0"/>
        <v>#REF!</v>
      </c>
      <c r="W10" s="1044">
        <f t="shared" si="0"/>
        <v>0</v>
      </c>
      <c r="X10" s="1044">
        <f t="shared" si="0"/>
        <v>0</v>
      </c>
      <c r="Y10" s="1044">
        <f t="shared" si="0"/>
        <v>0</v>
      </c>
      <c r="Z10" s="1044">
        <f t="shared" si="0"/>
        <v>0</v>
      </c>
      <c r="AA10" s="1044">
        <f t="shared" si="0"/>
        <v>0</v>
      </c>
      <c r="AB10" s="1044" t="e">
        <f t="shared" si="0"/>
        <v>#REF!</v>
      </c>
      <c r="AC10" s="1044">
        <f t="shared" si="0"/>
        <v>71985</v>
      </c>
      <c r="AD10" s="1044">
        <f t="shared" si="0"/>
        <v>0</v>
      </c>
      <c r="AE10" s="1044" t="e">
        <f t="shared" si="0"/>
        <v>#REF!</v>
      </c>
      <c r="AF10" s="1044">
        <f t="shared" si="0"/>
        <v>0</v>
      </c>
      <c r="AG10" s="1044">
        <f t="shared" si="0"/>
        <v>0</v>
      </c>
      <c r="AH10" s="1044">
        <f t="shared" si="0"/>
        <v>0</v>
      </c>
      <c r="AI10" s="1044">
        <f t="shared" si="0"/>
        <v>0</v>
      </c>
      <c r="AJ10" s="1044">
        <f t="shared" si="0"/>
        <v>0</v>
      </c>
      <c r="AK10" s="1044"/>
    </row>
    <row r="11" spans="1:37" s="1046" customFormat="1" ht="39.75" hidden="1" customHeight="1">
      <c r="A11" s="480" t="s">
        <v>11</v>
      </c>
      <c r="B11" s="481" t="s">
        <v>505</v>
      </c>
      <c r="C11" s="1045">
        <f t="shared" ref="C11:AJ11" si="1">C12+C17+C18+C25+C30+C37+C38+C39+C40+C43</f>
        <v>0</v>
      </c>
      <c r="D11" s="1045">
        <f t="shared" si="1"/>
        <v>0</v>
      </c>
      <c r="E11" s="1045">
        <f t="shared" si="1"/>
        <v>0</v>
      </c>
      <c r="F11" s="1045">
        <f t="shared" si="1"/>
        <v>0</v>
      </c>
      <c r="G11" s="1045">
        <f t="shared" si="1"/>
        <v>0</v>
      </c>
      <c r="H11" s="1045">
        <f t="shared" si="1"/>
        <v>0</v>
      </c>
      <c r="I11" s="1045">
        <f t="shared" si="1"/>
        <v>0</v>
      </c>
      <c r="J11" s="1045">
        <f t="shared" si="1"/>
        <v>86810.999100000001</v>
      </c>
      <c r="K11" s="1045">
        <f t="shared" si="1"/>
        <v>52388.999100000001</v>
      </c>
      <c r="L11" s="1045">
        <f t="shared" si="1"/>
        <v>0</v>
      </c>
      <c r="M11" s="1045">
        <f t="shared" si="1"/>
        <v>34422</v>
      </c>
      <c r="N11" s="1045">
        <f t="shared" si="1"/>
        <v>0</v>
      </c>
      <c r="O11" s="1045">
        <f t="shared" si="1"/>
        <v>0</v>
      </c>
      <c r="P11" s="1045">
        <f t="shared" si="1"/>
        <v>0</v>
      </c>
      <c r="Q11" s="1045">
        <f t="shared" si="1"/>
        <v>0</v>
      </c>
      <c r="R11" s="1045">
        <f t="shared" si="1"/>
        <v>0</v>
      </c>
      <c r="S11" s="1045" t="e">
        <f t="shared" si="1"/>
        <v>#REF!</v>
      </c>
      <c r="T11" s="1045">
        <f t="shared" si="1"/>
        <v>68741</v>
      </c>
      <c r="U11" s="1045">
        <f t="shared" si="1"/>
        <v>0</v>
      </c>
      <c r="V11" s="1045" t="e">
        <f t="shared" si="1"/>
        <v>#REF!</v>
      </c>
      <c r="W11" s="1045">
        <f t="shared" si="1"/>
        <v>0</v>
      </c>
      <c r="X11" s="1045">
        <f t="shared" si="1"/>
        <v>0</v>
      </c>
      <c r="Y11" s="1045">
        <f t="shared" si="1"/>
        <v>0</v>
      </c>
      <c r="Z11" s="1045">
        <f t="shared" si="1"/>
        <v>0</v>
      </c>
      <c r="AA11" s="1045">
        <f t="shared" si="1"/>
        <v>0</v>
      </c>
      <c r="AB11" s="1045" t="e">
        <f t="shared" si="1"/>
        <v>#REF!</v>
      </c>
      <c r="AC11" s="1045">
        <f t="shared" si="1"/>
        <v>68741</v>
      </c>
      <c r="AD11" s="1045">
        <f t="shared" si="1"/>
        <v>0</v>
      </c>
      <c r="AE11" s="1045" t="e">
        <f t="shared" si="1"/>
        <v>#REF!</v>
      </c>
      <c r="AF11" s="1045">
        <f t="shared" si="1"/>
        <v>0</v>
      </c>
      <c r="AG11" s="1045">
        <f t="shared" si="1"/>
        <v>0</v>
      </c>
      <c r="AH11" s="1045">
        <f t="shared" si="1"/>
        <v>0</v>
      </c>
      <c r="AI11" s="1045">
        <f t="shared" si="1"/>
        <v>0</v>
      </c>
      <c r="AJ11" s="1045">
        <f t="shared" si="1"/>
        <v>0</v>
      </c>
      <c r="AK11" s="1045"/>
    </row>
    <row r="12" spans="1:37" ht="26" hidden="1">
      <c r="A12" s="480" t="s">
        <v>14</v>
      </c>
      <c r="B12" s="481" t="s">
        <v>506</v>
      </c>
      <c r="C12" s="1045">
        <f t="shared" ref="C12:AJ12" si="2">C13+C14+C15+C16</f>
        <v>0</v>
      </c>
      <c r="D12" s="1045">
        <f t="shared" si="2"/>
        <v>0</v>
      </c>
      <c r="E12" s="1045">
        <f t="shared" si="2"/>
        <v>0</v>
      </c>
      <c r="F12" s="1045">
        <f t="shared" si="2"/>
        <v>0</v>
      </c>
      <c r="G12" s="1045">
        <f t="shared" si="2"/>
        <v>0</v>
      </c>
      <c r="H12" s="1045">
        <f t="shared" si="2"/>
        <v>0</v>
      </c>
      <c r="I12" s="1045">
        <f t="shared" si="2"/>
        <v>0</v>
      </c>
      <c r="J12" s="1045">
        <f t="shared" si="2"/>
        <v>6635</v>
      </c>
      <c r="K12" s="1045">
        <f t="shared" si="2"/>
        <v>5782</v>
      </c>
      <c r="L12" s="1045">
        <f t="shared" si="2"/>
        <v>0</v>
      </c>
      <c r="M12" s="1045">
        <f t="shared" si="2"/>
        <v>853</v>
      </c>
      <c r="N12" s="1045">
        <f t="shared" si="2"/>
        <v>0</v>
      </c>
      <c r="O12" s="1045">
        <f t="shared" si="2"/>
        <v>0</v>
      </c>
      <c r="P12" s="1045">
        <f t="shared" si="2"/>
        <v>0</v>
      </c>
      <c r="Q12" s="1045">
        <f t="shared" si="2"/>
        <v>0</v>
      </c>
      <c r="R12" s="1045">
        <f t="shared" si="2"/>
        <v>0</v>
      </c>
      <c r="S12" s="1045">
        <f t="shared" si="2"/>
        <v>9051</v>
      </c>
      <c r="T12" s="1045">
        <f t="shared" si="2"/>
        <v>6546</v>
      </c>
      <c r="U12" s="1045">
        <f t="shared" si="2"/>
        <v>0</v>
      </c>
      <c r="V12" s="1045">
        <f t="shared" si="2"/>
        <v>2505</v>
      </c>
      <c r="W12" s="1045">
        <f t="shared" si="2"/>
        <v>0</v>
      </c>
      <c r="X12" s="1045">
        <f t="shared" si="2"/>
        <v>0</v>
      </c>
      <c r="Y12" s="1045">
        <f t="shared" si="2"/>
        <v>0</v>
      </c>
      <c r="Z12" s="1045">
        <f t="shared" si="2"/>
        <v>0</v>
      </c>
      <c r="AA12" s="1045">
        <f t="shared" si="2"/>
        <v>0</v>
      </c>
      <c r="AB12" s="1045">
        <f t="shared" si="2"/>
        <v>9051</v>
      </c>
      <c r="AC12" s="1045">
        <f t="shared" si="2"/>
        <v>6546</v>
      </c>
      <c r="AD12" s="1045">
        <f t="shared" si="2"/>
        <v>0</v>
      </c>
      <c r="AE12" s="1045">
        <f t="shared" si="2"/>
        <v>2505</v>
      </c>
      <c r="AF12" s="1045">
        <f t="shared" si="2"/>
        <v>0</v>
      </c>
      <c r="AG12" s="1045">
        <f t="shared" si="2"/>
        <v>0</v>
      </c>
      <c r="AH12" s="1045">
        <f t="shared" si="2"/>
        <v>0</v>
      </c>
      <c r="AI12" s="1045">
        <f t="shared" si="2"/>
        <v>0</v>
      </c>
      <c r="AJ12" s="1045">
        <f t="shared" si="2"/>
        <v>0</v>
      </c>
      <c r="AK12" s="1045"/>
    </row>
    <row r="13" spans="1:37" s="1046" customFormat="1" hidden="1">
      <c r="A13" s="485">
        <v>1</v>
      </c>
      <c r="B13" s="486" t="s">
        <v>507</v>
      </c>
      <c r="C13" s="1047">
        <f>D13+E13+F13+G13+H13+I13</f>
        <v>0</v>
      </c>
      <c r="D13" s="1047"/>
      <c r="E13" s="1047"/>
      <c r="F13" s="1047"/>
      <c r="G13" s="1047"/>
      <c r="H13" s="1047"/>
      <c r="I13" s="1047"/>
      <c r="J13" s="1047">
        <f>K13+L13+M13+N13+O13+P13+Q13+R13</f>
        <v>0</v>
      </c>
      <c r="K13" s="1047"/>
      <c r="L13" s="1047"/>
      <c r="M13" s="1047"/>
      <c r="N13" s="1047"/>
      <c r="O13" s="1047"/>
      <c r="P13" s="1047"/>
      <c r="Q13" s="1047"/>
      <c r="R13" s="1047"/>
      <c r="S13" s="1047">
        <f>T13+U13+V13+W13+X13+Y13+Z13+AA13</f>
        <v>1887</v>
      </c>
      <c r="T13" s="1047">
        <f>[6]PLII.5!AS17</f>
        <v>1382</v>
      </c>
      <c r="U13" s="1047"/>
      <c r="V13" s="1047">
        <v>505</v>
      </c>
      <c r="W13" s="1047"/>
      <c r="X13" s="1047"/>
      <c r="Y13" s="1047"/>
      <c r="Z13" s="1047"/>
      <c r="AA13" s="1047"/>
      <c r="AB13" s="1047">
        <f>AC13+AD13+AE13+AF13+AG13+AH13+AI13+AJ13</f>
        <v>1887</v>
      </c>
      <c r="AC13" s="1047">
        <f>T13</f>
        <v>1382</v>
      </c>
      <c r="AD13" s="1047"/>
      <c r="AE13" s="1047">
        <v>505</v>
      </c>
      <c r="AF13" s="1047"/>
      <c r="AG13" s="1047"/>
      <c r="AH13" s="1047"/>
      <c r="AI13" s="1047"/>
      <c r="AJ13" s="1047"/>
      <c r="AK13" s="1047"/>
    </row>
    <row r="14" spans="1:37" hidden="1">
      <c r="A14" s="485">
        <v>2</v>
      </c>
      <c r="B14" s="486" t="s">
        <v>508</v>
      </c>
      <c r="C14" s="1047">
        <f>D14+E14+F14+G14+H14+I14</f>
        <v>0</v>
      </c>
      <c r="D14" s="1047"/>
      <c r="E14" s="1047"/>
      <c r="F14" s="1047"/>
      <c r="G14" s="1047"/>
      <c r="H14" s="1047"/>
      <c r="I14" s="1047"/>
      <c r="J14" s="1047">
        <f>K14+L14+M14+N14+O14+P14+Q14+R14</f>
        <v>0</v>
      </c>
      <c r="K14" s="1047"/>
      <c r="L14" s="1047"/>
      <c r="M14" s="1047"/>
      <c r="N14" s="1047"/>
      <c r="O14" s="1047"/>
      <c r="P14" s="1047"/>
      <c r="Q14" s="1047"/>
      <c r="R14" s="1047"/>
      <c r="S14" s="1047">
        <f>T14+U14+V14+W14+X14+Y14+Z14+AA14</f>
        <v>2000</v>
      </c>
      <c r="T14" s="1047">
        <f>[6]PLII.5!AS18</f>
        <v>1000</v>
      </c>
      <c r="U14" s="1047"/>
      <c r="V14" s="1047">
        <v>1000</v>
      </c>
      <c r="W14" s="1047"/>
      <c r="X14" s="1047"/>
      <c r="Y14" s="1047"/>
      <c r="Z14" s="1047"/>
      <c r="AA14" s="1047"/>
      <c r="AB14" s="1047">
        <f>AC14+AD14+AE14+AF14+AG14+AH14+AI14+AJ14</f>
        <v>2000</v>
      </c>
      <c r="AC14" s="1047">
        <f>T14</f>
        <v>1000</v>
      </c>
      <c r="AD14" s="1047"/>
      <c r="AE14" s="1047">
        <v>1000</v>
      </c>
      <c r="AF14" s="1047"/>
      <c r="AG14" s="1047"/>
      <c r="AH14" s="1047"/>
      <c r="AI14" s="1047"/>
      <c r="AJ14" s="1047"/>
      <c r="AK14" s="1047"/>
    </row>
    <row r="15" spans="1:37" s="1040" customFormat="1" hidden="1">
      <c r="A15" s="485">
        <v>3</v>
      </c>
      <c r="B15" s="486" t="s">
        <v>509</v>
      </c>
      <c r="C15" s="1047">
        <f>D15+E15+F15+G15+H15+I15</f>
        <v>0</v>
      </c>
      <c r="D15" s="1047"/>
      <c r="E15" s="1047"/>
      <c r="F15" s="1047"/>
      <c r="G15" s="1047"/>
      <c r="H15" s="1047"/>
      <c r="I15" s="1047"/>
      <c r="J15" s="1047">
        <f>K15+L15+M15+N15+O15+P15+Q15+R15</f>
        <v>0</v>
      </c>
      <c r="K15" s="1047"/>
      <c r="L15" s="1047"/>
      <c r="M15" s="1047"/>
      <c r="N15" s="1047"/>
      <c r="O15" s="1047"/>
      <c r="P15" s="1047"/>
      <c r="Q15" s="1047"/>
      <c r="R15" s="1047"/>
      <c r="S15" s="1047">
        <f>T15+U15+V15+W15+X15+Y15+Z15+AA15</f>
        <v>1350</v>
      </c>
      <c r="T15" s="1047">
        <f>[6]PLII.5!AS19</f>
        <v>1350</v>
      </c>
      <c r="U15" s="1047"/>
      <c r="V15" s="1047">
        <v>0</v>
      </c>
      <c r="W15" s="1047"/>
      <c r="X15" s="1047"/>
      <c r="Y15" s="1047"/>
      <c r="Z15" s="1047"/>
      <c r="AA15" s="1047"/>
      <c r="AB15" s="1047">
        <f>AC15+AD15+AE15+AF15+AG15+AH15+AI15+AJ15</f>
        <v>1350</v>
      </c>
      <c r="AC15" s="1047">
        <f>T15</f>
        <v>1350</v>
      </c>
      <c r="AD15" s="1047"/>
      <c r="AE15" s="1047">
        <v>0</v>
      </c>
      <c r="AF15" s="1047"/>
      <c r="AG15" s="1047"/>
      <c r="AH15" s="1047"/>
      <c r="AI15" s="1047"/>
      <c r="AJ15" s="1047"/>
      <c r="AK15" s="1047"/>
    </row>
    <row r="16" spans="1:37" hidden="1">
      <c r="A16" s="485">
        <v>4</v>
      </c>
      <c r="B16" s="486" t="s">
        <v>510</v>
      </c>
      <c r="C16" s="1047">
        <f>D16+E16+F16+G16+H16+I16</f>
        <v>0</v>
      </c>
      <c r="D16" s="1047"/>
      <c r="E16" s="1047"/>
      <c r="F16" s="1047"/>
      <c r="G16" s="1047"/>
      <c r="H16" s="1047"/>
      <c r="I16" s="1047"/>
      <c r="J16" s="1047">
        <f>K16+L16+M16+N16+O16+P16+Q16+R16</f>
        <v>6635</v>
      </c>
      <c r="K16" s="1047">
        <f>+[6]PLII.5!T14</f>
        <v>5782</v>
      </c>
      <c r="L16" s="1047"/>
      <c r="M16" s="1047">
        <f>[6]PLII.4!C21</f>
        <v>853</v>
      </c>
      <c r="N16" s="1047"/>
      <c r="O16" s="1047"/>
      <c r="P16" s="1047"/>
      <c r="Q16" s="1047"/>
      <c r="R16" s="1047"/>
      <c r="S16" s="1047">
        <f>T16+U16+V16+W16+X16+Y16+Z16+AA16</f>
        <v>3814</v>
      </c>
      <c r="T16" s="1047">
        <f>[6]PLII.5!AK20</f>
        <v>2814</v>
      </c>
      <c r="U16" s="1047"/>
      <c r="V16" s="1047">
        <v>1000</v>
      </c>
      <c r="W16" s="1047"/>
      <c r="X16" s="1047"/>
      <c r="Y16" s="1047"/>
      <c r="Z16" s="1047"/>
      <c r="AA16" s="1047"/>
      <c r="AB16" s="1047">
        <f>AC16+AD16+AE16+AF16+AG16+AH16+AI16+AJ16</f>
        <v>3814</v>
      </c>
      <c r="AC16" s="1047">
        <f>T16</f>
        <v>2814</v>
      </c>
      <c r="AD16" s="1047"/>
      <c r="AE16" s="1047">
        <v>1000</v>
      </c>
      <c r="AF16" s="1047"/>
      <c r="AG16" s="1047"/>
      <c r="AH16" s="1047"/>
      <c r="AI16" s="1047"/>
      <c r="AJ16" s="1047"/>
      <c r="AK16" s="1047"/>
    </row>
    <row r="17" spans="1:37" s="1046" customFormat="1" ht="26" hidden="1">
      <c r="A17" s="489" t="s">
        <v>16</v>
      </c>
      <c r="B17" s="490" t="s">
        <v>511</v>
      </c>
      <c r="C17" s="1048">
        <f>D17+E17+F17+G17+H17+I17</f>
        <v>0</v>
      </c>
      <c r="D17" s="1048"/>
      <c r="E17" s="1048"/>
      <c r="F17" s="1048"/>
      <c r="G17" s="1048"/>
      <c r="H17" s="1048"/>
      <c r="I17" s="1048"/>
      <c r="J17" s="1048">
        <f>K17+L17+M17+N17+O17+P17+Q17+R17</f>
        <v>7624</v>
      </c>
      <c r="K17" s="1048">
        <f>+[6]PLII.5!U24</f>
        <v>7624</v>
      </c>
      <c r="L17" s="1048"/>
      <c r="M17" s="1048"/>
      <c r="N17" s="1048"/>
      <c r="O17" s="1048"/>
      <c r="P17" s="1048"/>
      <c r="Q17" s="1048"/>
      <c r="R17" s="1048"/>
      <c r="S17" s="1048">
        <f>T17+U17+V17+W17+X17+Y17+Z17+AA17</f>
        <v>10438</v>
      </c>
      <c r="T17" s="1048">
        <f>+[6]PLII.5!AK26</f>
        <v>10438</v>
      </c>
      <c r="U17" s="1048"/>
      <c r="V17" s="1048"/>
      <c r="W17" s="1048"/>
      <c r="X17" s="1048"/>
      <c r="Y17" s="1048"/>
      <c r="Z17" s="1048"/>
      <c r="AA17" s="1048"/>
      <c r="AB17" s="1048">
        <f>AC17+AD17+AE17+AF17+AG17+AH17+AI17+AJ17</f>
        <v>10438</v>
      </c>
      <c r="AC17" s="1048">
        <f>+[6]PLII.5!AK24</f>
        <v>10438</v>
      </c>
      <c r="AD17" s="1048"/>
      <c r="AE17" s="1048">
        <f>V17</f>
        <v>0</v>
      </c>
      <c r="AF17" s="1048"/>
      <c r="AG17" s="1048"/>
      <c r="AH17" s="1048"/>
      <c r="AI17" s="1048"/>
      <c r="AJ17" s="1048"/>
      <c r="AK17" s="1048"/>
    </row>
    <row r="18" spans="1:37" s="1046" customFormat="1" ht="52" hidden="1">
      <c r="A18" s="489" t="s">
        <v>18</v>
      </c>
      <c r="B18" s="490" t="s">
        <v>512</v>
      </c>
      <c r="C18" s="1048">
        <f t="shared" ref="C18:AJ18" si="3">C19+C20+C24</f>
        <v>0</v>
      </c>
      <c r="D18" s="1048">
        <f t="shared" si="3"/>
        <v>0</v>
      </c>
      <c r="E18" s="1048">
        <f t="shared" si="3"/>
        <v>0</v>
      </c>
      <c r="F18" s="1048">
        <f t="shared" si="3"/>
        <v>0</v>
      </c>
      <c r="G18" s="1048">
        <f t="shared" si="3"/>
        <v>0</v>
      </c>
      <c r="H18" s="1048">
        <f t="shared" si="3"/>
        <v>0</v>
      </c>
      <c r="I18" s="1048">
        <f t="shared" si="3"/>
        <v>0</v>
      </c>
      <c r="J18" s="1048">
        <f t="shared" si="3"/>
        <v>17944</v>
      </c>
      <c r="K18" s="1048">
        <f t="shared" si="3"/>
        <v>1208</v>
      </c>
      <c r="L18" s="1048">
        <f t="shared" si="3"/>
        <v>0</v>
      </c>
      <c r="M18" s="1048">
        <f t="shared" si="3"/>
        <v>16736</v>
      </c>
      <c r="N18" s="1048">
        <f t="shared" si="3"/>
        <v>0</v>
      </c>
      <c r="O18" s="1048">
        <f t="shared" si="3"/>
        <v>0</v>
      </c>
      <c r="P18" s="1048">
        <f t="shared" si="3"/>
        <v>0</v>
      </c>
      <c r="Q18" s="1048">
        <f t="shared" si="3"/>
        <v>0</v>
      </c>
      <c r="R18" s="1048">
        <f t="shared" si="3"/>
        <v>0</v>
      </c>
      <c r="S18" s="1048">
        <f t="shared" si="3"/>
        <v>14937</v>
      </c>
      <c r="T18" s="1048">
        <f t="shared" si="3"/>
        <v>1619</v>
      </c>
      <c r="U18" s="1048">
        <f t="shared" si="3"/>
        <v>0</v>
      </c>
      <c r="V18" s="1048">
        <f t="shared" si="3"/>
        <v>13318</v>
      </c>
      <c r="W18" s="1048">
        <f t="shared" si="3"/>
        <v>0</v>
      </c>
      <c r="X18" s="1048">
        <f t="shared" si="3"/>
        <v>0</v>
      </c>
      <c r="Y18" s="1048">
        <f t="shared" si="3"/>
        <v>0</v>
      </c>
      <c r="Z18" s="1048">
        <f t="shared" si="3"/>
        <v>0</v>
      </c>
      <c r="AA18" s="1048">
        <f t="shared" si="3"/>
        <v>0</v>
      </c>
      <c r="AB18" s="1048">
        <f t="shared" si="3"/>
        <v>3419</v>
      </c>
      <c r="AC18" s="1048">
        <f t="shared" si="3"/>
        <v>1619</v>
      </c>
      <c r="AD18" s="1048">
        <f t="shared" si="3"/>
        <v>0</v>
      </c>
      <c r="AE18" s="1048">
        <f t="shared" ref="AC18:AE79" si="4">V18</f>
        <v>13318</v>
      </c>
      <c r="AF18" s="1048">
        <f t="shared" si="3"/>
        <v>0</v>
      </c>
      <c r="AG18" s="1048">
        <f t="shared" si="3"/>
        <v>0</v>
      </c>
      <c r="AH18" s="1048">
        <f t="shared" si="3"/>
        <v>0</v>
      </c>
      <c r="AI18" s="1048">
        <f t="shared" si="3"/>
        <v>0</v>
      </c>
      <c r="AJ18" s="1048">
        <f t="shared" si="3"/>
        <v>0</v>
      </c>
      <c r="AK18" s="1048"/>
    </row>
    <row r="19" spans="1:37" ht="39" hidden="1">
      <c r="A19" s="485">
        <v>1</v>
      </c>
      <c r="B19" s="486" t="s">
        <v>513</v>
      </c>
      <c r="C19" s="1047">
        <f>D19+E19+F19+G19+H19+I19</f>
        <v>0</v>
      </c>
      <c r="D19" s="1047"/>
      <c r="E19" s="1047"/>
      <c r="F19" s="1047"/>
      <c r="G19" s="1047"/>
      <c r="H19" s="1047"/>
      <c r="I19" s="1047"/>
      <c r="J19" s="1047">
        <f t="shared" ref="J19:J24" si="5">K19+L19+M19+N19+O19+P19+Q19+R19</f>
        <v>12531</v>
      </c>
      <c r="K19" s="1047"/>
      <c r="L19" s="1047"/>
      <c r="M19" s="1047">
        <f>[6]PLII.4!AF24</f>
        <v>12531</v>
      </c>
      <c r="N19" s="1047"/>
      <c r="O19" s="1047"/>
      <c r="P19" s="1047"/>
      <c r="Q19" s="1047"/>
      <c r="R19" s="1047"/>
      <c r="S19" s="1047">
        <f t="shared" ref="S19:S24" si="6">T19+U19+V19+W19+X19+Y19+Z19+AA19</f>
        <v>1800</v>
      </c>
      <c r="T19" s="1047"/>
      <c r="U19" s="1047"/>
      <c r="V19" s="1047">
        <f>[6]PLII.4!AR24</f>
        <v>1800</v>
      </c>
      <c r="W19" s="1047"/>
      <c r="X19" s="1047"/>
      <c r="Y19" s="1047"/>
      <c r="Z19" s="1047"/>
      <c r="AA19" s="1047"/>
      <c r="AB19" s="1047">
        <f>AC19+AD19+AE19+AF19+AG19+AH19+AI19+AJ19</f>
        <v>1800</v>
      </c>
      <c r="AC19" s="1047">
        <f t="shared" si="4"/>
        <v>0</v>
      </c>
      <c r="AD19" s="1047"/>
      <c r="AE19" s="1047">
        <f t="shared" si="4"/>
        <v>1800</v>
      </c>
      <c r="AF19" s="1047"/>
      <c r="AG19" s="1047"/>
      <c r="AH19" s="1047"/>
      <c r="AI19" s="1047"/>
      <c r="AJ19" s="1047"/>
      <c r="AK19" s="1047"/>
    </row>
    <row r="20" spans="1:37" ht="52" hidden="1">
      <c r="A20" s="485">
        <v>2</v>
      </c>
      <c r="B20" s="486" t="s">
        <v>514</v>
      </c>
      <c r="C20" s="1047">
        <f t="shared" ref="C20:AJ20" si="7">C21+C22+C23</f>
        <v>0</v>
      </c>
      <c r="D20" s="1047">
        <f t="shared" si="7"/>
        <v>0</v>
      </c>
      <c r="E20" s="1047">
        <f t="shared" si="7"/>
        <v>0</v>
      </c>
      <c r="F20" s="1047">
        <f t="shared" si="7"/>
        <v>0</v>
      </c>
      <c r="G20" s="1047">
        <f t="shared" si="7"/>
        <v>0</v>
      </c>
      <c r="H20" s="1047">
        <f t="shared" si="7"/>
        <v>0</v>
      </c>
      <c r="I20" s="1047">
        <f t="shared" si="7"/>
        <v>0</v>
      </c>
      <c r="J20" s="1047">
        <f t="shared" si="5"/>
        <v>5413</v>
      </c>
      <c r="K20" s="1047">
        <f t="shared" si="7"/>
        <v>1208</v>
      </c>
      <c r="L20" s="1047">
        <f t="shared" si="7"/>
        <v>0</v>
      </c>
      <c r="M20" s="1047">
        <f>[6]PLII.4!AF25</f>
        <v>4205</v>
      </c>
      <c r="N20" s="1047">
        <f t="shared" si="7"/>
        <v>0</v>
      </c>
      <c r="O20" s="1047">
        <f t="shared" si="7"/>
        <v>0</v>
      </c>
      <c r="P20" s="1047">
        <f t="shared" si="7"/>
        <v>0</v>
      </c>
      <c r="Q20" s="1047">
        <f t="shared" si="7"/>
        <v>0</v>
      </c>
      <c r="R20" s="1047">
        <f t="shared" si="7"/>
        <v>0</v>
      </c>
      <c r="S20" s="1047">
        <f t="shared" si="6"/>
        <v>13137</v>
      </c>
      <c r="T20" s="1047">
        <f t="shared" si="7"/>
        <v>1619</v>
      </c>
      <c r="U20" s="1047">
        <f t="shared" si="7"/>
        <v>0</v>
      </c>
      <c r="V20" s="1047">
        <f>[6]PLII.4!AR25</f>
        <v>11518</v>
      </c>
      <c r="W20" s="1047">
        <f t="shared" si="7"/>
        <v>0</v>
      </c>
      <c r="X20" s="1047">
        <f t="shared" si="7"/>
        <v>0</v>
      </c>
      <c r="Y20" s="1047">
        <f t="shared" si="7"/>
        <v>0</v>
      </c>
      <c r="Z20" s="1047">
        <f t="shared" si="7"/>
        <v>0</v>
      </c>
      <c r="AA20" s="1047">
        <f t="shared" si="7"/>
        <v>0</v>
      </c>
      <c r="AB20" s="1047">
        <f t="shared" si="7"/>
        <v>1619</v>
      </c>
      <c r="AC20" s="1047">
        <f t="shared" si="4"/>
        <v>1619</v>
      </c>
      <c r="AD20" s="1047">
        <f t="shared" si="7"/>
        <v>0</v>
      </c>
      <c r="AE20" s="1047">
        <f t="shared" si="4"/>
        <v>11518</v>
      </c>
      <c r="AF20" s="1047">
        <f t="shared" si="7"/>
        <v>0</v>
      </c>
      <c r="AG20" s="1047">
        <f t="shared" si="7"/>
        <v>0</v>
      </c>
      <c r="AH20" s="1047">
        <f t="shared" si="7"/>
        <v>0</v>
      </c>
      <c r="AI20" s="1047">
        <f t="shared" si="7"/>
        <v>0</v>
      </c>
      <c r="AJ20" s="1047">
        <f t="shared" si="7"/>
        <v>0</v>
      </c>
      <c r="AK20" s="1047"/>
    </row>
    <row r="21" spans="1:37" hidden="1">
      <c r="A21" s="485" t="s">
        <v>515</v>
      </c>
      <c r="B21" s="486" t="s">
        <v>516</v>
      </c>
      <c r="C21" s="1047">
        <f>D21+E21+F21+G21+H21+I21</f>
        <v>0</v>
      </c>
      <c r="D21" s="1047"/>
      <c r="E21" s="1047"/>
      <c r="F21" s="1047"/>
      <c r="G21" s="1047"/>
      <c r="H21" s="1047"/>
      <c r="I21" s="1047"/>
      <c r="J21" s="1047">
        <f t="shared" si="5"/>
        <v>0</v>
      </c>
      <c r="K21" s="1047"/>
      <c r="L21" s="1047"/>
      <c r="M21" s="1047"/>
      <c r="N21" s="1047"/>
      <c r="O21" s="1047"/>
      <c r="P21" s="1047"/>
      <c r="Q21" s="1047"/>
      <c r="R21" s="1047"/>
      <c r="S21" s="1047">
        <f t="shared" si="6"/>
        <v>0</v>
      </c>
      <c r="T21" s="1047"/>
      <c r="U21" s="1047"/>
      <c r="V21" s="1047"/>
      <c r="W21" s="1047"/>
      <c r="X21" s="1047"/>
      <c r="Y21" s="1047"/>
      <c r="Z21" s="1047"/>
      <c r="AA21" s="1047"/>
      <c r="AB21" s="1047">
        <f>AC21+AD21+AE21+AF21+AG21+AH21+AI21+AJ21</f>
        <v>0</v>
      </c>
      <c r="AC21" s="1047">
        <f t="shared" si="4"/>
        <v>0</v>
      </c>
      <c r="AD21" s="1047"/>
      <c r="AE21" s="1047">
        <f t="shared" si="4"/>
        <v>0</v>
      </c>
      <c r="AF21" s="1047"/>
      <c r="AG21" s="1047"/>
      <c r="AH21" s="1047"/>
      <c r="AI21" s="1047"/>
      <c r="AJ21" s="1047"/>
      <c r="AK21" s="1047"/>
    </row>
    <row r="22" spans="1:37" hidden="1">
      <c r="A22" s="485" t="s">
        <v>517</v>
      </c>
      <c r="B22" s="486" t="s">
        <v>518</v>
      </c>
      <c r="C22" s="1047">
        <f>D22+E22+F22+G22+H22+I22</f>
        <v>0</v>
      </c>
      <c r="D22" s="1047"/>
      <c r="E22" s="1047"/>
      <c r="F22" s="1047"/>
      <c r="G22" s="1047"/>
      <c r="H22" s="1047"/>
      <c r="I22" s="1047"/>
      <c r="J22" s="1047">
        <f t="shared" si="5"/>
        <v>1208</v>
      </c>
      <c r="K22" s="1047">
        <f>[6]PLII.5!U32</f>
        <v>1208</v>
      </c>
      <c r="L22" s="1047"/>
      <c r="M22" s="1047"/>
      <c r="N22" s="1047"/>
      <c r="O22" s="1047"/>
      <c r="P22" s="1047"/>
      <c r="Q22" s="1047"/>
      <c r="R22" s="1047"/>
      <c r="S22" s="1047">
        <f t="shared" si="6"/>
        <v>1619</v>
      </c>
      <c r="T22" s="1047">
        <f>+[6]PLII.5!AK31</f>
        <v>1619</v>
      </c>
      <c r="U22" s="1047"/>
      <c r="V22" s="1047"/>
      <c r="W22" s="1047"/>
      <c r="X22" s="1047"/>
      <c r="Y22" s="1047"/>
      <c r="Z22" s="1047"/>
      <c r="AA22" s="1047"/>
      <c r="AB22" s="1047">
        <f>AC22+AD22+AE22+AF22+AG22+AH22+AI22+AJ22</f>
        <v>1619</v>
      </c>
      <c r="AC22" s="1047">
        <f t="shared" si="4"/>
        <v>1619</v>
      </c>
      <c r="AD22" s="1047"/>
      <c r="AE22" s="1047">
        <f t="shared" si="4"/>
        <v>0</v>
      </c>
      <c r="AF22" s="1047"/>
      <c r="AG22" s="1047"/>
      <c r="AH22" s="1047"/>
      <c r="AI22" s="1047"/>
      <c r="AJ22" s="1047"/>
      <c r="AK22" s="1047"/>
    </row>
    <row r="23" spans="1:37" ht="39" hidden="1">
      <c r="A23" s="485" t="s">
        <v>519</v>
      </c>
      <c r="B23" s="486" t="s">
        <v>520</v>
      </c>
      <c r="C23" s="1047">
        <f>D23+E23+F23+G23+H23+I23</f>
        <v>0</v>
      </c>
      <c r="D23" s="1047"/>
      <c r="E23" s="1047"/>
      <c r="F23" s="1047"/>
      <c r="G23" s="1047"/>
      <c r="H23" s="1047"/>
      <c r="I23" s="1047"/>
      <c r="J23" s="1047">
        <f t="shared" si="5"/>
        <v>0</v>
      </c>
      <c r="K23" s="1047"/>
      <c r="L23" s="1047"/>
      <c r="M23" s="1047"/>
      <c r="N23" s="1047"/>
      <c r="O23" s="1047"/>
      <c r="P23" s="1047"/>
      <c r="Q23" s="1047"/>
      <c r="R23" s="1047"/>
      <c r="S23" s="1047">
        <f t="shared" si="6"/>
        <v>0</v>
      </c>
      <c r="T23" s="1047"/>
      <c r="U23" s="1047"/>
      <c r="V23" s="1047"/>
      <c r="W23" s="1047"/>
      <c r="X23" s="1047"/>
      <c r="Y23" s="1047"/>
      <c r="Z23" s="1047"/>
      <c r="AA23" s="1047"/>
      <c r="AB23" s="1047">
        <f>AC23+AD23+AE23+AF23+AG23+AH23+AI23+AJ23</f>
        <v>0</v>
      </c>
      <c r="AC23" s="1047">
        <f t="shared" si="4"/>
        <v>0</v>
      </c>
      <c r="AD23" s="1047"/>
      <c r="AE23" s="1047">
        <f t="shared" si="4"/>
        <v>0</v>
      </c>
      <c r="AF23" s="1047"/>
      <c r="AG23" s="1047"/>
      <c r="AH23" s="1047"/>
      <c r="AI23" s="1047"/>
      <c r="AJ23" s="1047"/>
      <c r="AK23" s="1047"/>
    </row>
    <row r="24" spans="1:37" ht="39" hidden="1">
      <c r="A24" s="485">
        <v>3</v>
      </c>
      <c r="B24" s="486" t="s">
        <v>521</v>
      </c>
      <c r="C24" s="1047">
        <f>D24+E24+F24+G24+H24+I24</f>
        <v>0</v>
      </c>
      <c r="D24" s="1047"/>
      <c r="E24" s="1047"/>
      <c r="F24" s="1047"/>
      <c r="G24" s="1047"/>
      <c r="H24" s="1047"/>
      <c r="I24" s="1047"/>
      <c r="J24" s="1047">
        <f t="shared" si="5"/>
        <v>0</v>
      </c>
      <c r="K24" s="1047"/>
      <c r="L24" s="1047"/>
      <c r="M24" s="1047"/>
      <c r="N24" s="1047"/>
      <c r="O24" s="1047"/>
      <c r="P24" s="1047"/>
      <c r="Q24" s="1047"/>
      <c r="R24" s="1047"/>
      <c r="S24" s="1047">
        <f t="shared" si="6"/>
        <v>0</v>
      </c>
      <c r="T24" s="1047"/>
      <c r="U24" s="1047"/>
      <c r="V24" s="1047"/>
      <c r="W24" s="1047"/>
      <c r="X24" s="1047"/>
      <c r="Y24" s="1047"/>
      <c r="Z24" s="1047"/>
      <c r="AA24" s="1047"/>
      <c r="AB24" s="1047">
        <f>AC24+AD24+AE24+AF24+AG24+AH24+AI24+AJ24</f>
        <v>0</v>
      </c>
      <c r="AC24" s="1047">
        <f t="shared" si="4"/>
        <v>0</v>
      </c>
      <c r="AD24" s="1047"/>
      <c r="AE24" s="1047">
        <f t="shared" si="4"/>
        <v>0</v>
      </c>
      <c r="AF24" s="1047"/>
      <c r="AG24" s="1047"/>
      <c r="AH24" s="1047"/>
      <c r="AI24" s="1047"/>
      <c r="AJ24" s="1047"/>
      <c r="AK24" s="1047"/>
    </row>
    <row r="25" spans="1:37" ht="52" hidden="1">
      <c r="A25" s="489" t="s">
        <v>19</v>
      </c>
      <c r="B25" s="490" t="s">
        <v>522</v>
      </c>
      <c r="C25" s="1048">
        <f t="shared" ref="C25:AJ25" si="8">C26+C29</f>
        <v>0</v>
      </c>
      <c r="D25" s="1048">
        <f t="shared" si="8"/>
        <v>0</v>
      </c>
      <c r="E25" s="1048">
        <f t="shared" si="8"/>
        <v>0</v>
      </c>
      <c r="F25" s="1048">
        <f t="shared" si="8"/>
        <v>0</v>
      </c>
      <c r="G25" s="1048">
        <f t="shared" si="8"/>
        <v>0</v>
      </c>
      <c r="H25" s="1048">
        <f t="shared" si="8"/>
        <v>0</v>
      </c>
      <c r="I25" s="1048">
        <f t="shared" si="8"/>
        <v>0</v>
      </c>
      <c r="J25" s="1048">
        <f t="shared" si="8"/>
        <v>36184.999100000001</v>
      </c>
      <c r="K25" s="1048">
        <f t="shared" si="8"/>
        <v>34668.999100000001</v>
      </c>
      <c r="L25" s="1048">
        <f t="shared" si="8"/>
        <v>0</v>
      </c>
      <c r="M25" s="1048">
        <f t="shared" si="8"/>
        <v>1516</v>
      </c>
      <c r="N25" s="1048">
        <f t="shared" si="8"/>
        <v>0</v>
      </c>
      <c r="O25" s="1048">
        <f t="shared" si="8"/>
        <v>0</v>
      </c>
      <c r="P25" s="1048">
        <f t="shared" si="8"/>
        <v>0</v>
      </c>
      <c r="Q25" s="1048">
        <f t="shared" si="8"/>
        <v>0</v>
      </c>
      <c r="R25" s="1048">
        <f t="shared" si="8"/>
        <v>0</v>
      </c>
      <c r="S25" s="1048">
        <f t="shared" si="8"/>
        <v>50555</v>
      </c>
      <c r="T25" s="1048">
        <f t="shared" si="8"/>
        <v>46474</v>
      </c>
      <c r="U25" s="1048">
        <f t="shared" si="8"/>
        <v>0</v>
      </c>
      <c r="V25" s="1048">
        <f t="shared" si="8"/>
        <v>4081</v>
      </c>
      <c r="W25" s="1048">
        <f t="shared" si="8"/>
        <v>0</v>
      </c>
      <c r="X25" s="1048">
        <f t="shared" si="8"/>
        <v>0</v>
      </c>
      <c r="Y25" s="1048">
        <f t="shared" si="8"/>
        <v>0</v>
      </c>
      <c r="Z25" s="1048">
        <f t="shared" si="8"/>
        <v>0</v>
      </c>
      <c r="AA25" s="1048">
        <f t="shared" si="8"/>
        <v>0</v>
      </c>
      <c r="AB25" s="1048">
        <f t="shared" si="8"/>
        <v>50555</v>
      </c>
      <c r="AC25" s="1048">
        <f t="shared" si="8"/>
        <v>46474</v>
      </c>
      <c r="AD25" s="1048">
        <f t="shared" si="8"/>
        <v>0</v>
      </c>
      <c r="AE25" s="1047">
        <f t="shared" si="4"/>
        <v>4081</v>
      </c>
      <c r="AF25" s="1048">
        <f t="shared" si="8"/>
        <v>0</v>
      </c>
      <c r="AG25" s="1048">
        <f t="shared" si="8"/>
        <v>0</v>
      </c>
      <c r="AH25" s="1048">
        <f t="shared" si="8"/>
        <v>0</v>
      </c>
      <c r="AI25" s="1048">
        <f t="shared" si="8"/>
        <v>0</v>
      </c>
      <c r="AJ25" s="1048">
        <f t="shared" si="8"/>
        <v>0</v>
      </c>
      <c r="AK25" s="1048"/>
    </row>
    <row r="26" spans="1:37" ht="39" hidden="1">
      <c r="A26" s="485">
        <v>1</v>
      </c>
      <c r="B26" s="486" t="s">
        <v>523</v>
      </c>
      <c r="C26" s="1047">
        <f t="shared" ref="C26:AJ26" si="9">C27+C28</f>
        <v>0</v>
      </c>
      <c r="D26" s="1047">
        <f t="shared" si="9"/>
        <v>0</v>
      </c>
      <c r="E26" s="1047">
        <f t="shared" si="9"/>
        <v>0</v>
      </c>
      <c r="F26" s="1047">
        <f t="shared" si="9"/>
        <v>0</v>
      </c>
      <c r="G26" s="1047">
        <f t="shared" si="9"/>
        <v>0</v>
      </c>
      <c r="H26" s="1047">
        <f t="shared" si="9"/>
        <v>0</v>
      </c>
      <c r="I26" s="1047">
        <f t="shared" si="9"/>
        <v>0</v>
      </c>
      <c r="J26" s="1047">
        <f t="shared" si="9"/>
        <v>36184.999100000001</v>
      </c>
      <c r="K26" s="1047">
        <f t="shared" si="9"/>
        <v>34668.999100000001</v>
      </c>
      <c r="L26" s="1047">
        <f t="shared" si="9"/>
        <v>0</v>
      </c>
      <c r="M26" s="1047">
        <f t="shared" si="9"/>
        <v>1516</v>
      </c>
      <c r="N26" s="1047">
        <f t="shared" si="9"/>
        <v>0</v>
      </c>
      <c r="O26" s="1047">
        <f t="shared" si="9"/>
        <v>0</v>
      </c>
      <c r="P26" s="1047">
        <f t="shared" si="9"/>
        <v>0</v>
      </c>
      <c r="Q26" s="1047">
        <f t="shared" si="9"/>
        <v>0</v>
      </c>
      <c r="R26" s="1047">
        <f t="shared" si="9"/>
        <v>0</v>
      </c>
      <c r="S26" s="1047">
        <f t="shared" si="9"/>
        <v>50555</v>
      </c>
      <c r="T26" s="1047">
        <f t="shared" si="9"/>
        <v>46474</v>
      </c>
      <c r="U26" s="1047">
        <f t="shared" si="9"/>
        <v>0</v>
      </c>
      <c r="V26" s="1047">
        <f t="shared" si="9"/>
        <v>4081</v>
      </c>
      <c r="W26" s="1047">
        <f t="shared" si="9"/>
        <v>0</v>
      </c>
      <c r="X26" s="1047">
        <f t="shared" si="9"/>
        <v>0</v>
      </c>
      <c r="Y26" s="1047">
        <f t="shared" si="9"/>
        <v>0</v>
      </c>
      <c r="Z26" s="1047">
        <f t="shared" si="9"/>
        <v>0</v>
      </c>
      <c r="AA26" s="1047">
        <f t="shared" si="9"/>
        <v>0</v>
      </c>
      <c r="AB26" s="1047">
        <f t="shared" si="9"/>
        <v>50555</v>
      </c>
      <c r="AC26" s="1047">
        <f t="shared" si="4"/>
        <v>46474</v>
      </c>
      <c r="AD26" s="1047">
        <f t="shared" si="9"/>
        <v>0</v>
      </c>
      <c r="AE26" s="1047">
        <f t="shared" si="4"/>
        <v>4081</v>
      </c>
      <c r="AF26" s="1047">
        <f t="shared" si="9"/>
        <v>0</v>
      </c>
      <c r="AG26" s="1047">
        <f t="shared" si="9"/>
        <v>0</v>
      </c>
      <c r="AH26" s="1047">
        <f t="shared" si="9"/>
        <v>0</v>
      </c>
      <c r="AI26" s="1047">
        <f t="shared" si="9"/>
        <v>0</v>
      </c>
      <c r="AJ26" s="1047">
        <f t="shared" si="9"/>
        <v>0</v>
      </c>
      <c r="AK26" s="1047"/>
    </row>
    <row r="27" spans="1:37" ht="39" hidden="1">
      <c r="A27" s="485" t="s">
        <v>515</v>
      </c>
      <c r="B27" s="486" t="s">
        <v>524</v>
      </c>
      <c r="C27" s="1047">
        <f>D27+E27+F27+G27+H27+I27</f>
        <v>0</v>
      </c>
      <c r="D27" s="1047"/>
      <c r="E27" s="1047"/>
      <c r="F27" s="1047"/>
      <c r="G27" s="1047"/>
      <c r="H27" s="1047"/>
      <c r="I27" s="1047"/>
      <c r="J27" s="1047">
        <f>K27+L27+M27+N27+O27+P27+Q27+R27</f>
        <v>36184.999100000001</v>
      </c>
      <c r="K27" s="1047">
        <f>+[6]PLII.5!U34</f>
        <v>34668.999100000001</v>
      </c>
      <c r="L27" s="1047"/>
      <c r="M27" s="1047">
        <f>[6]PLII.4!C30</f>
        <v>1516</v>
      </c>
      <c r="N27" s="1047"/>
      <c r="O27" s="1047"/>
      <c r="P27" s="1047"/>
      <c r="Q27" s="1047"/>
      <c r="R27" s="1047"/>
      <c r="S27" s="1047">
        <f>T27+U27+V27+W27+X27+Y27+Z27+AA27</f>
        <v>50555</v>
      </c>
      <c r="T27" s="1047">
        <f>+[6]PLII.5!AK36</f>
        <v>46474</v>
      </c>
      <c r="U27" s="1047"/>
      <c r="V27" s="1047">
        <v>4081</v>
      </c>
      <c r="W27" s="1047"/>
      <c r="X27" s="1047"/>
      <c r="Y27" s="1047"/>
      <c r="Z27" s="1047"/>
      <c r="AA27" s="1047"/>
      <c r="AB27" s="1047">
        <f>AC27+AD27+AE27+AF27+AG27+AH27+AI27+AJ27</f>
        <v>50555</v>
      </c>
      <c r="AC27" s="1047">
        <f t="shared" si="4"/>
        <v>46474</v>
      </c>
      <c r="AD27" s="1047"/>
      <c r="AE27" s="1047">
        <f t="shared" si="4"/>
        <v>4081</v>
      </c>
      <c r="AF27" s="1047"/>
      <c r="AG27" s="1047"/>
      <c r="AH27" s="1047"/>
      <c r="AI27" s="1047"/>
      <c r="AJ27" s="1047"/>
      <c r="AK27" s="1047"/>
    </row>
    <row r="28" spans="1:37" ht="26" hidden="1">
      <c r="A28" s="485" t="s">
        <v>517</v>
      </c>
      <c r="B28" s="486" t="s">
        <v>525</v>
      </c>
      <c r="C28" s="1047">
        <f>D28+E28+F28+G28+H28+I28</f>
        <v>0</v>
      </c>
      <c r="D28" s="1047"/>
      <c r="E28" s="1047"/>
      <c r="F28" s="1047"/>
      <c r="G28" s="1047"/>
      <c r="H28" s="1047"/>
      <c r="I28" s="1047"/>
      <c r="J28" s="1047">
        <f>K28+L28+M28+N28+O28+P28+Q28+R28</f>
        <v>0</v>
      </c>
      <c r="K28" s="1047"/>
      <c r="L28" s="1047"/>
      <c r="M28" s="1047"/>
      <c r="N28" s="1047"/>
      <c r="O28" s="1047"/>
      <c r="P28" s="1047"/>
      <c r="Q28" s="1047"/>
      <c r="R28" s="1047"/>
      <c r="S28" s="1047">
        <f>T28+U28+V28+W28+X28+Y28+Z28+AA28</f>
        <v>0</v>
      </c>
      <c r="T28" s="1047"/>
      <c r="U28" s="1047"/>
      <c r="V28" s="1047"/>
      <c r="W28" s="1047"/>
      <c r="X28" s="1047"/>
      <c r="Y28" s="1047"/>
      <c r="Z28" s="1047"/>
      <c r="AA28" s="1047"/>
      <c r="AB28" s="1047">
        <f>AC28+AD28+AE28+AF28+AG28+AH28+AI28+AJ28</f>
        <v>0</v>
      </c>
      <c r="AC28" s="1047">
        <f t="shared" si="4"/>
        <v>0</v>
      </c>
      <c r="AD28" s="1047"/>
      <c r="AE28" s="1047">
        <f t="shared" si="4"/>
        <v>0</v>
      </c>
      <c r="AF28" s="1047"/>
      <c r="AG28" s="1047"/>
      <c r="AH28" s="1047"/>
      <c r="AI28" s="1047"/>
      <c r="AJ28" s="1047"/>
      <c r="AK28" s="1047"/>
    </row>
    <row r="29" spans="1:37" ht="39" hidden="1">
      <c r="A29" s="485">
        <v>2</v>
      </c>
      <c r="B29" s="486" t="s">
        <v>526</v>
      </c>
      <c r="C29" s="1047">
        <f>D29+E29+F29+G29+H29+I29</f>
        <v>0</v>
      </c>
      <c r="D29" s="1047"/>
      <c r="E29" s="1047"/>
      <c r="F29" s="1047"/>
      <c r="G29" s="1047"/>
      <c r="H29" s="1047"/>
      <c r="I29" s="1047"/>
      <c r="J29" s="1047">
        <f>K29+L29+M29+N29+O29+P29+Q29+R29</f>
        <v>0</v>
      </c>
      <c r="K29" s="1047"/>
      <c r="L29" s="1047"/>
      <c r="M29" s="1047"/>
      <c r="N29" s="1047"/>
      <c r="O29" s="1047"/>
      <c r="P29" s="1047"/>
      <c r="Q29" s="1047"/>
      <c r="R29" s="1047"/>
      <c r="S29" s="1047">
        <f>T29+U29+V29+W29+X29+Y29+Z29+AA29</f>
        <v>0</v>
      </c>
      <c r="T29" s="1047"/>
      <c r="U29" s="1047"/>
      <c r="V29" s="1047"/>
      <c r="W29" s="1047"/>
      <c r="X29" s="1047"/>
      <c r="Y29" s="1047"/>
      <c r="Z29" s="1047"/>
      <c r="AA29" s="1047"/>
      <c r="AB29" s="1047">
        <f>AC29+AD29+AE29+AF29+AG29+AH29+AI29+AJ29</f>
        <v>0</v>
      </c>
      <c r="AC29" s="1047">
        <f t="shared" si="4"/>
        <v>0</v>
      </c>
      <c r="AD29" s="1047"/>
      <c r="AE29" s="1047">
        <f t="shared" si="4"/>
        <v>0</v>
      </c>
      <c r="AF29" s="1047"/>
      <c r="AG29" s="1047"/>
      <c r="AH29" s="1047"/>
      <c r="AI29" s="1047"/>
      <c r="AJ29" s="1047"/>
      <c r="AK29" s="1047"/>
    </row>
    <row r="30" spans="1:37" s="1046" customFormat="1" ht="26" hidden="1">
      <c r="A30" s="489" t="s">
        <v>20</v>
      </c>
      <c r="B30" s="490" t="s">
        <v>527</v>
      </c>
      <c r="C30" s="1048">
        <f t="shared" ref="C30:AJ30" si="10">C31+C32+C35+C36</f>
        <v>0</v>
      </c>
      <c r="D30" s="1048">
        <f t="shared" si="10"/>
        <v>0</v>
      </c>
      <c r="E30" s="1048">
        <f t="shared" si="10"/>
        <v>0</v>
      </c>
      <c r="F30" s="1048">
        <f t="shared" si="10"/>
        <v>0</v>
      </c>
      <c r="G30" s="1048">
        <f t="shared" si="10"/>
        <v>0</v>
      </c>
      <c r="H30" s="1048">
        <f t="shared" si="10"/>
        <v>0</v>
      </c>
      <c r="I30" s="1048">
        <f t="shared" si="10"/>
        <v>0</v>
      </c>
      <c r="J30" s="1048">
        <f t="shared" si="10"/>
        <v>6197</v>
      </c>
      <c r="K30" s="1048">
        <f t="shared" si="10"/>
        <v>2578</v>
      </c>
      <c r="L30" s="1048">
        <f t="shared" si="10"/>
        <v>0</v>
      </c>
      <c r="M30" s="1048">
        <f t="shared" si="10"/>
        <v>3619</v>
      </c>
      <c r="N30" s="1048">
        <f t="shared" si="10"/>
        <v>0</v>
      </c>
      <c r="O30" s="1048">
        <f t="shared" si="10"/>
        <v>0</v>
      </c>
      <c r="P30" s="1048">
        <f t="shared" si="10"/>
        <v>0</v>
      </c>
      <c r="Q30" s="1048">
        <f t="shared" si="10"/>
        <v>0</v>
      </c>
      <c r="R30" s="1048">
        <f t="shared" si="10"/>
        <v>0</v>
      </c>
      <c r="S30" s="1048">
        <f t="shared" si="10"/>
        <v>13510</v>
      </c>
      <c r="T30" s="1048">
        <f t="shared" si="10"/>
        <v>2956</v>
      </c>
      <c r="U30" s="1048">
        <f t="shared" si="10"/>
        <v>0</v>
      </c>
      <c r="V30" s="1048">
        <f t="shared" si="10"/>
        <v>10554</v>
      </c>
      <c r="W30" s="1048">
        <f t="shared" si="10"/>
        <v>0</v>
      </c>
      <c r="X30" s="1048">
        <f t="shared" si="10"/>
        <v>0</v>
      </c>
      <c r="Y30" s="1048">
        <f t="shared" si="10"/>
        <v>0</v>
      </c>
      <c r="Z30" s="1048">
        <f t="shared" si="10"/>
        <v>0</v>
      </c>
      <c r="AA30" s="1048">
        <f t="shared" si="10"/>
        <v>0</v>
      </c>
      <c r="AB30" s="1048">
        <f t="shared" si="10"/>
        <v>13510</v>
      </c>
      <c r="AC30" s="1048">
        <f t="shared" si="10"/>
        <v>2956</v>
      </c>
      <c r="AD30" s="1048">
        <f t="shared" si="10"/>
        <v>0</v>
      </c>
      <c r="AE30" s="1048">
        <f t="shared" si="4"/>
        <v>10554</v>
      </c>
      <c r="AF30" s="1048">
        <f t="shared" si="10"/>
        <v>0</v>
      </c>
      <c r="AG30" s="1048">
        <f t="shared" si="10"/>
        <v>0</v>
      </c>
      <c r="AH30" s="1048">
        <f t="shared" si="10"/>
        <v>0</v>
      </c>
      <c r="AI30" s="1048">
        <f t="shared" si="10"/>
        <v>0</v>
      </c>
      <c r="AJ30" s="1048">
        <f t="shared" si="10"/>
        <v>0</v>
      </c>
      <c r="AK30" s="1048"/>
    </row>
    <row r="31" spans="1:37" ht="65" hidden="1">
      <c r="A31" s="485">
        <v>1</v>
      </c>
      <c r="B31" s="486" t="s">
        <v>528</v>
      </c>
      <c r="C31" s="1047">
        <f>D31+E31+F31+G31+H31+I31</f>
        <v>0</v>
      </c>
      <c r="D31" s="1047"/>
      <c r="E31" s="1047"/>
      <c r="F31" s="1047"/>
      <c r="G31" s="1047"/>
      <c r="H31" s="1047"/>
      <c r="I31" s="1047"/>
      <c r="J31" s="1047">
        <f>K31+L31+M31+N31+O31+P31+Q31+R31</f>
        <v>3238</v>
      </c>
      <c r="K31" s="1047">
        <f>+[6]PLII.5!U54</f>
        <v>2578</v>
      </c>
      <c r="L31" s="1047"/>
      <c r="M31" s="1047">
        <f>[6]PLII.4!C36</f>
        <v>660</v>
      </c>
      <c r="N31" s="1047"/>
      <c r="O31" s="1047"/>
      <c r="P31" s="1047"/>
      <c r="Q31" s="1047"/>
      <c r="R31" s="1047"/>
      <c r="S31" s="1047">
        <f>T31+U31+V31+W31+X31+Y31+Z31+AA31</f>
        <v>5567</v>
      </c>
      <c r="T31" s="1047">
        <f>+[6]PLII.5!AK54</f>
        <v>2956</v>
      </c>
      <c r="U31" s="1047"/>
      <c r="V31" s="1047">
        <f>[6]PLII.4!AR36</f>
        <v>2611</v>
      </c>
      <c r="W31" s="1047"/>
      <c r="X31" s="1047"/>
      <c r="Y31" s="1047"/>
      <c r="Z31" s="1047"/>
      <c r="AA31" s="1047"/>
      <c r="AB31" s="1047">
        <f>AC31+AD31+AE31+AF31+AG31+AH31+AI31+AJ31</f>
        <v>5567</v>
      </c>
      <c r="AC31" s="1047">
        <f t="shared" si="4"/>
        <v>2956</v>
      </c>
      <c r="AD31" s="1047"/>
      <c r="AE31" s="1047">
        <f t="shared" si="4"/>
        <v>2611</v>
      </c>
      <c r="AF31" s="1047"/>
      <c r="AG31" s="1047"/>
      <c r="AH31" s="1047"/>
      <c r="AI31" s="1047"/>
      <c r="AJ31" s="1047"/>
      <c r="AK31" s="1047"/>
    </row>
    <row r="32" spans="1:37" ht="52" hidden="1">
      <c r="A32" s="485">
        <v>2</v>
      </c>
      <c r="B32" s="486" t="s">
        <v>529</v>
      </c>
      <c r="C32" s="1047">
        <f t="shared" ref="C32:AJ32" si="11">C33+C34</f>
        <v>0</v>
      </c>
      <c r="D32" s="1047">
        <f t="shared" si="11"/>
        <v>0</v>
      </c>
      <c r="E32" s="1047">
        <f t="shared" si="11"/>
        <v>0</v>
      </c>
      <c r="F32" s="1047">
        <f t="shared" si="11"/>
        <v>0</v>
      </c>
      <c r="G32" s="1047">
        <f t="shared" si="11"/>
        <v>0</v>
      </c>
      <c r="H32" s="1047">
        <f t="shared" si="11"/>
        <v>0</v>
      </c>
      <c r="I32" s="1047">
        <f t="shared" si="11"/>
        <v>0</v>
      </c>
      <c r="J32" s="1047">
        <f t="shared" si="11"/>
        <v>397</v>
      </c>
      <c r="K32" s="1047">
        <f t="shared" si="11"/>
        <v>0</v>
      </c>
      <c r="L32" s="1047">
        <f t="shared" si="11"/>
        <v>0</v>
      </c>
      <c r="M32" s="1047">
        <f t="shared" si="11"/>
        <v>397</v>
      </c>
      <c r="N32" s="1047">
        <f t="shared" si="11"/>
        <v>0</v>
      </c>
      <c r="O32" s="1047">
        <f t="shared" si="11"/>
        <v>0</v>
      </c>
      <c r="P32" s="1047">
        <f t="shared" si="11"/>
        <v>0</v>
      </c>
      <c r="Q32" s="1047">
        <f t="shared" si="11"/>
        <v>0</v>
      </c>
      <c r="R32" s="1047">
        <f t="shared" si="11"/>
        <v>0</v>
      </c>
      <c r="S32" s="1047">
        <f t="shared" si="11"/>
        <v>1047</v>
      </c>
      <c r="T32" s="1047">
        <f t="shared" si="11"/>
        <v>0</v>
      </c>
      <c r="U32" s="1047">
        <f t="shared" si="11"/>
        <v>0</v>
      </c>
      <c r="V32" s="1047">
        <f t="shared" si="11"/>
        <v>1047</v>
      </c>
      <c r="W32" s="1047">
        <f t="shared" si="11"/>
        <v>0</v>
      </c>
      <c r="X32" s="1047">
        <f t="shared" si="11"/>
        <v>0</v>
      </c>
      <c r="Y32" s="1047">
        <f t="shared" si="11"/>
        <v>0</v>
      </c>
      <c r="Z32" s="1047">
        <f t="shared" si="11"/>
        <v>0</v>
      </c>
      <c r="AA32" s="1047">
        <f t="shared" si="11"/>
        <v>0</v>
      </c>
      <c r="AB32" s="1047">
        <f t="shared" si="11"/>
        <v>1047</v>
      </c>
      <c r="AC32" s="1047">
        <f t="shared" si="4"/>
        <v>0</v>
      </c>
      <c r="AD32" s="1047">
        <f t="shared" si="11"/>
        <v>0</v>
      </c>
      <c r="AE32" s="1047">
        <f t="shared" si="4"/>
        <v>1047</v>
      </c>
      <c r="AF32" s="1047">
        <f t="shared" si="11"/>
        <v>0</v>
      </c>
      <c r="AG32" s="1047">
        <f t="shared" si="11"/>
        <v>0</v>
      </c>
      <c r="AH32" s="1047">
        <f t="shared" si="11"/>
        <v>0</v>
      </c>
      <c r="AI32" s="1047">
        <f t="shared" si="11"/>
        <v>0</v>
      </c>
      <c r="AJ32" s="1047">
        <f t="shared" si="11"/>
        <v>0</v>
      </c>
      <c r="AK32" s="1047"/>
    </row>
    <row r="33" spans="1:37" hidden="1">
      <c r="A33" s="485" t="s">
        <v>515</v>
      </c>
      <c r="B33" s="486" t="s">
        <v>530</v>
      </c>
      <c r="C33" s="1047">
        <f t="shared" ref="C33:C39" si="12">D33+E33+F33+G33+H33+I33</f>
        <v>0</v>
      </c>
      <c r="D33" s="1047"/>
      <c r="E33" s="1047"/>
      <c r="F33" s="1047"/>
      <c r="G33" s="1047"/>
      <c r="H33" s="1047"/>
      <c r="I33" s="1047"/>
      <c r="J33" s="1047">
        <f t="shared" ref="J33:J39" si="13">K33+L33+M33+N33+O33+P33+Q33+R33</f>
        <v>397</v>
      </c>
      <c r="K33" s="1047"/>
      <c r="L33" s="1047"/>
      <c r="M33" s="1047">
        <f>[6]PLII.4!C38</f>
        <v>397</v>
      </c>
      <c r="N33" s="1047"/>
      <c r="O33" s="1047"/>
      <c r="P33" s="1047"/>
      <c r="Q33" s="1047"/>
      <c r="R33" s="1047"/>
      <c r="S33" s="1047">
        <f t="shared" ref="S33:S39" si="14">T33+U33+V33+W33+X33+Y33+Z33+AA33</f>
        <v>1047</v>
      </c>
      <c r="T33" s="1047"/>
      <c r="U33" s="1047"/>
      <c r="V33" s="1047">
        <f>[6]PLII.4!AR38</f>
        <v>1047</v>
      </c>
      <c r="W33" s="1047"/>
      <c r="X33" s="1047"/>
      <c r="Y33" s="1047"/>
      <c r="Z33" s="1047"/>
      <c r="AA33" s="1047"/>
      <c r="AB33" s="1047">
        <f t="shared" ref="AB33:AB39" si="15">AC33+AD33+AE33+AF33+AG33+AH33+AI33+AJ33</f>
        <v>1047</v>
      </c>
      <c r="AC33" s="1047">
        <f t="shared" si="4"/>
        <v>0</v>
      </c>
      <c r="AD33" s="1047"/>
      <c r="AE33" s="1047">
        <f t="shared" si="4"/>
        <v>1047</v>
      </c>
      <c r="AF33" s="1047"/>
      <c r="AG33" s="1047"/>
      <c r="AH33" s="1047"/>
      <c r="AI33" s="1047"/>
      <c r="AJ33" s="1047"/>
      <c r="AK33" s="1047"/>
    </row>
    <row r="34" spans="1:37" hidden="1">
      <c r="A34" s="485" t="s">
        <v>517</v>
      </c>
      <c r="B34" s="486" t="s">
        <v>531</v>
      </c>
      <c r="C34" s="1047">
        <f t="shared" si="12"/>
        <v>0</v>
      </c>
      <c r="D34" s="1047"/>
      <c r="E34" s="1047"/>
      <c r="F34" s="1047"/>
      <c r="G34" s="1047"/>
      <c r="H34" s="1047"/>
      <c r="I34" s="1047"/>
      <c r="J34" s="1047">
        <f t="shared" si="13"/>
        <v>0</v>
      </c>
      <c r="K34" s="1047"/>
      <c r="L34" s="1047"/>
      <c r="M34" s="1047"/>
      <c r="N34" s="1047"/>
      <c r="O34" s="1047"/>
      <c r="P34" s="1047"/>
      <c r="Q34" s="1047"/>
      <c r="R34" s="1047"/>
      <c r="S34" s="1047">
        <f t="shared" si="14"/>
        <v>0</v>
      </c>
      <c r="T34" s="1047"/>
      <c r="U34" s="1047"/>
      <c r="V34" s="1047"/>
      <c r="W34" s="1047"/>
      <c r="X34" s="1047"/>
      <c r="Y34" s="1047"/>
      <c r="Z34" s="1047"/>
      <c r="AA34" s="1047"/>
      <c r="AB34" s="1047">
        <f t="shared" si="15"/>
        <v>0</v>
      </c>
      <c r="AC34" s="1047">
        <f t="shared" si="4"/>
        <v>0</v>
      </c>
      <c r="AD34" s="1047"/>
      <c r="AE34" s="1047">
        <f t="shared" si="4"/>
        <v>0</v>
      </c>
      <c r="AF34" s="1047"/>
      <c r="AG34" s="1047"/>
      <c r="AH34" s="1047"/>
      <c r="AI34" s="1047"/>
      <c r="AJ34" s="1047"/>
      <c r="AK34" s="1047"/>
    </row>
    <row r="35" spans="1:37" ht="39" hidden="1">
      <c r="A35" s="485">
        <v>3</v>
      </c>
      <c r="B35" s="486" t="s">
        <v>532</v>
      </c>
      <c r="C35" s="1047">
        <f t="shared" si="12"/>
        <v>0</v>
      </c>
      <c r="D35" s="1047"/>
      <c r="E35" s="1047"/>
      <c r="F35" s="1047"/>
      <c r="G35" s="1047"/>
      <c r="H35" s="1047"/>
      <c r="I35" s="1047"/>
      <c r="J35" s="1047">
        <f t="shared" si="13"/>
        <v>2562</v>
      </c>
      <c r="K35" s="1047"/>
      <c r="L35" s="1047"/>
      <c r="M35" s="1047">
        <f>[6]PLII.4!C40</f>
        <v>2562</v>
      </c>
      <c r="N35" s="1047"/>
      <c r="O35" s="1047"/>
      <c r="P35" s="1047"/>
      <c r="Q35" s="1047"/>
      <c r="R35" s="1047"/>
      <c r="S35" s="1047">
        <f t="shared" si="14"/>
        <v>6896</v>
      </c>
      <c r="T35" s="1047"/>
      <c r="U35" s="1047"/>
      <c r="V35" s="1047">
        <f>[6]PLII.4!AR40</f>
        <v>6896</v>
      </c>
      <c r="W35" s="1047"/>
      <c r="X35" s="1047"/>
      <c r="Y35" s="1047"/>
      <c r="Z35" s="1047"/>
      <c r="AA35" s="1047"/>
      <c r="AB35" s="1047">
        <f t="shared" si="15"/>
        <v>6896</v>
      </c>
      <c r="AC35" s="1047">
        <f t="shared" si="4"/>
        <v>0</v>
      </c>
      <c r="AD35" s="1047"/>
      <c r="AE35" s="1047">
        <f t="shared" si="4"/>
        <v>6896</v>
      </c>
      <c r="AF35" s="1047"/>
      <c r="AG35" s="1047"/>
      <c r="AH35" s="1047"/>
      <c r="AI35" s="1047"/>
      <c r="AJ35" s="1047"/>
      <c r="AK35" s="1047"/>
    </row>
    <row r="36" spans="1:37" ht="26" hidden="1">
      <c r="A36" s="485">
        <v>4</v>
      </c>
      <c r="B36" s="486" t="s">
        <v>533</v>
      </c>
      <c r="C36" s="1047">
        <f t="shared" si="12"/>
        <v>0</v>
      </c>
      <c r="D36" s="1047"/>
      <c r="E36" s="1047"/>
      <c r="F36" s="1047"/>
      <c r="G36" s="1047"/>
      <c r="H36" s="1047"/>
      <c r="I36" s="1047"/>
      <c r="J36" s="1047">
        <f t="shared" si="13"/>
        <v>0</v>
      </c>
      <c r="K36" s="1047"/>
      <c r="L36" s="1047"/>
      <c r="M36" s="1047"/>
      <c r="N36" s="1047"/>
      <c r="O36" s="1047"/>
      <c r="P36" s="1047"/>
      <c r="Q36" s="1047"/>
      <c r="R36" s="1047"/>
      <c r="S36" s="1047">
        <f t="shared" si="14"/>
        <v>0</v>
      </c>
      <c r="T36" s="1047"/>
      <c r="U36" s="1047"/>
      <c r="V36" s="1047"/>
      <c r="W36" s="1047"/>
      <c r="X36" s="1047"/>
      <c r="Y36" s="1047"/>
      <c r="Z36" s="1047"/>
      <c r="AA36" s="1047"/>
      <c r="AB36" s="1047">
        <f t="shared" si="15"/>
        <v>0</v>
      </c>
      <c r="AC36" s="1047">
        <f t="shared" si="4"/>
        <v>0</v>
      </c>
      <c r="AD36" s="1047"/>
      <c r="AE36" s="1047">
        <f t="shared" si="4"/>
        <v>0</v>
      </c>
      <c r="AF36" s="1047"/>
      <c r="AG36" s="1047"/>
      <c r="AH36" s="1047"/>
      <c r="AI36" s="1047"/>
      <c r="AJ36" s="1047"/>
      <c r="AK36" s="1047"/>
    </row>
    <row r="37" spans="1:37" s="1046" customFormat="1" ht="39" hidden="1">
      <c r="A37" s="489" t="s">
        <v>46</v>
      </c>
      <c r="B37" s="490" t="s">
        <v>534</v>
      </c>
      <c r="C37" s="1048">
        <f t="shared" si="12"/>
        <v>0</v>
      </c>
      <c r="D37" s="1048"/>
      <c r="E37" s="1048"/>
      <c r="F37" s="1048"/>
      <c r="G37" s="1048"/>
      <c r="H37" s="1048"/>
      <c r="I37" s="1048"/>
      <c r="J37" s="1048">
        <f t="shared" si="13"/>
        <v>1303</v>
      </c>
      <c r="K37" s="1048">
        <f>[6]PLII.5!U61</f>
        <v>528</v>
      </c>
      <c r="L37" s="1048"/>
      <c r="M37" s="1048">
        <f>[6]PLII.4!C42</f>
        <v>775</v>
      </c>
      <c r="N37" s="1048"/>
      <c r="O37" s="1048"/>
      <c r="P37" s="1048"/>
      <c r="Q37" s="1048"/>
      <c r="R37" s="1048"/>
      <c r="S37" s="1048">
        <f t="shared" si="14"/>
        <v>708</v>
      </c>
      <c r="T37" s="1048">
        <v>708</v>
      </c>
      <c r="U37" s="1048"/>
      <c r="V37" s="1048"/>
      <c r="W37" s="1048"/>
      <c r="X37" s="1048"/>
      <c r="Y37" s="1048"/>
      <c r="Z37" s="1048"/>
      <c r="AA37" s="1048"/>
      <c r="AB37" s="1048">
        <f t="shared" si="15"/>
        <v>708</v>
      </c>
      <c r="AC37" s="1048">
        <v>708</v>
      </c>
      <c r="AD37" s="1048"/>
      <c r="AE37" s="1048">
        <f t="shared" si="4"/>
        <v>0</v>
      </c>
      <c r="AF37" s="1048"/>
      <c r="AG37" s="1048"/>
      <c r="AH37" s="1048"/>
      <c r="AI37" s="1048"/>
      <c r="AJ37" s="1048"/>
      <c r="AK37" s="1048"/>
    </row>
    <row r="38" spans="1:37" s="1046" customFormat="1" ht="39" hidden="1">
      <c r="A38" s="489" t="s">
        <v>47</v>
      </c>
      <c r="B38" s="490" t="s">
        <v>535</v>
      </c>
      <c r="C38" s="1048">
        <f t="shared" si="12"/>
        <v>0</v>
      </c>
      <c r="D38" s="1048"/>
      <c r="E38" s="1048"/>
      <c r="F38" s="1048"/>
      <c r="G38" s="1048"/>
      <c r="H38" s="1048"/>
      <c r="I38" s="1048"/>
      <c r="J38" s="1048">
        <f t="shared" si="13"/>
        <v>0</v>
      </c>
      <c r="K38" s="1048"/>
      <c r="L38" s="1048"/>
      <c r="M38" s="1048"/>
      <c r="N38" s="1048"/>
      <c r="O38" s="1048"/>
      <c r="P38" s="1048"/>
      <c r="Q38" s="1048"/>
      <c r="R38" s="1048"/>
      <c r="S38" s="1048">
        <f t="shared" si="14"/>
        <v>0</v>
      </c>
      <c r="T38" s="1048"/>
      <c r="U38" s="1048"/>
      <c r="V38" s="1048"/>
      <c r="W38" s="1048"/>
      <c r="X38" s="1048"/>
      <c r="Y38" s="1048"/>
      <c r="Z38" s="1048"/>
      <c r="AA38" s="1048"/>
      <c r="AB38" s="1048">
        <f t="shared" si="15"/>
        <v>0</v>
      </c>
      <c r="AC38" s="1048"/>
      <c r="AD38" s="1048"/>
      <c r="AE38" s="1048">
        <f t="shared" si="4"/>
        <v>0</v>
      </c>
      <c r="AF38" s="1048"/>
      <c r="AG38" s="1048"/>
      <c r="AH38" s="1048"/>
      <c r="AI38" s="1048"/>
      <c r="AJ38" s="1048"/>
      <c r="AK38" s="1048"/>
    </row>
    <row r="39" spans="1:37" s="1046" customFormat="1" ht="26" hidden="1">
      <c r="A39" s="489" t="s">
        <v>48</v>
      </c>
      <c r="B39" s="490" t="s">
        <v>536</v>
      </c>
      <c r="C39" s="1048">
        <f t="shared" si="12"/>
        <v>0</v>
      </c>
      <c r="D39" s="1048"/>
      <c r="E39" s="1048"/>
      <c r="F39" s="1048"/>
      <c r="G39" s="1048"/>
      <c r="H39" s="1048"/>
      <c r="I39" s="1048"/>
      <c r="J39" s="1048">
        <f t="shared" si="13"/>
        <v>1222</v>
      </c>
      <c r="K39" s="1048"/>
      <c r="L39" s="1048"/>
      <c r="M39" s="1048">
        <f>[6]PLII.4!C44</f>
        <v>1222</v>
      </c>
      <c r="N39" s="1048"/>
      <c r="O39" s="1048"/>
      <c r="P39" s="1048"/>
      <c r="Q39" s="1048"/>
      <c r="R39" s="1048"/>
      <c r="S39" s="1048">
        <f t="shared" si="14"/>
        <v>3291</v>
      </c>
      <c r="T39" s="1048"/>
      <c r="U39" s="1048"/>
      <c r="V39" s="1048">
        <f>[6]PLII.4!AR44</f>
        <v>3291</v>
      </c>
      <c r="W39" s="1048"/>
      <c r="X39" s="1048"/>
      <c r="Y39" s="1048"/>
      <c r="Z39" s="1048"/>
      <c r="AA39" s="1048"/>
      <c r="AB39" s="1048">
        <f t="shared" si="15"/>
        <v>3291</v>
      </c>
      <c r="AC39" s="1048"/>
      <c r="AD39" s="1048"/>
      <c r="AE39" s="1048">
        <f t="shared" si="4"/>
        <v>3291</v>
      </c>
      <c r="AF39" s="1048"/>
      <c r="AG39" s="1048"/>
      <c r="AH39" s="1048"/>
      <c r="AI39" s="1048"/>
      <c r="AJ39" s="1048"/>
      <c r="AK39" s="1048"/>
    </row>
    <row r="40" spans="1:37" s="1046" customFormat="1" ht="39" hidden="1">
      <c r="A40" s="489" t="s">
        <v>49</v>
      </c>
      <c r="B40" s="490" t="s">
        <v>537</v>
      </c>
      <c r="C40" s="1048">
        <f t="shared" ref="C40:AJ40" si="16">C41+C42</f>
        <v>0</v>
      </c>
      <c r="D40" s="1048">
        <f t="shared" si="16"/>
        <v>0</v>
      </c>
      <c r="E40" s="1048">
        <f t="shared" si="16"/>
        <v>0</v>
      </c>
      <c r="F40" s="1048">
        <f t="shared" si="16"/>
        <v>0</v>
      </c>
      <c r="G40" s="1048">
        <f t="shared" si="16"/>
        <v>0</v>
      </c>
      <c r="H40" s="1048">
        <f t="shared" si="16"/>
        <v>0</v>
      </c>
      <c r="I40" s="1048">
        <f t="shared" si="16"/>
        <v>0</v>
      </c>
      <c r="J40" s="1048">
        <f t="shared" si="16"/>
        <v>9441</v>
      </c>
      <c r="K40" s="1048">
        <f t="shared" si="16"/>
        <v>0</v>
      </c>
      <c r="L40" s="1048">
        <f t="shared" si="16"/>
        <v>0</v>
      </c>
      <c r="M40" s="1048">
        <f t="shared" si="16"/>
        <v>9441</v>
      </c>
      <c r="N40" s="1048">
        <f t="shared" si="16"/>
        <v>0</v>
      </c>
      <c r="O40" s="1048">
        <f t="shared" si="16"/>
        <v>0</v>
      </c>
      <c r="P40" s="1048">
        <f t="shared" si="16"/>
        <v>0</v>
      </c>
      <c r="Q40" s="1048">
        <f t="shared" si="16"/>
        <v>0</v>
      </c>
      <c r="R40" s="1048">
        <f t="shared" si="16"/>
        <v>0</v>
      </c>
      <c r="S40" s="1048" t="e">
        <f t="shared" si="16"/>
        <v>#REF!</v>
      </c>
      <c r="T40" s="1048">
        <f t="shared" si="16"/>
        <v>0</v>
      </c>
      <c r="U40" s="1048">
        <f t="shared" si="16"/>
        <v>0</v>
      </c>
      <c r="V40" s="1048" t="e">
        <f t="shared" si="16"/>
        <v>#REF!</v>
      </c>
      <c r="W40" s="1048">
        <f t="shared" si="16"/>
        <v>0</v>
      </c>
      <c r="X40" s="1048">
        <f t="shared" si="16"/>
        <v>0</v>
      </c>
      <c r="Y40" s="1048">
        <f t="shared" si="16"/>
        <v>0</v>
      </c>
      <c r="Z40" s="1048">
        <f t="shared" si="16"/>
        <v>0</v>
      </c>
      <c r="AA40" s="1048">
        <f t="shared" si="16"/>
        <v>0</v>
      </c>
      <c r="AB40" s="1048" t="e">
        <f t="shared" si="16"/>
        <v>#REF!</v>
      </c>
      <c r="AC40" s="1048">
        <f t="shared" si="16"/>
        <v>0</v>
      </c>
      <c r="AD40" s="1048">
        <f t="shared" si="16"/>
        <v>0</v>
      </c>
      <c r="AE40" s="1048" t="e">
        <f t="shared" si="4"/>
        <v>#REF!</v>
      </c>
      <c r="AF40" s="1048">
        <f t="shared" si="16"/>
        <v>0</v>
      </c>
      <c r="AG40" s="1048">
        <f t="shared" si="16"/>
        <v>0</v>
      </c>
      <c r="AH40" s="1048">
        <f t="shared" si="16"/>
        <v>0</v>
      </c>
      <c r="AI40" s="1048">
        <f t="shared" si="16"/>
        <v>0</v>
      </c>
      <c r="AJ40" s="1048">
        <f t="shared" si="16"/>
        <v>0</v>
      </c>
      <c r="AK40" s="1048"/>
    </row>
    <row r="41" spans="1:37" ht="39" hidden="1">
      <c r="A41" s="485">
        <v>1</v>
      </c>
      <c r="B41" s="486" t="s">
        <v>538</v>
      </c>
      <c r="C41" s="1047">
        <f>D41+E41+F41+G41+H41+I41</f>
        <v>0</v>
      </c>
      <c r="D41" s="1047"/>
      <c r="E41" s="1047"/>
      <c r="F41" s="1047"/>
      <c r="G41" s="1047"/>
      <c r="H41" s="1047"/>
      <c r="I41" s="1047"/>
      <c r="J41" s="1047">
        <f>K41+L41+M41+N41+O41+P41+Q41+R41</f>
        <v>9160</v>
      </c>
      <c r="K41" s="1047"/>
      <c r="L41" s="1047"/>
      <c r="M41" s="1047">
        <f>[6]PLII.4!C46</f>
        <v>9160</v>
      </c>
      <c r="N41" s="1047"/>
      <c r="O41" s="1047"/>
      <c r="P41" s="1047"/>
      <c r="Q41" s="1047"/>
      <c r="R41" s="1047"/>
      <c r="S41" s="1047" t="e">
        <f>T41+U41+V41+W41+X41+Y41+Z41+AA41</f>
        <v>#REF!</v>
      </c>
      <c r="T41" s="1047"/>
      <c r="U41" s="1047"/>
      <c r="V41" s="1047" t="e">
        <f>[6]PLII.4!AR46</f>
        <v>#REF!</v>
      </c>
      <c r="W41" s="1047"/>
      <c r="X41" s="1047"/>
      <c r="Y41" s="1047"/>
      <c r="Z41" s="1047"/>
      <c r="AA41" s="1047"/>
      <c r="AB41" s="1047" t="e">
        <f>AC41+AD41+AE41+AF41+AG41+AH41+AI41+AJ41</f>
        <v>#REF!</v>
      </c>
      <c r="AC41" s="1047">
        <f t="shared" si="4"/>
        <v>0</v>
      </c>
      <c r="AD41" s="1047"/>
      <c r="AE41" s="1047" t="e">
        <f t="shared" si="4"/>
        <v>#REF!</v>
      </c>
      <c r="AF41" s="1047"/>
      <c r="AG41" s="1047"/>
      <c r="AH41" s="1047"/>
      <c r="AI41" s="1047"/>
      <c r="AJ41" s="1047"/>
      <c r="AK41" s="1047"/>
    </row>
    <row r="42" spans="1:37" ht="39" hidden="1">
      <c r="A42" s="485">
        <v>2</v>
      </c>
      <c r="B42" s="486" t="s">
        <v>539</v>
      </c>
      <c r="C42" s="1047">
        <f>D42+E42+F42+G42+H42+I42</f>
        <v>0</v>
      </c>
      <c r="D42" s="1047"/>
      <c r="E42" s="1047"/>
      <c r="F42" s="1047"/>
      <c r="G42" s="1047"/>
      <c r="H42" s="1047"/>
      <c r="I42" s="1047"/>
      <c r="J42" s="1047">
        <f>K42+L42+M42+N42+O42+P42+Q42+R42</f>
        <v>281</v>
      </c>
      <c r="K42" s="1047"/>
      <c r="L42" s="1047"/>
      <c r="M42" s="1047">
        <f>[6]PLII.4!C47</f>
        <v>281</v>
      </c>
      <c r="N42" s="1047"/>
      <c r="O42" s="1047"/>
      <c r="P42" s="1047"/>
      <c r="Q42" s="1047"/>
      <c r="R42" s="1047"/>
      <c r="S42" s="1047">
        <f>T42+U42+V42+W42+X42+Y42+Z42+AA42</f>
        <v>744</v>
      </c>
      <c r="T42" s="1047"/>
      <c r="U42" s="1047"/>
      <c r="V42" s="1047">
        <f>[6]PLII.4!AR47</f>
        <v>744</v>
      </c>
      <c r="W42" s="1047"/>
      <c r="X42" s="1047"/>
      <c r="Y42" s="1047"/>
      <c r="Z42" s="1047"/>
      <c r="AA42" s="1047"/>
      <c r="AB42" s="1047">
        <f>AC42+AD42+AE42+AF42+AG42+AH42+AI42+AJ42</f>
        <v>744</v>
      </c>
      <c r="AC42" s="1047">
        <f t="shared" si="4"/>
        <v>0</v>
      </c>
      <c r="AD42" s="1047"/>
      <c r="AE42" s="1047">
        <f t="shared" si="4"/>
        <v>744</v>
      </c>
      <c r="AF42" s="1047"/>
      <c r="AG42" s="1047"/>
      <c r="AH42" s="1047"/>
      <c r="AI42" s="1047"/>
      <c r="AJ42" s="1047"/>
      <c r="AK42" s="1047"/>
    </row>
    <row r="43" spans="1:37" ht="52" hidden="1">
      <c r="A43" s="489" t="s">
        <v>465</v>
      </c>
      <c r="B43" s="490" t="s">
        <v>540</v>
      </c>
      <c r="C43" s="1047">
        <f t="shared" ref="C43:AJ43" si="17">C44+C48+C49</f>
        <v>0</v>
      </c>
      <c r="D43" s="1047">
        <f t="shared" si="17"/>
        <v>0</v>
      </c>
      <c r="E43" s="1047">
        <f t="shared" si="17"/>
        <v>0</v>
      </c>
      <c r="F43" s="1047">
        <f t="shared" si="17"/>
        <v>0</v>
      </c>
      <c r="G43" s="1047">
        <f t="shared" si="17"/>
        <v>0</v>
      </c>
      <c r="H43" s="1047">
        <f t="shared" si="17"/>
        <v>0</v>
      </c>
      <c r="I43" s="1047">
        <f t="shared" si="17"/>
        <v>0</v>
      </c>
      <c r="J43" s="1047">
        <f t="shared" si="17"/>
        <v>260</v>
      </c>
      <c r="K43" s="1047">
        <f t="shared" si="17"/>
        <v>0</v>
      </c>
      <c r="L43" s="1047">
        <f t="shared" si="17"/>
        <v>0</v>
      </c>
      <c r="M43" s="1047">
        <f t="shared" si="17"/>
        <v>260</v>
      </c>
      <c r="N43" s="1047">
        <f t="shared" si="17"/>
        <v>0</v>
      </c>
      <c r="O43" s="1047">
        <f t="shared" si="17"/>
        <v>0</v>
      </c>
      <c r="P43" s="1047">
        <f t="shared" si="17"/>
        <v>0</v>
      </c>
      <c r="Q43" s="1047">
        <f t="shared" si="17"/>
        <v>0</v>
      </c>
      <c r="R43" s="1047">
        <f t="shared" si="17"/>
        <v>0</v>
      </c>
      <c r="S43" s="1047">
        <f t="shared" si="17"/>
        <v>982</v>
      </c>
      <c r="T43" s="1047">
        <f t="shared" si="17"/>
        <v>0</v>
      </c>
      <c r="U43" s="1047">
        <f t="shared" si="17"/>
        <v>0</v>
      </c>
      <c r="V43" s="1047">
        <f t="shared" si="17"/>
        <v>982</v>
      </c>
      <c r="W43" s="1047">
        <f t="shared" si="17"/>
        <v>0</v>
      </c>
      <c r="X43" s="1047">
        <f t="shared" si="17"/>
        <v>0</v>
      </c>
      <c r="Y43" s="1047">
        <f t="shared" si="17"/>
        <v>0</v>
      </c>
      <c r="Z43" s="1047">
        <f t="shared" si="17"/>
        <v>0</v>
      </c>
      <c r="AA43" s="1047">
        <f t="shared" si="17"/>
        <v>0</v>
      </c>
      <c r="AB43" s="1047">
        <f t="shared" si="17"/>
        <v>982</v>
      </c>
      <c r="AC43" s="1047">
        <f t="shared" si="17"/>
        <v>0</v>
      </c>
      <c r="AD43" s="1047">
        <f t="shared" si="17"/>
        <v>0</v>
      </c>
      <c r="AE43" s="1047">
        <f t="shared" si="4"/>
        <v>982</v>
      </c>
      <c r="AF43" s="1047">
        <f t="shared" si="17"/>
        <v>0</v>
      </c>
      <c r="AG43" s="1047">
        <f t="shared" si="17"/>
        <v>0</v>
      </c>
      <c r="AH43" s="1047">
        <f t="shared" si="17"/>
        <v>0</v>
      </c>
      <c r="AI43" s="1047">
        <f t="shared" si="17"/>
        <v>0</v>
      </c>
      <c r="AJ43" s="1047">
        <f t="shared" si="17"/>
        <v>0</v>
      </c>
      <c r="AK43" s="1047"/>
    </row>
    <row r="44" spans="1:37" ht="39" hidden="1">
      <c r="A44" s="485">
        <v>1</v>
      </c>
      <c r="B44" s="486" t="s">
        <v>541</v>
      </c>
      <c r="C44" s="1047">
        <f t="shared" ref="C44:AJ44" si="18">C45+C46+C47</f>
        <v>0</v>
      </c>
      <c r="D44" s="1047">
        <f t="shared" si="18"/>
        <v>0</v>
      </c>
      <c r="E44" s="1047">
        <f t="shared" si="18"/>
        <v>0</v>
      </c>
      <c r="F44" s="1047">
        <f t="shared" si="18"/>
        <v>0</v>
      </c>
      <c r="G44" s="1047">
        <f t="shared" si="18"/>
        <v>0</v>
      </c>
      <c r="H44" s="1047">
        <f t="shared" si="18"/>
        <v>0</v>
      </c>
      <c r="I44" s="1047">
        <f t="shared" si="18"/>
        <v>0</v>
      </c>
      <c r="J44" s="1047">
        <f t="shared" ref="J44:J49" si="19">K44+L44+M44+N44+O44+P44+Q44+R44</f>
        <v>176</v>
      </c>
      <c r="K44" s="1047">
        <f t="shared" si="18"/>
        <v>0</v>
      </c>
      <c r="L44" s="1047">
        <f t="shared" si="18"/>
        <v>0</v>
      </c>
      <c r="M44" s="1047">
        <f>[6]PLII.4!C49</f>
        <v>176</v>
      </c>
      <c r="N44" s="1047">
        <f t="shared" si="18"/>
        <v>0</v>
      </c>
      <c r="O44" s="1047">
        <f t="shared" si="18"/>
        <v>0</v>
      </c>
      <c r="P44" s="1047">
        <f t="shared" si="18"/>
        <v>0</v>
      </c>
      <c r="Q44" s="1047">
        <f t="shared" si="18"/>
        <v>0</v>
      </c>
      <c r="R44" s="1047">
        <f t="shared" si="18"/>
        <v>0</v>
      </c>
      <c r="S44" s="1047">
        <f t="shared" ref="S44:S49" si="20">T44+U44+V44+W44+X44+Y44+Z44+AA44</f>
        <v>693</v>
      </c>
      <c r="T44" s="1047">
        <f t="shared" si="18"/>
        <v>0</v>
      </c>
      <c r="U44" s="1047">
        <f t="shared" si="18"/>
        <v>0</v>
      </c>
      <c r="V44" s="1047">
        <f>[6]PLII.4!AR49</f>
        <v>693</v>
      </c>
      <c r="W44" s="1047">
        <f t="shared" si="18"/>
        <v>0</v>
      </c>
      <c r="X44" s="1047">
        <f t="shared" si="18"/>
        <v>0</v>
      </c>
      <c r="Y44" s="1047">
        <f t="shared" si="18"/>
        <v>0</v>
      </c>
      <c r="Z44" s="1047">
        <f t="shared" si="18"/>
        <v>0</v>
      </c>
      <c r="AA44" s="1047">
        <f t="shared" si="18"/>
        <v>0</v>
      </c>
      <c r="AB44" s="1047">
        <f t="shared" ref="AB44:AB49" si="21">AC44+AD44+AE44+AF44+AG44+AH44+AI44+AJ44</f>
        <v>693</v>
      </c>
      <c r="AC44" s="1047">
        <f t="shared" si="4"/>
        <v>0</v>
      </c>
      <c r="AD44" s="1047">
        <f t="shared" si="18"/>
        <v>0</v>
      </c>
      <c r="AE44" s="1047">
        <f t="shared" si="4"/>
        <v>693</v>
      </c>
      <c r="AF44" s="1047">
        <f t="shared" si="18"/>
        <v>0</v>
      </c>
      <c r="AG44" s="1047">
        <f t="shared" si="18"/>
        <v>0</v>
      </c>
      <c r="AH44" s="1047">
        <f t="shared" si="18"/>
        <v>0</v>
      </c>
      <c r="AI44" s="1047">
        <f t="shared" si="18"/>
        <v>0</v>
      </c>
      <c r="AJ44" s="1047">
        <f t="shared" si="18"/>
        <v>0</v>
      </c>
      <c r="AK44" s="1047"/>
    </row>
    <row r="45" spans="1:37" ht="26" hidden="1">
      <c r="A45" s="485" t="s">
        <v>515</v>
      </c>
      <c r="B45" s="486" t="s">
        <v>542</v>
      </c>
      <c r="C45" s="1047">
        <f>D45+E45+F45+G45+H45+I45</f>
        <v>0</v>
      </c>
      <c r="D45" s="1047"/>
      <c r="E45" s="1047"/>
      <c r="F45" s="1047"/>
      <c r="G45" s="1047"/>
      <c r="H45" s="1047"/>
      <c r="I45" s="1047"/>
      <c r="J45" s="1047">
        <f t="shared" si="19"/>
        <v>0</v>
      </c>
      <c r="K45" s="1047"/>
      <c r="L45" s="1047"/>
      <c r="M45" s="1047"/>
      <c r="N45" s="1047"/>
      <c r="O45" s="1047"/>
      <c r="P45" s="1047"/>
      <c r="Q45" s="1047"/>
      <c r="R45" s="1047"/>
      <c r="S45" s="1047">
        <f t="shared" si="20"/>
        <v>0</v>
      </c>
      <c r="T45" s="1047"/>
      <c r="U45" s="1047"/>
      <c r="V45" s="1047"/>
      <c r="W45" s="1047"/>
      <c r="X45" s="1047"/>
      <c r="Y45" s="1047"/>
      <c r="Z45" s="1047"/>
      <c r="AA45" s="1047"/>
      <c r="AB45" s="1047">
        <f t="shared" si="21"/>
        <v>0</v>
      </c>
      <c r="AC45" s="1047">
        <f t="shared" si="4"/>
        <v>0</v>
      </c>
      <c r="AD45" s="1047"/>
      <c r="AE45" s="1047">
        <f t="shared" si="4"/>
        <v>0</v>
      </c>
      <c r="AF45" s="1047"/>
      <c r="AG45" s="1047"/>
      <c r="AH45" s="1047"/>
      <c r="AI45" s="1047"/>
      <c r="AJ45" s="1047"/>
      <c r="AK45" s="1047"/>
    </row>
    <row r="46" spans="1:37" ht="26" hidden="1">
      <c r="A46" s="485" t="s">
        <v>517</v>
      </c>
      <c r="B46" s="486" t="s">
        <v>543</v>
      </c>
      <c r="C46" s="1047">
        <f>D46+E46+F46+G46+H46+I46</f>
        <v>0</v>
      </c>
      <c r="D46" s="1047"/>
      <c r="E46" s="1047"/>
      <c r="F46" s="1047"/>
      <c r="G46" s="1047"/>
      <c r="H46" s="1047"/>
      <c r="I46" s="1047"/>
      <c r="J46" s="1047">
        <f t="shared" si="19"/>
        <v>0</v>
      </c>
      <c r="K46" s="1047"/>
      <c r="L46" s="1047"/>
      <c r="M46" s="1047"/>
      <c r="N46" s="1047"/>
      <c r="O46" s="1047"/>
      <c r="P46" s="1047"/>
      <c r="Q46" s="1047"/>
      <c r="R46" s="1047"/>
      <c r="S46" s="1047">
        <f t="shared" si="20"/>
        <v>0</v>
      </c>
      <c r="T46" s="1047"/>
      <c r="U46" s="1047"/>
      <c r="V46" s="1047"/>
      <c r="W46" s="1047"/>
      <c r="X46" s="1047"/>
      <c r="Y46" s="1047"/>
      <c r="Z46" s="1047"/>
      <c r="AA46" s="1047"/>
      <c r="AB46" s="1047">
        <f t="shared" si="21"/>
        <v>0</v>
      </c>
      <c r="AC46" s="1047">
        <f t="shared" si="4"/>
        <v>0</v>
      </c>
      <c r="AD46" s="1047"/>
      <c r="AE46" s="1047">
        <f t="shared" si="4"/>
        <v>0</v>
      </c>
      <c r="AF46" s="1047"/>
      <c r="AG46" s="1047"/>
      <c r="AH46" s="1047"/>
      <c r="AI46" s="1047"/>
      <c r="AJ46" s="1047"/>
      <c r="AK46" s="1047"/>
    </row>
    <row r="47" spans="1:37" ht="39" hidden="1">
      <c r="A47" s="485" t="s">
        <v>519</v>
      </c>
      <c r="B47" s="486" t="s">
        <v>544</v>
      </c>
      <c r="C47" s="1047">
        <f>D47+E47+F47+G47+H47+I47</f>
        <v>0</v>
      </c>
      <c r="D47" s="1047"/>
      <c r="E47" s="1047"/>
      <c r="F47" s="1047"/>
      <c r="G47" s="1047"/>
      <c r="H47" s="1047"/>
      <c r="I47" s="1047"/>
      <c r="J47" s="1047">
        <f t="shared" si="19"/>
        <v>0</v>
      </c>
      <c r="K47" s="1047"/>
      <c r="L47" s="1047"/>
      <c r="M47" s="1047"/>
      <c r="N47" s="1047"/>
      <c r="O47" s="1047"/>
      <c r="P47" s="1047"/>
      <c r="Q47" s="1047"/>
      <c r="R47" s="1047"/>
      <c r="S47" s="1047">
        <f t="shared" si="20"/>
        <v>0</v>
      </c>
      <c r="T47" s="1047"/>
      <c r="U47" s="1047"/>
      <c r="V47" s="1047"/>
      <c r="W47" s="1047"/>
      <c r="X47" s="1047"/>
      <c r="Y47" s="1047"/>
      <c r="Z47" s="1047"/>
      <c r="AA47" s="1047"/>
      <c r="AB47" s="1047">
        <f t="shared" si="21"/>
        <v>0</v>
      </c>
      <c r="AC47" s="1047">
        <f t="shared" si="4"/>
        <v>0</v>
      </c>
      <c r="AD47" s="1047"/>
      <c r="AE47" s="1047">
        <f t="shared" si="4"/>
        <v>0</v>
      </c>
      <c r="AF47" s="1047"/>
      <c r="AG47" s="1047"/>
      <c r="AH47" s="1047"/>
      <c r="AI47" s="1047"/>
      <c r="AJ47" s="1047"/>
      <c r="AK47" s="1047"/>
    </row>
    <row r="48" spans="1:37" ht="39" hidden="1">
      <c r="A48" s="485">
        <v>2</v>
      </c>
      <c r="B48" s="486" t="s">
        <v>545</v>
      </c>
      <c r="C48" s="1047">
        <f>D48+E48+F48+G48+H48+I48</f>
        <v>0</v>
      </c>
      <c r="D48" s="1047"/>
      <c r="E48" s="1047"/>
      <c r="F48" s="1047"/>
      <c r="G48" s="1047"/>
      <c r="H48" s="1047"/>
      <c r="I48" s="1047"/>
      <c r="J48" s="1047">
        <f t="shared" si="19"/>
        <v>0</v>
      </c>
      <c r="K48" s="1047"/>
      <c r="L48" s="1047"/>
      <c r="M48" s="1047"/>
      <c r="N48" s="1047"/>
      <c r="O48" s="1047"/>
      <c r="P48" s="1047"/>
      <c r="Q48" s="1047"/>
      <c r="R48" s="1047"/>
      <c r="S48" s="1047">
        <f t="shared" si="20"/>
        <v>0</v>
      </c>
      <c r="T48" s="1047"/>
      <c r="U48" s="1047"/>
      <c r="V48" s="1047"/>
      <c r="W48" s="1047"/>
      <c r="X48" s="1047"/>
      <c r="Y48" s="1047"/>
      <c r="Z48" s="1047"/>
      <c r="AA48" s="1047"/>
      <c r="AB48" s="1047">
        <f t="shared" si="21"/>
        <v>0</v>
      </c>
      <c r="AC48" s="1047">
        <f t="shared" si="4"/>
        <v>0</v>
      </c>
      <c r="AD48" s="1047"/>
      <c r="AE48" s="1047">
        <f t="shared" si="4"/>
        <v>0</v>
      </c>
      <c r="AF48" s="1047"/>
      <c r="AG48" s="1047"/>
      <c r="AH48" s="1047"/>
      <c r="AI48" s="1047"/>
      <c r="AJ48" s="1047"/>
      <c r="AK48" s="1047"/>
    </row>
    <row r="49" spans="1:37" ht="26" hidden="1">
      <c r="A49" s="485">
        <v>3</v>
      </c>
      <c r="B49" s="486" t="s">
        <v>546</v>
      </c>
      <c r="C49" s="1047">
        <f>D49+E49+F49+G49+H49+I49</f>
        <v>0</v>
      </c>
      <c r="D49" s="1047"/>
      <c r="E49" s="1047"/>
      <c r="F49" s="1047"/>
      <c r="G49" s="1047"/>
      <c r="H49" s="1047"/>
      <c r="I49" s="1047"/>
      <c r="J49" s="1047">
        <f t="shared" si="19"/>
        <v>84</v>
      </c>
      <c r="K49" s="1047"/>
      <c r="L49" s="1047"/>
      <c r="M49" s="1047">
        <f>[6]PLII.4!C54</f>
        <v>84</v>
      </c>
      <c r="N49" s="1047"/>
      <c r="O49" s="1047"/>
      <c r="P49" s="1047"/>
      <c r="Q49" s="1047"/>
      <c r="R49" s="1047"/>
      <c r="S49" s="1047">
        <f t="shared" si="20"/>
        <v>289</v>
      </c>
      <c r="T49" s="1047"/>
      <c r="U49" s="1047"/>
      <c r="V49" s="1047">
        <f>[6]PLII.4!AR54</f>
        <v>289</v>
      </c>
      <c r="W49" s="1047"/>
      <c r="X49" s="1047"/>
      <c r="Y49" s="1047"/>
      <c r="Z49" s="1047"/>
      <c r="AA49" s="1047"/>
      <c r="AB49" s="1047">
        <f t="shared" si="21"/>
        <v>289</v>
      </c>
      <c r="AC49" s="1047">
        <f t="shared" si="4"/>
        <v>0</v>
      </c>
      <c r="AD49" s="1047"/>
      <c r="AE49" s="1047">
        <f t="shared" si="4"/>
        <v>289</v>
      </c>
      <c r="AF49" s="1047"/>
      <c r="AG49" s="1047"/>
      <c r="AH49" s="1047"/>
      <c r="AI49" s="1047"/>
      <c r="AJ49" s="1047"/>
      <c r="AK49" s="1047"/>
    </row>
    <row r="50" spans="1:37">
      <c r="A50" s="696" t="s">
        <v>12</v>
      </c>
      <c r="B50" s="697" t="s">
        <v>547</v>
      </c>
      <c r="C50" s="1049" t="e">
        <f>#REF!+C52+C53+C56+C60+C61+C64</f>
        <v>#REF!</v>
      </c>
      <c r="D50" s="1049" t="e">
        <f>#REF!+D52+D53+D56+D60+D61+D64</f>
        <v>#REF!</v>
      </c>
      <c r="E50" s="1049" t="e">
        <f>#REF!+E52+E53+E56+E60+E61+E64</f>
        <v>#REF!</v>
      </c>
      <c r="F50" s="1049" t="e">
        <f>#REF!+F52+F53+F56+F60+F61+F64</f>
        <v>#REF!</v>
      </c>
      <c r="G50" s="1049" t="e">
        <f>#REF!+G52+G53+G56+G60+G61+G64</f>
        <v>#REF!</v>
      </c>
      <c r="H50" s="1049" t="e">
        <f>#REF!+H52+H53+H56+H60+H61+H64</f>
        <v>#REF!</v>
      </c>
      <c r="I50" s="1049" t="e">
        <f>#REF!+I52+I53+I56+I60+I61+I64</f>
        <v>#REF!</v>
      </c>
      <c r="J50" s="1049">
        <f>J52+J53+J56+J64</f>
        <v>7798</v>
      </c>
      <c r="K50" s="1049"/>
      <c r="L50" s="1049"/>
      <c r="M50" s="1049">
        <f>M52+M53+M56+M64</f>
        <v>7798</v>
      </c>
      <c r="N50" s="1049"/>
      <c r="O50" s="1049"/>
      <c r="P50" s="1049"/>
      <c r="Q50" s="1049"/>
      <c r="R50" s="1049"/>
      <c r="S50" s="1049">
        <f>S52+S53+S56+++S60+S61+S64</f>
        <v>33308</v>
      </c>
      <c r="T50" s="1049"/>
      <c r="U50" s="1049"/>
      <c r="V50" s="1049">
        <f>V52+V53+V56+V60+V61+V64</f>
        <v>33308</v>
      </c>
      <c r="W50" s="1049"/>
      <c r="X50" s="1049"/>
      <c r="Y50" s="1049"/>
      <c r="Z50" s="1049"/>
      <c r="AA50" s="1049"/>
      <c r="AB50" s="1049">
        <f>AB52+AB53+AB56+AB60+AB61+AB64</f>
        <v>1115</v>
      </c>
      <c r="AC50" s="1049"/>
      <c r="AD50" s="1049"/>
      <c r="AE50" s="1050">
        <f>AE52+AE53+AE56+AE60+AE61+AE64</f>
        <v>1115</v>
      </c>
      <c r="AF50" s="1049"/>
      <c r="AG50" s="1049"/>
      <c r="AH50" s="1049"/>
      <c r="AI50" s="1049"/>
      <c r="AJ50" s="1049"/>
      <c r="AK50" s="1049"/>
    </row>
    <row r="51" spans="1:37">
      <c r="A51" s="480" t="s">
        <v>14</v>
      </c>
      <c r="B51" s="481" t="s">
        <v>1275</v>
      </c>
      <c r="C51" s="1045"/>
      <c r="D51" s="1045"/>
      <c r="E51" s="1045"/>
      <c r="F51" s="1045"/>
      <c r="G51" s="1045"/>
      <c r="H51" s="1045"/>
      <c r="I51" s="1045"/>
      <c r="J51" s="726"/>
      <c r="K51" s="1045"/>
      <c r="L51" s="1045"/>
      <c r="M51" s="726"/>
      <c r="N51" s="1045"/>
      <c r="O51" s="1045"/>
      <c r="P51" s="1045"/>
      <c r="Q51" s="1045"/>
      <c r="R51" s="1045"/>
      <c r="S51" s="1045"/>
      <c r="T51" s="1045"/>
      <c r="U51" s="1045"/>
      <c r="V51" s="1045"/>
      <c r="W51" s="1045"/>
      <c r="X51" s="1045"/>
      <c r="Y51" s="1045"/>
      <c r="Z51" s="1045"/>
      <c r="AA51" s="1045"/>
      <c r="AB51" s="1045">
        <v>0</v>
      </c>
      <c r="AC51" s="1045"/>
      <c r="AD51" s="1045"/>
      <c r="AE51" s="1047"/>
      <c r="AF51" s="1045"/>
      <c r="AG51" s="1045"/>
      <c r="AH51" s="1045"/>
      <c r="AI51" s="1045"/>
      <c r="AJ51" s="1045"/>
      <c r="AK51" s="1045"/>
    </row>
    <row r="52" spans="1:37" s="1046" customFormat="1" ht="26">
      <c r="A52" s="489" t="s">
        <v>16</v>
      </c>
      <c r="B52" s="490" t="s">
        <v>551</v>
      </c>
      <c r="C52" s="1048">
        <f>D52+E52+F52+G52+H52+I52</f>
        <v>0</v>
      </c>
      <c r="D52" s="1048"/>
      <c r="E52" s="1048"/>
      <c r="F52" s="1048"/>
      <c r="G52" s="1048"/>
      <c r="H52" s="1048"/>
      <c r="I52" s="1048"/>
      <c r="J52" s="1048">
        <f>K52+L52+M52+N52+O52+P52+Q52+R52</f>
        <v>4174</v>
      </c>
      <c r="K52" s="1048"/>
      <c r="L52" s="1048"/>
      <c r="M52" s="1048">
        <f>[6]PLII.4!C59</f>
        <v>4174</v>
      </c>
      <c r="N52" s="1048"/>
      <c r="O52" s="1048"/>
      <c r="P52" s="1048"/>
      <c r="Q52" s="1048"/>
      <c r="R52" s="1048"/>
      <c r="S52" s="1048">
        <v>10515</v>
      </c>
      <c r="T52" s="1048"/>
      <c r="U52" s="1048"/>
      <c r="V52" s="1048">
        <f>[6]PLII.4!AR59</f>
        <v>10515</v>
      </c>
      <c r="W52" s="1048"/>
      <c r="X52" s="1048"/>
      <c r="Y52" s="1048"/>
      <c r="Z52" s="1048"/>
      <c r="AA52" s="1048"/>
      <c r="AB52" s="1048">
        <v>0</v>
      </c>
      <c r="AC52" s="1048"/>
      <c r="AD52" s="1048"/>
      <c r="AE52" s="1048">
        <v>0</v>
      </c>
      <c r="AF52" s="1048"/>
      <c r="AG52" s="1048"/>
      <c r="AH52" s="1048"/>
      <c r="AI52" s="1048"/>
      <c r="AJ52" s="1048"/>
      <c r="AK52" s="1048"/>
    </row>
    <row r="53" spans="1:37" ht="26">
      <c r="A53" s="489" t="s">
        <v>18</v>
      </c>
      <c r="B53" s="490" t="s">
        <v>552</v>
      </c>
      <c r="C53" s="1048">
        <f t="shared" ref="C53:AJ53" si="22">C54+C55</f>
        <v>0</v>
      </c>
      <c r="D53" s="1048">
        <f t="shared" si="22"/>
        <v>0</v>
      </c>
      <c r="E53" s="1048">
        <f t="shared" si="22"/>
        <v>0</v>
      </c>
      <c r="F53" s="1048">
        <f t="shared" si="22"/>
        <v>0</v>
      </c>
      <c r="G53" s="1048">
        <f t="shared" si="22"/>
        <v>0</v>
      </c>
      <c r="H53" s="1048">
        <f t="shared" si="22"/>
        <v>0</v>
      </c>
      <c r="I53" s="1048">
        <f t="shared" si="22"/>
        <v>0</v>
      </c>
      <c r="J53" s="1048">
        <f t="shared" si="22"/>
        <v>1822</v>
      </c>
      <c r="K53" s="1048">
        <f t="shared" si="22"/>
        <v>0</v>
      </c>
      <c r="L53" s="1048">
        <f t="shared" si="22"/>
        <v>0</v>
      </c>
      <c r="M53" s="1048">
        <f t="shared" si="22"/>
        <v>1822</v>
      </c>
      <c r="N53" s="1048">
        <f t="shared" si="22"/>
        <v>0</v>
      </c>
      <c r="O53" s="1048">
        <f t="shared" si="22"/>
        <v>0</v>
      </c>
      <c r="P53" s="1048">
        <f t="shared" si="22"/>
        <v>0</v>
      </c>
      <c r="Q53" s="1048">
        <f t="shared" si="22"/>
        <v>0</v>
      </c>
      <c r="R53" s="1048">
        <f t="shared" si="22"/>
        <v>0</v>
      </c>
      <c r="S53" s="1048">
        <f t="shared" si="22"/>
        <v>5807</v>
      </c>
      <c r="T53" s="1048"/>
      <c r="U53" s="1048">
        <f t="shared" si="22"/>
        <v>0</v>
      </c>
      <c r="V53" s="1048">
        <f t="shared" si="22"/>
        <v>5807</v>
      </c>
      <c r="W53" s="1048"/>
      <c r="X53" s="1047">
        <f t="shared" si="22"/>
        <v>0</v>
      </c>
      <c r="Y53" s="1047">
        <f t="shared" si="22"/>
        <v>0</v>
      </c>
      <c r="Z53" s="1047">
        <f t="shared" si="22"/>
        <v>0</v>
      </c>
      <c r="AA53" s="1047">
        <f t="shared" si="22"/>
        <v>0</v>
      </c>
      <c r="AB53" s="1047">
        <v>0</v>
      </c>
      <c r="AC53" s="1047">
        <f t="shared" si="22"/>
        <v>0</v>
      </c>
      <c r="AD53" s="1047">
        <f t="shared" si="22"/>
        <v>0</v>
      </c>
      <c r="AE53" s="1047">
        <v>0</v>
      </c>
      <c r="AF53" s="1047">
        <f t="shared" si="22"/>
        <v>0</v>
      </c>
      <c r="AG53" s="1047">
        <f t="shared" si="22"/>
        <v>0</v>
      </c>
      <c r="AH53" s="1047">
        <f t="shared" si="22"/>
        <v>0</v>
      </c>
      <c r="AI53" s="1047">
        <f t="shared" si="22"/>
        <v>0</v>
      </c>
      <c r="AJ53" s="1047">
        <f t="shared" si="22"/>
        <v>0</v>
      </c>
      <c r="AK53" s="1047"/>
    </row>
    <row r="54" spans="1:37" ht="26">
      <c r="A54" s="485">
        <v>1</v>
      </c>
      <c r="B54" s="486" t="s">
        <v>553</v>
      </c>
      <c r="C54" s="1047">
        <f>D54+E54+F54+G54+H54+I54</f>
        <v>0</v>
      </c>
      <c r="D54" s="1047"/>
      <c r="E54" s="1047"/>
      <c r="F54" s="1047"/>
      <c r="G54" s="1047"/>
      <c r="H54" s="1047"/>
      <c r="I54" s="1047"/>
      <c r="J54" s="1047">
        <f>K54+L54+M54+N54+O54+P54+Q54+R54</f>
        <v>1822</v>
      </c>
      <c r="K54" s="1047"/>
      <c r="L54" s="1047"/>
      <c r="M54" s="1047">
        <f>[6]PLII.4!C61</f>
        <v>1822</v>
      </c>
      <c r="N54" s="1047"/>
      <c r="O54" s="1047"/>
      <c r="P54" s="1047"/>
      <c r="Q54" s="1047"/>
      <c r="R54" s="1047"/>
      <c r="S54" s="1047">
        <f>T54+U54+V54+W54+X54+Y54+Z54+AA54</f>
        <v>4679</v>
      </c>
      <c r="T54" s="1047"/>
      <c r="U54" s="1047"/>
      <c r="V54" s="1047">
        <f>[6]PLII.4!AR61</f>
        <v>4679</v>
      </c>
      <c r="W54" s="1047"/>
      <c r="X54" s="1047"/>
      <c r="Y54" s="1047"/>
      <c r="Z54" s="1047"/>
      <c r="AA54" s="1047"/>
      <c r="AB54" s="1047">
        <v>0</v>
      </c>
      <c r="AC54" s="1047">
        <f t="shared" si="4"/>
        <v>0</v>
      </c>
      <c r="AD54" s="1047"/>
      <c r="AE54" s="1047">
        <v>0</v>
      </c>
      <c r="AF54" s="1047"/>
      <c r="AG54" s="1047"/>
      <c r="AH54" s="1047"/>
      <c r="AI54" s="1047"/>
      <c r="AJ54" s="1047"/>
      <c r="AK54" s="1047"/>
    </row>
    <row r="55" spans="1:37">
      <c r="A55" s="485">
        <v>2</v>
      </c>
      <c r="B55" s="486" t="s">
        <v>554</v>
      </c>
      <c r="C55" s="1047">
        <f>D55+E55+F55+G55+H55+I55</f>
        <v>0</v>
      </c>
      <c r="D55" s="1047"/>
      <c r="E55" s="1047"/>
      <c r="F55" s="1047"/>
      <c r="G55" s="1047"/>
      <c r="H55" s="1047"/>
      <c r="I55" s="1047"/>
      <c r="J55" s="1047">
        <f>K55+L55+M55+N55+O55+P55+Q55+R55</f>
        <v>0</v>
      </c>
      <c r="K55" s="1047"/>
      <c r="L55" s="1047"/>
      <c r="M55" s="1047"/>
      <c r="N55" s="1047"/>
      <c r="O55" s="1047"/>
      <c r="P55" s="1047"/>
      <c r="Q55" s="1047"/>
      <c r="R55" s="1047"/>
      <c r="S55" s="1047">
        <f>T55+U55+V55+W55+X55+Y55+Z55+AA55</f>
        <v>1128</v>
      </c>
      <c r="T55" s="1047"/>
      <c r="U55" s="1047"/>
      <c r="V55" s="1047">
        <f>[6]PLII.4!AR62</f>
        <v>1128</v>
      </c>
      <c r="W55" s="1047"/>
      <c r="X55" s="1047"/>
      <c r="Y55" s="1047"/>
      <c r="Z55" s="1047"/>
      <c r="AA55" s="1047"/>
      <c r="AB55" s="1047">
        <v>0</v>
      </c>
      <c r="AC55" s="1047">
        <f t="shared" si="4"/>
        <v>0</v>
      </c>
      <c r="AD55" s="1047"/>
      <c r="AE55" s="1047">
        <v>0</v>
      </c>
      <c r="AF55" s="1047"/>
      <c r="AG55" s="1047"/>
      <c r="AH55" s="1047"/>
      <c r="AI55" s="1047"/>
      <c r="AJ55" s="1047"/>
      <c r="AK55" s="1047"/>
    </row>
    <row r="56" spans="1:37" ht="26">
      <c r="A56" s="489" t="s">
        <v>19</v>
      </c>
      <c r="B56" s="490" t="s">
        <v>555</v>
      </c>
      <c r="C56" s="1048">
        <f t="shared" ref="C56:AJ56" si="23">C57+C58+C59</f>
        <v>0</v>
      </c>
      <c r="D56" s="1048">
        <f t="shared" si="23"/>
        <v>0</v>
      </c>
      <c r="E56" s="1048">
        <f t="shared" si="23"/>
        <v>0</v>
      </c>
      <c r="F56" s="1048">
        <f t="shared" si="23"/>
        <v>0</v>
      </c>
      <c r="G56" s="1048">
        <f t="shared" si="23"/>
        <v>0</v>
      </c>
      <c r="H56" s="1048">
        <f t="shared" si="23"/>
        <v>0</v>
      </c>
      <c r="I56" s="1048">
        <f t="shared" si="23"/>
        <v>0</v>
      </c>
      <c r="J56" s="1048">
        <f t="shared" si="23"/>
        <v>1603</v>
      </c>
      <c r="K56" s="1048">
        <f t="shared" si="23"/>
        <v>0</v>
      </c>
      <c r="L56" s="1048">
        <f t="shared" si="23"/>
        <v>0</v>
      </c>
      <c r="M56" s="1048">
        <f t="shared" si="23"/>
        <v>1603</v>
      </c>
      <c r="N56" s="1048">
        <f t="shared" si="23"/>
        <v>0</v>
      </c>
      <c r="O56" s="1048">
        <f t="shared" si="23"/>
        <v>0</v>
      </c>
      <c r="P56" s="1048">
        <f t="shared" si="23"/>
        <v>0</v>
      </c>
      <c r="Q56" s="1048">
        <f t="shared" si="23"/>
        <v>0</v>
      </c>
      <c r="R56" s="1048">
        <f t="shared" si="23"/>
        <v>0</v>
      </c>
      <c r="S56" s="1048">
        <f t="shared" si="23"/>
        <v>3423</v>
      </c>
      <c r="T56" s="1048"/>
      <c r="U56" s="1048">
        <f t="shared" si="23"/>
        <v>0</v>
      </c>
      <c r="V56" s="1048">
        <f t="shared" si="23"/>
        <v>3423</v>
      </c>
      <c r="W56" s="1048"/>
      <c r="X56" s="1048">
        <f t="shared" si="23"/>
        <v>0</v>
      </c>
      <c r="Y56" s="1048">
        <f t="shared" si="23"/>
        <v>0</v>
      </c>
      <c r="Z56" s="1048">
        <f t="shared" si="23"/>
        <v>0</v>
      </c>
      <c r="AA56" s="1048">
        <f t="shared" si="23"/>
        <v>0</v>
      </c>
      <c r="AB56" s="1048">
        <v>1055</v>
      </c>
      <c r="AC56" s="1048">
        <f t="shared" si="23"/>
        <v>0</v>
      </c>
      <c r="AD56" s="1048">
        <f t="shared" si="23"/>
        <v>0</v>
      </c>
      <c r="AE56" s="1048">
        <v>1055</v>
      </c>
      <c r="AF56" s="1048">
        <f t="shared" si="23"/>
        <v>0</v>
      </c>
      <c r="AG56" s="1048">
        <f t="shared" si="23"/>
        <v>0</v>
      </c>
      <c r="AH56" s="1048">
        <f t="shared" si="23"/>
        <v>0</v>
      </c>
      <c r="AI56" s="1048">
        <f t="shared" si="23"/>
        <v>0</v>
      </c>
      <c r="AJ56" s="1048">
        <f t="shared" si="23"/>
        <v>0</v>
      </c>
      <c r="AK56" s="1048"/>
    </row>
    <row r="57" spans="1:37" ht="26">
      <c r="A57" s="485">
        <v>1</v>
      </c>
      <c r="B57" s="486" t="s">
        <v>556</v>
      </c>
      <c r="C57" s="1047">
        <f>D57+E57+F57+G57+H57+I57</f>
        <v>0</v>
      </c>
      <c r="D57" s="1047"/>
      <c r="E57" s="1047"/>
      <c r="F57" s="1047"/>
      <c r="G57" s="1047"/>
      <c r="H57" s="1047"/>
      <c r="I57" s="1047"/>
      <c r="J57" s="1047">
        <f>K57+L57+M57+N57+O57+P57+Q57+R57</f>
        <v>1070</v>
      </c>
      <c r="K57" s="1047"/>
      <c r="L57" s="1047"/>
      <c r="M57" s="1047">
        <f>[6]PLII.4!C64</f>
        <v>1070</v>
      </c>
      <c r="N57" s="1047"/>
      <c r="O57" s="1047"/>
      <c r="P57" s="1047"/>
      <c r="Q57" s="1047"/>
      <c r="R57" s="1047"/>
      <c r="S57" s="1047">
        <f>T57+U57+V57+W57+X57+Y57+Z57+AA57</f>
        <v>1832</v>
      </c>
      <c r="T57" s="1047"/>
      <c r="U57" s="1047"/>
      <c r="V57" s="1047">
        <f>[6]PLII.4!AR64</f>
        <v>1832</v>
      </c>
      <c r="W57" s="1047"/>
      <c r="X57" s="1047"/>
      <c r="Y57" s="1047"/>
      <c r="Z57" s="1047"/>
      <c r="AA57" s="1047"/>
      <c r="AB57" s="1047">
        <v>1055</v>
      </c>
      <c r="AC57" s="1047">
        <f t="shared" si="4"/>
        <v>0</v>
      </c>
      <c r="AD57" s="1047"/>
      <c r="AE57" s="1047">
        <v>1055</v>
      </c>
      <c r="AF57" s="1047"/>
      <c r="AG57" s="1047"/>
      <c r="AH57" s="1047"/>
      <c r="AI57" s="1047"/>
      <c r="AJ57" s="1047"/>
      <c r="AK57" s="1047"/>
    </row>
    <row r="58" spans="1:37" ht="26">
      <c r="A58" s="485">
        <v>2</v>
      </c>
      <c r="B58" s="486" t="s">
        <v>557</v>
      </c>
      <c r="C58" s="1047">
        <f>D58+E58+F58+G58+H58+I58</f>
        <v>0</v>
      </c>
      <c r="D58" s="1047"/>
      <c r="E58" s="1047"/>
      <c r="F58" s="1047"/>
      <c r="G58" s="1047"/>
      <c r="H58" s="1047"/>
      <c r="I58" s="1047"/>
      <c r="J58" s="1047">
        <f>K58+L58+M58+N58+O58+P58+Q58+R58</f>
        <v>293</v>
      </c>
      <c r="K58" s="1047"/>
      <c r="L58" s="1047"/>
      <c r="M58" s="1047">
        <f>[6]PLII.4!C65</f>
        <v>293</v>
      </c>
      <c r="N58" s="1047"/>
      <c r="O58" s="1047"/>
      <c r="P58" s="1047"/>
      <c r="Q58" s="1047"/>
      <c r="R58" s="1047"/>
      <c r="S58" s="1047">
        <v>957</v>
      </c>
      <c r="T58" s="1047"/>
      <c r="U58" s="1047"/>
      <c r="V58" s="1047">
        <f>[6]PLII.4!AR65</f>
        <v>957</v>
      </c>
      <c r="W58" s="1047"/>
      <c r="X58" s="1047"/>
      <c r="Y58" s="1047"/>
      <c r="Z58" s="1047"/>
      <c r="AA58" s="1047"/>
      <c r="AB58" s="1047">
        <v>0</v>
      </c>
      <c r="AC58" s="1047">
        <f t="shared" si="4"/>
        <v>0</v>
      </c>
      <c r="AD58" s="1047"/>
      <c r="AE58" s="1047">
        <v>0</v>
      </c>
      <c r="AF58" s="1047"/>
      <c r="AG58" s="1047"/>
      <c r="AH58" s="1047"/>
      <c r="AI58" s="1047"/>
      <c r="AJ58" s="1047"/>
      <c r="AK58" s="1047"/>
    </row>
    <row r="59" spans="1:37">
      <c r="A59" s="485">
        <v>3</v>
      </c>
      <c r="B59" s="486" t="s">
        <v>558</v>
      </c>
      <c r="C59" s="1047">
        <f>D59+E59+F59+G59+H59+I59</f>
        <v>0</v>
      </c>
      <c r="D59" s="1047"/>
      <c r="E59" s="1047"/>
      <c r="F59" s="1047"/>
      <c r="G59" s="1047"/>
      <c r="H59" s="1047"/>
      <c r="I59" s="1047"/>
      <c r="J59" s="1047">
        <f>K59+L59+M59+N59+O59+P59+Q59+R59</f>
        <v>240</v>
      </c>
      <c r="K59" s="1047"/>
      <c r="L59" s="1047"/>
      <c r="M59" s="1047">
        <f>[6]PLII.4!C66</f>
        <v>240</v>
      </c>
      <c r="N59" s="1047"/>
      <c r="O59" s="1047"/>
      <c r="P59" s="1047"/>
      <c r="Q59" s="1047"/>
      <c r="R59" s="1047"/>
      <c r="S59" s="1047">
        <v>634</v>
      </c>
      <c r="T59" s="1047"/>
      <c r="U59" s="1047"/>
      <c r="V59" s="1047">
        <f>[6]PLII.4!AR66</f>
        <v>634</v>
      </c>
      <c r="W59" s="1047"/>
      <c r="X59" s="1047"/>
      <c r="Y59" s="1047"/>
      <c r="Z59" s="1047"/>
      <c r="AA59" s="1047"/>
      <c r="AB59" s="1047">
        <v>0</v>
      </c>
      <c r="AC59" s="1047">
        <f t="shared" si="4"/>
        <v>0</v>
      </c>
      <c r="AD59" s="1047"/>
      <c r="AE59" s="1047">
        <v>0</v>
      </c>
      <c r="AF59" s="1047"/>
      <c r="AG59" s="1047"/>
      <c r="AH59" s="1047"/>
      <c r="AI59" s="1047"/>
      <c r="AJ59" s="1047"/>
      <c r="AK59" s="1047"/>
    </row>
    <row r="60" spans="1:37" s="1046" customFormat="1" ht="26">
      <c r="A60" s="489" t="s">
        <v>20</v>
      </c>
      <c r="B60" s="490" t="s">
        <v>559</v>
      </c>
      <c r="C60" s="1048">
        <f>D60+E60+F60+G60+H60+I60</f>
        <v>0</v>
      </c>
      <c r="D60" s="1048"/>
      <c r="E60" s="1048"/>
      <c r="F60" s="1048"/>
      <c r="G60" s="1048"/>
      <c r="H60" s="1048"/>
      <c r="I60" s="1048"/>
      <c r="J60" s="1048">
        <f>K60+L60+M60+N60+O60+P60+Q60+R60</f>
        <v>0</v>
      </c>
      <c r="K60" s="1048"/>
      <c r="L60" s="1048"/>
      <c r="M60" s="1048"/>
      <c r="N60" s="1048"/>
      <c r="O60" s="1048"/>
      <c r="P60" s="1048"/>
      <c r="Q60" s="1048"/>
      <c r="R60" s="1048"/>
      <c r="S60" s="1048">
        <f>T60+U60+V60+W60+X60+Y60+Z60+AA60</f>
        <v>12060</v>
      </c>
      <c r="T60" s="1048"/>
      <c r="U60" s="1048"/>
      <c r="V60" s="1048">
        <f>[6]PLII.4!AR67</f>
        <v>12060</v>
      </c>
      <c r="W60" s="1048"/>
      <c r="X60" s="1048"/>
      <c r="Y60" s="1048"/>
      <c r="Z60" s="1048"/>
      <c r="AA60" s="1048"/>
      <c r="AB60" s="1048">
        <v>0</v>
      </c>
      <c r="AC60" s="1048"/>
      <c r="AD60" s="1048"/>
      <c r="AE60" s="1048">
        <v>0</v>
      </c>
      <c r="AF60" s="1048"/>
      <c r="AG60" s="1048"/>
      <c r="AH60" s="1048"/>
      <c r="AI60" s="1048"/>
      <c r="AJ60" s="1048"/>
      <c r="AK60" s="1048"/>
    </row>
    <row r="61" spans="1:37" s="1046" customFormat="1" ht="26">
      <c r="A61" s="489" t="s">
        <v>46</v>
      </c>
      <c r="B61" s="490" t="s">
        <v>560</v>
      </c>
      <c r="C61" s="1048">
        <f t="shared" ref="C61:AJ61" si="24">C62+C63</f>
        <v>0</v>
      </c>
      <c r="D61" s="1048">
        <f t="shared" si="24"/>
        <v>0</v>
      </c>
      <c r="E61" s="1048">
        <f t="shared" si="24"/>
        <v>0</v>
      </c>
      <c r="F61" s="1048">
        <f t="shared" si="24"/>
        <v>0</v>
      </c>
      <c r="G61" s="1048">
        <f t="shared" si="24"/>
        <v>0</v>
      </c>
      <c r="H61" s="1048">
        <f t="shared" si="24"/>
        <v>0</v>
      </c>
      <c r="I61" s="1048">
        <f t="shared" si="24"/>
        <v>0</v>
      </c>
      <c r="J61" s="1048">
        <f t="shared" si="24"/>
        <v>0</v>
      </c>
      <c r="K61" s="1048">
        <f t="shared" si="24"/>
        <v>0</v>
      </c>
      <c r="L61" s="1048">
        <f t="shared" si="24"/>
        <v>0</v>
      </c>
      <c r="M61" s="1048">
        <f t="shared" si="24"/>
        <v>0</v>
      </c>
      <c r="N61" s="1048">
        <f t="shared" si="24"/>
        <v>0</v>
      </c>
      <c r="O61" s="1048">
        <f t="shared" si="24"/>
        <v>0</v>
      </c>
      <c r="P61" s="1048">
        <f t="shared" si="24"/>
        <v>0</v>
      </c>
      <c r="Q61" s="1048">
        <f t="shared" si="24"/>
        <v>0</v>
      </c>
      <c r="R61" s="1048">
        <f t="shared" si="24"/>
        <v>0</v>
      </c>
      <c r="S61" s="1048">
        <f t="shared" si="24"/>
        <v>325</v>
      </c>
      <c r="T61" s="1048">
        <f t="shared" si="24"/>
        <v>0</v>
      </c>
      <c r="U61" s="1048">
        <f t="shared" si="24"/>
        <v>0</v>
      </c>
      <c r="V61" s="1048">
        <f t="shared" si="24"/>
        <v>325</v>
      </c>
      <c r="W61" s="1048">
        <f t="shared" si="24"/>
        <v>0</v>
      </c>
      <c r="X61" s="1048">
        <f t="shared" si="24"/>
        <v>0</v>
      </c>
      <c r="Y61" s="1048">
        <f t="shared" si="24"/>
        <v>0</v>
      </c>
      <c r="Z61" s="1048">
        <f t="shared" si="24"/>
        <v>0</v>
      </c>
      <c r="AA61" s="1048">
        <f t="shared" si="24"/>
        <v>0</v>
      </c>
      <c r="AB61" s="1048">
        <f>AB63</f>
        <v>10</v>
      </c>
      <c r="AC61" s="1048">
        <f t="shared" si="24"/>
        <v>0</v>
      </c>
      <c r="AD61" s="1048">
        <f t="shared" si="24"/>
        <v>0</v>
      </c>
      <c r="AE61" s="1048">
        <f>AE63</f>
        <v>10</v>
      </c>
      <c r="AF61" s="1048">
        <f t="shared" si="24"/>
        <v>0</v>
      </c>
      <c r="AG61" s="1048">
        <f t="shared" si="24"/>
        <v>0</v>
      </c>
      <c r="AH61" s="1048">
        <f t="shared" si="24"/>
        <v>0</v>
      </c>
      <c r="AI61" s="1048">
        <f t="shared" si="24"/>
        <v>0</v>
      </c>
      <c r="AJ61" s="1048">
        <f t="shared" si="24"/>
        <v>0</v>
      </c>
      <c r="AK61" s="1048"/>
    </row>
    <row r="62" spans="1:37">
      <c r="A62" s="485">
        <v>1</v>
      </c>
      <c r="B62" s="486" t="s">
        <v>561</v>
      </c>
      <c r="C62" s="1047">
        <f>D62+E62+F62+G62+H62+I62</f>
        <v>0</v>
      </c>
      <c r="D62" s="1047"/>
      <c r="E62" s="1047"/>
      <c r="F62" s="1047"/>
      <c r="G62" s="1047"/>
      <c r="H62" s="1047"/>
      <c r="I62" s="1047"/>
      <c r="J62" s="1047">
        <f>K62+L62+M62+N62+O62+P62+Q62+R62</f>
        <v>0</v>
      </c>
      <c r="K62" s="1047"/>
      <c r="L62" s="1047"/>
      <c r="M62" s="1047"/>
      <c r="N62" s="1047"/>
      <c r="O62" s="1047"/>
      <c r="P62" s="1047"/>
      <c r="Q62" s="1047"/>
      <c r="R62" s="1047"/>
      <c r="S62" s="1047">
        <f>T62+U62+V62+W62+X62+Y62+Z62+AA62</f>
        <v>0</v>
      </c>
      <c r="T62" s="1047"/>
      <c r="U62" s="1047"/>
      <c r="V62" s="1047"/>
      <c r="W62" s="1047"/>
      <c r="X62" s="1047"/>
      <c r="Y62" s="1047"/>
      <c r="Z62" s="1047"/>
      <c r="AA62" s="1047"/>
      <c r="AB62" s="1047">
        <v>0</v>
      </c>
      <c r="AC62" s="1047">
        <f t="shared" si="4"/>
        <v>0</v>
      </c>
      <c r="AD62" s="1047"/>
      <c r="AE62" s="1047">
        <v>0</v>
      </c>
      <c r="AF62" s="1047"/>
      <c r="AG62" s="1047"/>
      <c r="AH62" s="1047"/>
      <c r="AI62" s="1047"/>
      <c r="AJ62" s="1047"/>
      <c r="AK62" s="1047"/>
    </row>
    <row r="63" spans="1:37">
      <c r="A63" s="485">
        <v>2</v>
      </c>
      <c r="B63" s="486" t="s">
        <v>562</v>
      </c>
      <c r="C63" s="1047">
        <f>D63+E63+F63+G63+H63+I63</f>
        <v>0</v>
      </c>
      <c r="D63" s="1047"/>
      <c r="E63" s="1047"/>
      <c r="F63" s="1047"/>
      <c r="G63" s="1047"/>
      <c r="H63" s="1047"/>
      <c r="I63" s="1047"/>
      <c r="J63" s="1047"/>
      <c r="K63" s="1047"/>
      <c r="L63" s="1047"/>
      <c r="M63" s="1047"/>
      <c r="N63" s="1047"/>
      <c r="O63" s="1047"/>
      <c r="P63" s="1047"/>
      <c r="Q63" s="1047"/>
      <c r="R63" s="1047"/>
      <c r="S63" s="1047">
        <f>T63+U63+V63+W63+X63+Y63+Z63+AA63</f>
        <v>325</v>
      </c>
      <c r="T63" s="1047"/>
      <c r="U63" s="1047"/>
      <c r="V63" s="1047">
        <f>[6]PLII.4!AR70</f>
        <v>325</v>
      </c>
      <c r="W63" s="1047"/>
      <c r="X63" s="1047"/>
      <c r="Y63" s="1047"/>
      <c r="Z63" s="1047"/>
      <c r="AA63" s="1047"/>
      <c r="AB63" s="1047">
        <v>10</v>
      </c>
      <c r="AC63" s="1047">
        <f t="shared" si="4"/>
        <v>0</v>
      </c>
      <c r="AD63" s="1047"/>
      <c r="AE63" s="1047">
        <v>10</v>
      </c>
      <c r="AF63" s="1047"/>
      <c r="AG63" s="1047"/>
      <c r="AH63" s="1047"/>
      <c r="AI63" s="1047"/>
      <c r="AJ63" s="1047"/>
      <c r="AK63" s="1047"/>
    </row>
    <row r="64" spans="1:37" s="1046" customFormat="1" ht="26">
      <c r="A64" s="489" t="s">
        <v>47</v>
      </c>
      <c r="B64" s="490" t="s">
        <v>563</v>
      </c>
      <c r="C64" s="1048">
        <f t="shared" ref="C64:AJ64" si="25">C65+C66</f>
        <v>0</v>
      </c>
      <c r="D64" s="1048">
        <f t="shared" si="25"/>
        <v>0</v>
      </c>
      <c r="E64" s="1048">
        <f t="shared" si="25"/>
        <v>0</v>
      </c>
      <c r="F64" s="1048">
        <f t="shared" si="25"/>
        <v>0</v>
      </c>
      <c r="G64" s="1048">
        <f t="shared" si="25"/>
        <v>0</v>
      </c>
      <c r="H64" s="1048">
        <f t="shared" si="25"/>
        <v>0</v>
      </c>
      <c r="I64" s="1048">
        <f t="shared" si="25"/>
        <v>0</v>
      </c>
      <c r="J64" s="1048">
        <f t="shared" si="25"/>
        <v>199</v>
      </c>
      <c r="K64" s="1048">
        <f t="shared" si="25"/>
        <v>0</v>
      </c>
      <c r="L64" s="1048">
        <f t="shared" si="25"/>
        <v>0</v>
      </c>
      <c r="M64" s="1048">
        <f t="shared" si="25"/>
        <v>199</v>
      </c>
      <c r="N64" s="1048">
        <f t="shared" si="25"/>
        <v>0</v>
      </c>
      <c r="O64" s="1048">
        <f t="shared" si="25"/>
        <v>0</v>
      </c>
      <c r="P64" s="1048">
        <f t="shared" si="25"/>
        <v>0</v>
      </c>
      <c r="Q64" s="1048">
        <f t="shared" si="25"/>
        <v>0</v>
      </c>
      <c r="R64" s="1048">
        <f t="shared" si="25"/>
        <v>0</v>
      </c>
      <c r="S64" s="1048">
        <f t="shared" si="25"/>
        <v>1178</v>
      </c>
      <c r="T64" s="1048">
        <f t="shared" si="25"/>
        <v>0</v>
      </c>
      <c r="U64" s="1048">
        <f t="shared" si="25"/>
        <v>0</v>
      </c>
      <c r="V64" s="1048">
        <f t="shared" si="25"/>
        <v>1178</v>
      </c>
      <c r="W64" s="1048"/>
      <c r="X64" s="1048">
        <f t="shared" si="25"/>
        <v>0</v>
      </c>
      <c r="Y64" s="1048">
        <f t="shared" si="25"/>
        <v>0</v>
      </c>
      <c r="Z64" s="1048">
        <f t="shared" si="25"/>
        <v>0</v>
      </c>
      <c r="AA64" s="1048">
        <f t="shared" si="25"/>
        <v>0</v>
      </c>
      <c r="AB64" s="1048">
        <f>AB65</f>
        <v>50</v>
      </c>
      <c r="AC64" s="1048">
        <f t="shared" si="25"/>
        <v>0</v>
      </c>
      <c r="AD64" s="1048">
        <f t="shared" si="25"/>
        <v>0</v>
      </c>
      <c r="AE64" s="1048">
        <f>AE65</f>
        <v>50</v>
      </c>
      <c r="AF64" s="1048">
        <f t="shared" si="25"/>
        <v>0</v>
      </c>
      <c r="AG64" s="1048">
        <f t="shared" si="25"/>
        <v>0</v>
      </c>
      <c r="AH64" s="1048">
        <f t="shared" si="25"/>
        <v>0</v>
      </c>
      <c r="AI64" s="1048">
        <f t="shared" si="25"/>
        <v>0</v>
      </c>
      <c r="AJ64" s="1048">
        <f t="shared" si="25"/>
        <v>0</v>
      </c>
      <c r="AK64" s="1048"/>
    </row>
    <row r="65" spans="1:37" ht="26">
      <c r="A65" s="485">
        <v>1</v>
      </c>
      <c r="B65" s="486" t="s">
        <v>564</v>
      </c>
      <c r="C65" s="1047">
        <f>D65+E65+F65+G65+H65+I65</f>
        <v>0</v>
      </c>
      <c r="D65" s="1047"/>
      <c r="E65" s="1047"/>
      <c r="F65" s="1047"/>
      <c r="G65" s="1047"/>
      <c r="H65" s="1047"/>
      <c r="I65" s="1047"/>
      <c r="J65" s="1047"/>
      <c r="K65" s="1047"/>
      <c r="L65" s="1047"/>
      <c r="M65" s="1047"/>
      <c r="N65" s="1047"/>
      <c r="O65" s="1047"/>
      <c r="P65" s="1047"/>
      <c r="Q65" s="1047"/>
      <c r="R65" s="1047"/>
      <c r="S65" s="1047">
        <f>T65+U65+V65+W65+X65+Y65+Z65+AA65</f>
        <v>852</v>
      </c>
      <c r="T65" s="1047"/>
      <c r="U65" s="1047"/>
      <c r="V65" s="1047">
        <f>[6]PLII.4!AR72</f>
        <v>852</v>
      </c>
      <c r="W65" s="1047"/>
      <c r="X65" s="1047"/>
      <c r="Y65" s="1047"/>
      <c r="Z65" s="1047"/>
      <c r="AA65" s="1047"/>
      <c r="AB65" s="1047">
        <v>50</v>
      </c>
      <c r="AC65" s="1047">
        <f t="shared" si="4"/>
        <v>0</v>
      </c>
      <c r="AD65" s="1047"/>
      <c r="AE65" s="1047">
        <v>50</v>
      </c>
      <c r="AF65" s="1047"/>
      <c r="AG65" s="1047"/>
      <c r="AH65" s="1047"/>
      <c r="AI65" s="1047"/>
      <c r="AJ65" s="1047"/>
      <c r="AK65" s="1047"/>
    </row>
    <row r="66" spans="1:37">
      <c r="A66" s="485">
        <v>2</v>
      </c>
      <c r="B66" s="486" t="s">
        <v>565</v>
      </c>
      <c r="C66" s="1047">
        <f>D66+E66+F66+G66+H66+I66</f>
        <v>0</v>
      </c>
      <c r="D66" s="1047"/>
      <c r="E66" s="1047"/>
      <c r="F66" s="1047"/>
      <c r="G66" s="1047"/>
      <c r="H66" s="1047"/>
      <c r="I66" s="1047"/>
      <c r="J66" s="1047">
        <f>K66+L66+M66+N66+O66+P66+Q66+R66</f>
        <v>199</v>
      </c>
      <c r="K66" s="1047"/>
      <c r="L66" s="1047"/>
      <c r="M66" s="1047">
        <v>199</v>
      </c>
      <c r="N66" s="1047"/>
      <c r="O66" s="1047"/>
      <c r="P66" s="1047"/>
      <c r="Q66" s="1047"/>
      <c r="R66" s="1047"/>
      <c r="S66" s="1047">
        <f>T66+U66+V66+W66+X66+Y66+Z66+AA66</f>
        <v>326</v>
      </c>
      <c r="T66" s="1047"/>
      <c r="U66" s="1047"/>
      <c r="V66" s="1047">
        <f>[6]PLII.4!AR73</f>
        <v>326</v>
      </c>
      <c r="W66" s="1047"/>
      <c r="X66" s="1047"/>
      <c r="Y66" s="1047"/>
      <c r="Z66" s="1047"/>
      <c r="AA66" s="1047"/>
      <c r="AB66" s="1047">
        <v>0</v>
      </c>
      <c r="AC66" s="1047">
        <f t="shared" si="4"/>
        <v>0</v>
      </c>
      <c r="AD66" s="1047"/>
      <c r="AE66" s="1047">
        <v>0</v>
      </c>
      <c r="AF66" s="1047"/>
      <c r="AG66" s="1047"/>
      <c r="AH66" s="1047"/>
      <c r="AI66" s="1047"/>
      <c r="AJ66" s="1047"/>
      <c r="AK66" s="1047"/>
    </row>
    <row r="67" spans="1:37" hidden="1">
      <c r="A67" s="480" t="s">
        <v>13</v>
      </c>
      <c r="B67" s="481" t="s">
        <v>566</v>
      </c>
      <c r="C67" s="1045">
        <f t="shared" ref="C67:AJ67" si="26">C68+C72+C84+C94+C96+C99+C102+C110+C117+C123+C126</f>
        <v>0</v>
      </c>
      <c r="D67" s="1045">
        <f t="shared" si="26"/>
        <v>0</v>
      </c>
      <c r="E67" s="1045">
        <f t="shared" si="26"/>
        <v>0</v>
      </c>
      <c r="F67" s="1045">
        <f t="shared" si="26"/>
        <v>0</v>
      </c>
      <c r="G67" s="1045">
        <f t="shared" si="26"/>
        <v>0</v>
      </c>
      <c r="H67" s="1045">
        <f t="shared" si="26"/>
        <v>0</v>
      </c>
      <c r="I67" s="1045">
        <f t="shared" si="26"/>
        <v>0</v>
      </c>
      <c r="J67" s="1045">
        <f t="shared" si="26"/>
        <v>25618.026999999998</v>
      </c>
      <c r="K67" s="1045">
        <f t="shared" si="26"/>
        <v>24048.026999999998</v>
      </c>
      <c r="L67" s="1045">
        <f t="shared" si="26"/>
        <v>0</v>
      </c>
      <c r="M67" s="1045">
        <f t="shared" si="26"/>
        <v>1570</v>
      </c>
      <c r="N67" s="1045">
        <f t="shared" si="26"/>
        <v>0</v>
      </c>
      <c r="O67" s="1045">
        <f t="shared" si="26"/>
        <v>0</v>
      </c>
      <c r="P67" s="1045">
        <f t="shared" si="26"/>
        <v>0</v>
      </c>
      <c r="Q67" s="1045">
        <f t="shared" si="26"/>
        <v>0</v>
      </c>
      <c r="R67" s="1045">
        <f t="shared" si="26"/>
        <v>0</v>
      </c>
      <c r="S67" s="1045">
        <f t="shared" si="26"/>
        <v>5112</v>
      </c>
      <c r="T67" s="1045">
        <f t="shared" si="26"/>
        <v>3244</v>
      </c>
      <c r="U67" s="1045">
        <f t="shared" si="26"/>
        <v>0</v>
      </c>
      <c r="V67" s="1045">
        <f t="shared" si="26"/>
        <v>1868</v>
      </c>
      <c r="W67" s="1045">
        <f t="shared" si="26"/>
        <v>0</v>
      </c>
      <c r="X67" s="1045">
        <f t="shared" si="26"/>
        <v>0</v>
      </c>
      <c r="Y67" s="1045">
        <f t="shared" si="26"/>
        <v>0</v>
      </c>
      <c r="Z67" s="1045">
        <f t="shared" si="26"/>
        <v>0</v>
      </c>
      <c r="AA67" s="1045">
        <f t="shared" si="26"/>
        <v>0</v>
      </c>
      <c r="AB67" s="1045">
        <f t="shared" si="26"/>
        <v>5112</v>
      </c>
      <c r="AC67" s="1045">
        <f t="shared" si="26"/>
        <v>3244</v>
      </c>
      <c r="AD67" s="1045">
        <f t="shared" si="26"/>
        <v>0</v>
      </c>
      <c r="AE67" s="1047">
        <f t="shared" si="4"/>
        <v>1868</v>
      </c>
      <c r="AF67" s="1045">
        <f t="shared" si="26"/>
        <v>0</v>
      </c>
      <c r="AG67" s="1045">
        <f t="shared" si="26"/>
        <v>0</v>
      </c>
      <c r="AH67" s="1045">
        <f t="shared" si="26"/>
        <v>0</v>
      </c>
      <c r="AI67" s="1045">
        <f t="shared" si="26"/>
        <v>0</v>
      </c>
      <c r="AJ67" s="1045">
        <f t="shared" si="26"/>
        <v>0</v>
      </c>
      <c r="AK67" s="1045"/>
    </row>
    <row r="68" spans="1:37" ht="52" hidden="1">
      <c r="A68" s="480" t="s">
        <v>14</v>
      </c>
      <c r="B68" s="481" t="s">
        <v>567</v>
      </c>
      <c r="C68" s="1045">
        <f t="shared" ref="C68:AJ68" si="27">C69+C70+C71</f>
        <v>0</v>
      </c>
      <c r="D68" s="1045">
        <f t="shared" si="27"/>
        <v>0</v>
      </c>
      <c r="E68" s="1045">
        <f t="shared" si="27"/>
        <v>0</v>
      </c>
      <c r="F68" s="1045">
        <f t="shared" si="27"/>
        <v>0</v>
      </c>
      <c r="G68" s="1045">
        <f t="shared" si="27"/>
        <v>0</v>
      </c>
      <c r="H68" s="1045">
        <f t="shared" si="27"/>
        <v>0</v>
      </c>
      <c r="I68" s="1045">
        <f t="shared" si="27"/>
        <v>0</v>
      </c>
      <c r="J68" s="1045">
        <f t="shared" si="27"/>
        <v>0</v>
      </c>
      <c r="K68" s="1045">
        <f t="shared" si="27"/>
        <v>0</v>
      </c>
      <c r="L68" s="1045">
        <f t="shared" si="27"/>
        <v>0</v>
      </c>
      <c r="M68" s="1045">
        <f t="shared" si="27"/>
        <v>0</v>
      </c>
      <c r="N68" s="1045">
        <f t="shared" si="27"/>
        <v>0</v>
      </c>
      <c r="O68" s="1045">
        <f t="shared" si="27"/>
        <v>0</v>
      </c>
      <c r="P68" s="1045">
        <f t="shared" si="27"/>
        <v>0</v>
      </c>
      <c r="Q68" s="1045">
        <f t="shared" si="27"/>
        <v>0</v>
      </c>
      <c r="R68" s="1045">
        <f t="shared" si="27"/>
        <v>0</v>
      </c>
      <c r="S68" s="1045">
        <f t="shared" si="27"/>
        <v>0</v>
      </c>
      <c r="T68" s="1045">
        <f t="shared" si="27"/>
        <v>0</v>
      </c>
      <c r="U68" s="1045">
        <f t="shared" si="27"/>
        <v>0</v>
      </c>
      <c r="V68" s="1045">
        <f t="shared" si="27"/>
        <v>0</v>
      </c>
      <c r="W68" s="1045">
        <f t="shared" si="27"/>
        <v>0</v>
      </c>
      <c r="X68" s="1045">
        <f t="shared" si="27"/>
        <v>0</v>
      </c>
      <c r="Y68" s="1045">
        <f t="shared" si="27"/>
        <v>0</v>
      </c>
      <c r="Z68" s="1045">
        <f t="shared" si="27"/>
        <v>0</v>
      </c>
      <c r="AA68" s="1045">
        <f t="shared" si="27"/>
        <v>0</v>
      </c>
      <c r="AB68" s="1045">
        <f t="shared" si="27"/>
        <v>0</v>
      </c>
      <c r="AC68" s="1045">
        <f t="shared" si="27"/>
        <v>0</v>
      </c>
      <c r="AD68" s="1045">
        <f t="shared" si="27"/>
        <v>0</v>
      </c>
      <c r="AE68" s="1047">
        <f t="shared" si="4"/>
        <v>0</v>
      </c>
      <c r="AF68" s="1045">
        <f t="shared" si="27"/>
        <v>0</v>
      </c>
      <c r="AG68" s="1045">
        <f t="shared" si="27"/>
        <v>0</v>
      </c>
      <c r="AH68" s="1045">
        <f t="shared" si="27"/>
        <v>0</v>
      </c>
      <c r="AI68" s="1045">
        <f t="shared" si="27"/>
        <v>0</v>
      </c>
      <c r="AJ68" s="1045">
        <f t="shared" si="27"/>
        <v>0</v>
      </c>
      <c r="AK68" s="1045"/>
    </row>
    <row r="69" spans="1:37" ht="39" hidden="1">
      <c r="A69" s="485">
        <v>1</v>
      </c>
      <c r="B69" s="486" t="s">
        <v>568</v>
      </c>
      <c r="C69" s="1047">
        <f>D69+E69+F69+G69+H69+I69</f>
        <v>0</v>
      </c>
      <c r="D69" s="1047"/>
      <c r="E69" s="1047"/>
      <c r="F69" s="1047"/>
      <c r="G69" s="1047"/>
      <c r="H69" s="1047"/>
      <c r="I69" s="1047"/>
      <c r="J69" s="1047">
        <f>K69+L69+M69+N69+O69+P69+Q69+R69</f>
        <v>0</v>
      </c>
      <c r="K69" s="1047"/>
      <c r="L69" s="1047"/>
      <c r="M69" s="1047"/>
      <c r="N69" s="1047"/>
      <c r="O69" s="1047"/>
      <c r="P69" s="1047"/>
      <c r="Q69" s="1047"/>
      <c r="R69" s="1047"/>
      <c r="S69" s="1047">
        <f>T69+U69+V69+W69+X69+Y69+Z69+AA69</f>
        <v>0</v>
      </c>
      <c r="T69" s="1047"/>
      <c r="U69" s="1047"/>
      <c r="V69" s="1047"/>
      <c r="W69" s="1047"/>
      <c r="X69" s="1047"/>
      <c r="Y69" s="1047"/>
      <c r="Z69" s="1047"/>
      <c r="AA69" s="1047"/>
      <c r="AB69" s="1047">
        <f>AC69+AD69+AE69+AF69+AG69+AH69+AI69+AJ69</f>
        <v>0</v>
      </c>
      <c r="AC69" s="1047">
        <f t="shared" si="4"/>
        <v>0</v>
      </c>
      <c r="AD69" s="1047"/>
      <c r="AE69" s="1047">
        <f t="shared" si="4"/>
        <v>0</v>
      </c>
      <c r="AF69" s="1047"/>
      <c r="AG69" s="1047"/>
      <c r="AH69" s="1047"/>
      <c r="AI69" s="1047"/>
      <c r="AJ69" s="1047"/>
      <c r="AK69" s="1047"/>
    </row>
    <row r="70" spans="1:37" ht="65" hidden="1">
      <c r="A70" s="485">
        <v>2</v>
      </c>
      <c r="B70" s="486" t="s">
        <v>569</v>
      </c>
      <c r="C70" s="1047">
        <f>D70+E70+F70+G70+H70+I70</f>
        <v>0</v>
      </c>
      <c r="D70" s="1047"/>
      <c r="E70" s="1047"/>
      <c r="F70" s="1047"/>
      <c r="G70" s="1047"/>
      <c r="H70" s="1047"/>
      <c r="I70" s="1047"/>
      <c r="J70" s="1047">
        <f>K70+L70+M70+N70+O70+P70+Q70+R70</f>
        <v>0</v>
      </c>
      <c r="K70" s="1047"/>
      <c r="L70" s="1047"/>
      <c r="M70" s="1047"/>
      <c r="N70" s="1047"/>
      <c r="O70" s="1047"/>
      <c r="P70" s="1047"/>
      <c r="Q70" s="1047"/>
      <c r="R70" s="1047"/>
      <c r="S70" s="1047">
        <f>T70+U70+V70+W70+X70+Y70+Z70+AA70</f>
        <v>0</v>
      </c>
      <c r="T70" s="1047"/>
      <c r="U70" s="1047"/>
      <c r="V70" s="1047"/>
      <c r="W70" s="1047"/>
      <c r="X70" s="1047"/>
      <c r="Y70" s="1047"/>
      <c r="Z70" s="1047"/>
      <c r="AA70" s="1047"/>
      <c r="AB70" s="1047">
        <f>AC70+AD70+AE70+AF70+AG70+AH70+AI70+AJ70</f>
        <v>0</v>
      </c>
      <c r="AC70" s="1047">
        <f t="shared" si="4"/>
        <v>0</v>
      </c>
      <c r="AD70" s="1047"/>
      <c r="AE70" s="1047">
        <f t="shared" si="4"/>
        <v>0</v>
      </c>
      <c r="AF70" s="1047"/>
      <c r="AG70" s="1047"/>
      <c r="AH70" s="1047"/>
      <c r="AI70" s="1047"/>
      <c r="AJ70" s="1047"/>
      <c r="AK70" s="1047"/>
    </row>
    <row r="71" spans="1:37" ht="52" hidden="1">
      <c r="A71" s="485">
        <v>3</v>
      </c>
      <c r="B71" s="486" t="s">
        <v>570</v>
      </c>
      <c r="C71" s="1047">
        <f>D71+E71+F71+G71+H71+I71</f>
        <v>0</v>
      </c>
      <c r="D71" s="1047"/>
      <c r="E71" s="1047"/>
      <c r="F71" s="1047"/>
      <c r="G71" s="1047"/>
      <c r="H71" s="1047"/>
      <c r="I71" s="1047"/>
      <c r="J71" s="1047">
        <f>K71+L71+M71+N71+O71+P71+Q71+R71</f>
        <v>0</v>
      </c>
      <c r="K71" s="1047"/>
      <c r="L71" s="1047"/>
      <c r="M71" s="1047"/>
      <c r="N71" s="1047"/>
      <c r="O71" s="1047"/>
      <c r="P71" s="1047"/>
      <c r="Q71" s="1047"/>
      <c r="R71" s="1047"/>
      <c r="S71" s="1047">
        <f>T71+U71+V71+W71+X71+Y71+Z71+AA71</f>
        <v>0</v>
      </c>
      <c r="T71" s="1047"/>
      <c r="U71" s="1047"/>
      <c r="V71" s="1047"/>
      <c r="W71" s="1047"/>
      <c r="X71" s="1047"/>
      <c r="Y71" s="1047"/>
      <c r="Z71" s="1047"/>
      <c r="AA71" s="1047"/>
      <c r="AB71" s="1047">
        <f>AC71+AD71+AE71+AF71+AG71+AH71+AI71+AJ71</f>
        <v>0</v>
      </c>
      <c r="AC71" s="1047">
        <f t="shared" si="4"/>
        <v>0</v>
      </c>
      <c r="AD71" s="1047"/>
      <c r="AE71" s="1047">
        <f t="shared" si="4"/>
        <v>0</v>
      </c>
      <c r="AF71" s="1047"/>
      <c r="AG71" s="1047"/>
      <c r="AH71" s="1047"/>
      <c r="AI71" s="1047"/>
      <c r="AJ71" s="1047"/>
      <c r="AK71" s="1047"/>
    </row>
    <row r="72" spans="1:37" ht="52" hidden="1">
      <c r="A72" s="489" t="s">
        <v>16</v>
      </c>
      <c r="B72" s="490" t="s">
        <v>571</v>
      </c>
      <c r="C72" s="1047">
        <f t="shared" ref="C72:AJ72" si="28">SUM(C73:C83)</f>
        <v>0</v>
      </c>
      <c r="D72" s="1047">
        <f t="shared" si="28"/>
        <v>0</v>
      </c>
      <c r="E72" s="1047">
        <f t="shared" si="28"/>
        <v>0</v>
      </c>
      <c r="F72" s="1047">
        <f t="shared" si="28"/>
        <v>0</v>
      </c>
      <c r="G72" s="1047">
        <f t="shared" si="28"/>
        <v>0</v>
      </c>
      <c r="H72" s="1047">
        <f t="shared" si="28"/>
        <v>0</v>
      </c>
      <c r="I72" s="1047">
        <f t="shared" si="28"/>
        <v>0</v>
      </c>
      <c r="J72" s="1047">
        <f t="shared" si="28"/>
        <v>25618.026999999998</v>
      </c>
      <c r="K72" s="1047">
        <f t="shared" si="28"/>
        <v>24048.026999999998</v>
      </c>
      <c r="L72" s="1047">
        <f t="shared" si="28"/>
        <v>0</v>
      </c>
      <c r="M72" s="1047">
        <f t="shared" si="28"/>
        <v>1570</v>
      </c>
      <c r="N72" s="1047">
        <f t="shared" si="28"/>
        <v>0</v>
      </c>
      <c r="O72" s="1047">
        <f t="shared" si="28"/>
        <v>0</v>
      </c>
      <c r="P72" s="1047">
        <f t="shared" si="28"/>
        <v>0</v>
      </c>
      <c r="Q72" s="1047">
        <f t="shared" si="28"/>
        <v>0</v>
      </c>
      <c r="R72" s="1047">
        <f t="shared" si="28"/>
        <v>0</v>
      </c>
      <c r="S72" s="1047">
        <f t="shared" si="28"/>
        <v>5112</v>
      </c>
      <c r="T72" s="1047">
        <f t="shared" si="28"/>
        <v>3244</v>
      </c>
      <c r="U72" s="1047">
        <f t="shared" si="28"/>
        <v>0</v>
      </c>
      <c r="V72" s="1047">
        <f t="shared" si="28"/>
        <v>1868</v>
      </c>
      <c r="W72" s="1047">
        <f t="shared" si="28"/>
        <v>0</v>
      </c>
      <c r="X72" s="1047">
        <f t="shared" si="28"/>
        <v>0</v>
      </c>
      <c r="Y72" s="1047">
        <f t="shared" si="28"/>
        <v>0</v>
      </c>
      <c r="Z72" s="1047">
        <f t="shared" si="28"/>
        <v>0</v>
      </c>
      <c r="AA72" s="1047">
        <f t="shared" si="28"/>
        <v>0</v>
      </c>
      <c r="AB72" s="1047">
        <f t="shared" si="28"/>
        <v>5112</v>
      </c>
      <c r="AC72" s="1047">
        <f t="shared" si="28"/>
        <v>3244</v>
      </c>
      <c r="AD72" s="1047">
        <f t="shared" si="28"/>
        <v>0</v>
      </c>
      <c r="AE72" s="1047">
        <f t="shared" si="4"/>
        <v>1868</v>
      </c>
      <c r="AF72" s="1047">
        <f t="shared" si="28"/>
        <v>0</v>
      </c>
      <c r="AG72" s="1047">
        <f t="shared" si="28"/>
        <v>0</v>
      </c>
      <c r="AH72" s="1047">
        <f t="shared" si="28"/>
        <v>0</v>
      </c>
      <c r="AI72" s="1047">
        <f t="shared" si="28"/>
        <v>0</v>
      </c>
      <c r="AJ72" s="1047">
        <f t="shared" si="28"/>
        <v>0</v>
      </c>
      <c r="AK72" s="1047"/>
    </row>
    <row r="73" spans="1:37" ht="39" hidden="1">
      <c r="A73" s="485">
        <v>1</v>
      </c>
      <c r="B73" s="486" t="s">
        <v>572</v>
      </c>
      <c r="C73" s="1047">
        <f t="shared" ref="C73:C83" si="29">D73+E73+F73+G73+H73+I73</f>
        <v>0</v>
      </c>
      <c r="D73" s="1047"/>
      <c r="E73" s="1047"/>
      <c r="F73" s="1047"/>
      <c r="G73" s="1047"/>
      <c r="H73" s="1047"/>
      <c r="I73" s="1047"/>
      <c r="J73" s="1047">
        <f t="shared" ref="J73:J83" si="30">K73+L73+M73+N73+O73+P73+Q73+R73</f>
        <v>25618.026999999998</v>
      </c>
      <c r="K73" s="1047">
        <f>[6]PLII.5!U102</f>
        <v>24048.026999999998</v>
      </c>
      <c r="L73" s="1047"/>
      <c r="M73" s="1047">
        <v>1570</v>
      </c>
      <c r="N73" s="1047"/>
      <c r="O73" s="1047"/>
      <c r="P73" s="1047"/>
      <c r="Q73" s="1047"/>
      <c r="R73" s="1047"/>
      <c r="S73" s="1047">
        <f t="shared" ref="S73:S83" si="31">T73+U73+V73+W73+X73+Y73+Z73+AA73</f>
        <v>5112</v>
      </c>
      <c r="T73" s="1047">
        <v>3244</v>
      </c>
      <c r="U73" s="1047"/>
      <c r="V73" s="1047">
        <v>1868</v>
      </c>
      <c r="W73" s="1047"/>
      <c r="X73" s="1047"/>
      <c r="Y73" s="1047"/>
      <c r="Z73" s="1047"/>
      <c r="AA73" s="1047"/>
      <c r="AB73" s="1047">
        <f t="shared" ref="AB73:AB83" si="32">AC73+AD73+AE73+AF73+AG73+AH73+AI73+AJ73</f>
        <v>5112</v>
      </c>
      <c r="AC73" s="1047">
        <f t="shared" si="4"/>
        <v>3244</v>
      </c>
      <c r="AD73" s="1047"/>
      <c r="AE73" s="1047">
        <f t="shared" si="4"/>
        <v>1868</v>
      </c>
      <c r="AF73" s="1047"/>
      <c r="AG73" s="1047"/>
      <c r="AH73" s="1047"/>
      <c r="AI73" s="1047"/>
      <c r="AJ73" s="1047"/>
      <c r="AK73" s="1047"/>
    </row>
    <row r="74" spans="1:37" ht="52" hidden="1">
      <c r="A74" s="485">
        <v>2</v>
      </c>
      <c r="B74" s="486" t="s">
        <v>573</v>
      </c>
      <c r="C74" s="1047">
        <f t="shared" si="29"/>
        <v>0</v>
      </c>
      <c r="D74" s="1047"/>
      <c r="E74" s="1047"/>
      <c r="F74" s="1047"/>
      <c r="G74" s="1047"/>
      <c r="H74" s="1047"/>
      <c r="I74" s="1047"/>
      <c r="J74" s="1047">
        <f t="shared" si="30"/>
        <v>0</v>
      </c>
      <c r="K74" s="1047"/>
      <c r="L74" s="1047"/>
      <c r="M74" s="1047"/>
      <c r="N74" s="1047"/>
      <c r="O74" s="1047"/>
      <c r="P74" s="1047"/>
      <c r="Q74" s="1047"/>
      <c r="R74" s="1047"/>
      <c r="S74" s="1047">
        <f t="shared" si="31"/>
        <v>0</v>
      </c>
      <c r="T74" s="1047"/>
      <c r="U74" s="1047"/>
      <c r="V74" s="1047"/>
      <c r="W74" s="1047"/>
      <c r="X74" s="1047"/>
      <c r="Y74" s="1047"/>
      <c r="Z74" s="1047"/>
      <c r="AA74" s="1047"/>
      <c r="AB74" s="1047">
        <f t="shared" si="32"/>
        <v>0</v>
      </c>
      <c r="AC74" s="1047">
        <f t="shared" si="4"/>
        <v>0</v>
      </c>
      <c r="AD74" s="1047"/>
      <c r="AE74" s="1047">
        <f t="shared" si="4"/>
        <v>0</v>
      </c>
      <c r="AF74" s="1047"/>
      <c r="AG74" s="1047"/>
      <c r="AH74" s="1047"/>
      <c r="AI74" s="1047"/>
      <c r="AJ74" s="1047"/>
      <c r="AK74" s="1047"/>
    </row>
    <row r="75" spans="1:37" ht="39" hidden="1">
      <c r="A75" s="485">
        <v>3</v>
      </c>
      <c r="B75" s="486" t="s">
        <v>574</v>
      </c>
      <c r="C75" s="1047">
        <f t="shared" si="29"/>
        <v>0</v>
      </c>
      <c r="D75" s="1047"/>
      <c r="E75" s="1047"/>
      <c r="F75" s="1047"/>
      <c r="G75" s="1047"/>
      <c r="H75" s="1047"/>
      <c r="I75" s="1047"/>
      <c r="J75" s="1047">
        <f t="shared" si="30"/>
        <v>0</v>
      </c>
      <c r="K75" s="1047"/>
      <c r="L75" s="1047"/>
      <c r="M75" s="1047"/>
      <c r="N75" s="1047"/>
      <c r="O75" s="1047"/>
      <c r="P75" s="1047"/>
      <c r="Q75" s="1047"/>
      <c r="R75" s="1047"/>
      <c r="S75" s="1047">
        <f t="shared" si="31"/>
        <v>0</v>
      </c>
      <c r="T75" s="1047"/>
      <c r="U75" s="1047"/>
      <c r="V75" s="1047"/>
      <c r="W75" s="1047"/>
      <c r="X75" s="1047"/>
      <c r="Y75" s="1047"/>
      <c r="Z75" s="1047"/>
      <c r="AA75" s="1047"/>
      <c r="AB75" s="1047">
        <f t="shared" si="32"/>
        <v>0</v>
      </c>
      <c r="AC75" s="1047">
        <f t="shared" si="4"/>
        <v>0</v>
      </c>
      <c r="AD75" s="1047"/>
      <c r="AE75" s="1047">
        <f t="shared" si="4"/>
        <v>0</v>
      </c>
      <c r="AF75" s="1047"/>
      <c r="AG75" s="1047"/>
      <c r="AH75" s="1047"/>
      <c r="AI75" s="1047"/>
      <c r="AJ75" s="1047"/>
      <c r="AK75" s="1047"/>
    </row>
    <row r="76" spans="1:37" ht="65" hidden="1">
      <c r="A76" s="485">
        <v>4</v>
      </c>
      <c r="B76" s="486" t="s">
        <v>575</v>
      </c>
      <c r="C76" s="1047">
        <f t="shared" si="29"/>
        <v>0</v>
      </c>
      <c r="D76" s="1047"/>
      <c r="E76" s="1047"/>
      <c r="F76" s="1047"/>
      <c r="G76" s="1047"/>
      <c r="H76" s="1047"/>
      <c r="I76" s="1047"/>
      <c r="J76" s="1047">
        <f t="shared" si="30"/>
        <v>0</v>
      </c>
      <c r="K76" s="1047"/>
      <c r="L76" s="1047"/>
      <c r="M76" s="1047"/>
      <c r="N76" s="1047"/>
      <c r="O76" s="1047"/>
      <c r="P76" s="1047"/>
      <c r="Q76" s="1047"/>
      <c r="R76" s="1047"/>
      <c r="S76" s="1047">
        <f t="shared" si="31"/>
        <v>0</v>
      </c>
      <c r="T76" s="1047"/>
      <c r="U76" s="1047"/>
      <c r="V76" s="1047"/>
      <c r="W76" s="1047"/>
      <c r="X76" s="1047"/>
      <c r="Y76" s="1047"/>
      <c r="Z76" s="1047"/>
      <c r="AA76" s="1047"/>
      <c r="AB76" s="1047">
        <f t="shared" si="32"/>
        <v>0</v>
      </c>
      <c r="AC76" s="1047">
        <f t="shared" si="4"/>
        <v>0</v>
      </c>
      <c r="AD76" s="1047"/>
      <c r="AE76" s="1047">
        <f t="shared" si="4"/>
        <v>0</v>
      </c>
      <c r="AF76" s="1047"/>
      <c r="AG76" s="1047"/>
      <c r="AH76" s="1047"/>
      <c r="AI76" s="1047"/>
      <c r="AJ76" s="1047"/>
      <c r="AK76" s="1047"/>
    </row>
    <row r="77" spans="1:37" ht="52" hidden="1">
      <c r="A77" s="485">
        <v>5</v>
      </c>
      <c r="B77" s="486" t="s">
        <v>576</v>
      </c>
      <c r="C77" s="1047">
        <f t="shared" si="29"/>
        <v>0</v>
      </c>
      <c r="D77" s="1047"/>
      <c r="E77" s="1047"/>
      <c r="F77" s="1047"/>
      <c r="G77" s="1047"/>
      <c r="H77" s="1047"/>
      <c r="I77" s="1047"/>
      <c r="J77" s="1047">
        <f t="shared" si="30"/>
        <v>0</v>
      </c>
      <c r="K77" s="1047"/>
      <c r="L77" s="1047"/>
      <c r="M77" s="1047"/>
      <c r="N77" s="1047"/>
      <c r="O77" s="1047"/>
      <c r="P77" s="1047"/>
      <c r="Q77" s="1047"/>
      <c r="R77" s="1047"/>
      <c r="S77" s="1047">
        <f t="shared" si="31"/>
        <v>0</v>
      </c>
      <c r="T77" s="1047"/>
      <c r="U77" s="1047"/>
      <c r="V77" s="1047"/>
      <c r="W77" s="1047"/>
      <c r="X77" s="1047"/>
      <c r="Y77" s="1047"/>
      <c r="Z77" s="1047"/>
      <c r="AA77" s="1047"/>
      <c r="AB77" s="1047">
        <f t="shared" si="32"/>
        <v>0</v>
      </c>
      <c r="AC77" s="1047">
        <f t="shared" si="4"/>
        <v>0</v>
      </c>
      <c r="AD77" s="1047"/>
      <c r="AE77" s="1047">
        <f t="shared" si="4"/>
        <v>0</v>
      </c>
      <c r="AF77" s="1047"/>
      <c r="AG77" s="1047"/>
      <c r="AH77" s="1047"/>
      <c r="AI77" s="1047"/>
      <c r="AJ77" s="1047"/>
      <c r="AK77" s="1047"/>
    </row>
    <row r="78" spans="1:37" ht="65" hidden="1">
      <c r="A78" s="485">
        <v>6</v>
      </c>
      <c r="B78" s="486" t="s">
        <v>577</v>
      </c>
      <c r="C78" s="1047">
        <f t="shared" si="29"/>
        <v>0</v>
      </c>
      <c r="D78" s="1047"/>
      <c r="E78" s="1047"/>
      <c r="F78" s="1047"/>
      <c r="G78" s="1047"/>
      <c r="H78" s="1047"/>
      <c r="I78" s="1047"/>
      <c r="J78" s="1047">
        <f t="shared" si="30"/>
        <v>0</v>
      </c>
      <c r="K78" s="1047"/>
      <c r="L78" s="1047"/>
      <c r="M78" s="1047"/>
      <c r="N78" s="1047"/>
      <c r="O78" s="1047"/>
      <c r="P78" s="1047"/>
      <c r="Q78" s="1047"/>
      <c r="R78" s="1047"/>
      <c r="S78" s="1047">
        <f t="shared" si="31"/>
        <v>0</v>
      </c>
      <c r="T78" s="1047"/>
      <c r="U78" s="1047"/>
      <c r="V78" s="1047"/>
      <c r="W78" s="1047"/>
      <c r="X78" s="1047"/>
      <c r="Y78" s="1047"/>
      <c r="Z78" s="1047"/>
      <c r="AA78" s="1047"/>
      <c r="AB78" s="1047">
        <f t="shared" si="32"/>
        <v>0</v>
      </c>
      <c r="AC78" s="1047">
        <f t="shared" si="4"/>
        <v>0</v>
      </c>
      <c r="AD78" s="1047"/>
      <c r="AE78" s="1047">
        <f t="shared" si="4"/>
        <v>0</v>
      </c>
      <c r="AF78" s="1047"/>
      <c r="AG78" s="1047"/>
      <c r="AH78" s="1047"/>
      <c r="AI78" s="1047"/>
      <c r="AJ78" s="1047"/>
      <c r="AK78" s="1047"/>
    </row>
    <row r="79" spans="1:37" ht="52" hidden="1">
      <c r="A79" s="485">
        <v>7</v>
      </c>
      <c r="B79" s="486" t="s">
        <v>578</v>
      </c>
      <c r="C79" s="1047">
        <f t="shared" si="29"/>
        <v>0</v>
      </c>
      <c r="D79" s="1047"/>
      <c r="E79" s="1047"/>
      <c r="F79" s="1047"/>
      <c r="G79" s="1047"/>
      <c r="H79" s="1047"/>
      <c r="I79" s="1047"/>
      <c r="J79" s="1047">
        <f t="shared" si="30"/>
        <v>0</v>
      </c>
      <c r="K79" s="1047"/>
      <c r="L79" s="1047"/>
      <c r="M79" s="1047"/>
      <c r="N79" s="1047"/>
      <c r="O79" s="1047"/>
      <c r="P79" s="1047"/>
      <c r="Q79" s="1047"/>
      <c r="R79" s="1047"/>
      <c r="S79" s="1047">
        <f t="shared" si="31"/>
        <v>0</v>
      </c>
      <c r="T79" s="1047"/>
      <c r="U79" s="1047"/>
      <c r="V79" s="1047"/>
      <c r="W79" s="1047"/>
      <c r="X79" s="1047"/>
      <c r="Y79" s="1047"/>
      <c r="Z79" s="1047"/>
      <c r="AA79" s="1047"/>
      <c r="AB79" s="1047">
        <f t="shared" si="32"/>
        <v>0</v>
      </c>
      <c r="AC79" s="1047">
        <f t="shared" si="4"/>
        <v>0</v>
      </c>
      <c r="AD79" s="1047"/>
      <c r="AE79" s="1047">
        <f t="shared" si="4"/>
        <v>0</v>
      </c>
      <c r="AF79" s="1047"/>
      <c r="AG79" s="1047"/>
      <c r="AH79" s="1047"/>
      <c r="AI79" s="1047"/>
      <c r="AJ79" s="1047"/>
      <c r="AK79" s="1047"/>
    </row>
    <row r="80" spans="1:37" ht="39" hidden="1">
      <c r="A80" s="485">
        <v>8</v>
      </c>
      <c r="B80" s="486" t="s">
        <v>579</v>
      </c>
      <c r="C80" s="1047">
        <f t="shared" si="29"/>
        <v>0</v>
      </c>
      <c r="D80" s="1047"/>
      <c r="E80" s="1047"/>
      <c r="F80" s="1047"/>
      <c r="G80" s="1047"/>
      <c r="H80" s="1047"/>
      <c r="I80" s="1047"/>
      <c r="J80" s="1047">
        <f t="shared" si="30"/>
        <v>0</v>
      </c>
      <c r="K80" s="1047"/>
      <c r="L80" s="1047"/>
      <c r="M80" s="1047"/>
      <c r="N80" s="1047"/>
      <c r="O80" s="1047"/>
      <c r="P80" s="1047"/>
      <c r="Q80" s="1047"/>
      <c r="R80" s="1047"/>
      <c r="S80" s="1047">
        <f t="shared" si="31"/>
        <v>0</v>
      </c>
      <c r="T80" s="1047"/>
      <c r="U80" s="1047"/>
      <c r="V80" s="1047"/>
      <c r="W80" s="1047"/>
      <c r="X80" s="1047"/>
      <c r="Y80" s="1047"/>
      <c r="Z80" s="1047"/>
      <c r="AA80" s="1047"/>
      <c r="AB80" s="1047">
        <f t="shared" si="32"/>
        <v>0</v>
      </c>
      <c r="AC80" s="1047">
        <f>T80</f>
        <v>0</v>
      </c>
      <c r="AD80" s="1047"/>
      <c r="AE80" s="1047">
        <f t="shared" ref="AE80:AE130" si="33">V80</f>
        <v>0</v>
      </c>
      <c r="AF80" s="1047"/>
      <c r="AG80" s="1047"/>
      <c r="AH80" s="1047"/>
      <c r="AI80" s="1047"/>
      <c r="AJ80" s="1047"/>
      <c r="AK80" s="1047"/>
    </row>
    <row r="81" spans="1:37" ht="39" hidden="1">
      <c r="A81" s="485">
        <v>9</v>
      </c>
      <c r="B81" s="486" t="s">
        <v>580</v>
      </c>
      <c r="C81" s="1047">
        <f t="shared" si="29"/>
        <v>0</v>
      </c>
      <c r="D81" s="1047"/>
      <c r="E81" s="1047"/>
      <c r="F81" s="1047"/>
      <c r="G81" s="1047"/>
      <c r="H81" s="1047"/>
      <c r="I81" s="1047"/>
      <c r="J81" s="1047">
        <f t="shared" si="30"/>
        <v>0</v>
      </c>
      <c r="K81" s="1047"/>
      <c r="L81" s="1047"/>
      <c r="M81" s="1047"/>
      <c r="N81" s="1047"/>
      <c r="O81" s="1047"/>
      <c r="P81" s="1047"/>
      <c r="Q81" s="1047"/>
      <c r="R81" s="1047"/>
      <c r="S81" s="1047">
        <f t="shared" si="31"/>
        <v>0</v>
      </c>
      <c r="T81" s="1047"/>
      <c r="U81" s="1047"/>
      <c r="V81" s="1047"/>
      <c r="W81" s="1047"/>
      <c r="X81" s="1047"/>
      <c r="Y81" s="1047"/>
      <c r="Z81" s="1047"/>
      <c r="AA81" s="1047"/>
      <c r="AB81" s="1047">
        <f t="shared" si="32"/>
        <v>0</v>
      </c>
      <c r="AC81" s="1047">
        <f>T81</f>
        <v>0</v>
      </c>
      <c r="AD81" s="1047"/>
      <c r="AE81" s="1047">
        <f t="shared" si="33"/>
        <v>0</v>
      </c>
      <c r="AF81" s="1047"/>
      <c r="AG81" s="1047"/>
      <c r="AH81" s="1047"/>
      <c r="AI81" s="1047"/>
      <c r="AJ81" s="1047"/>
      <c r="AK81" s="1047"/>
    </row>
    <row r="82" spans="1:37" ht="39" hidden="1">
      <c r="A82" s="485">
        <v>10</v>
      </c>
      <c r="B82" s="486" t="s">
        <v>581</v>
      </c>
      <c r="C82" s="1047">
        <f t="shared" si="29"/>
        <v>0</v>
      </c>
      <c r="D82" s="1047"/>
      <c r="E82" s="1047"/>
      <c r="F82" s="1047"/>
      <c r="G82" s="1047"/>
      <c r="H82" s="1047"/>
      <c r="I82" s="1047"/>
      <c r="J82" s="1047">
        <f t="shared" si="30"/>
        <v>0</v>
      </c>
      <c r="K82" s="1047"/>
      <c r="L82" s="1047"/>
      <c r="M82" s="1047"/>
      <c r="N82" s="1047"/>
      <c r="O82" s="1047"/>
      <c r="P82" s="1047"/>
      <c r="Q82" s="1047"/>
      <c r="R82" s="1047"/>
      <c r="S82" s="1047">
        <f t="shared" si="31"/>
        <v>0</v>
      </c>
      <c r="T82" s="1047"/>
      <c r="U82" s="1047"/>
      <c r="V82" s="1047"/>
      <c r="W82" s="1047"/>
      <c r="X82" s="1047"/>
      <c r="Y82" s="1047"/>
      <c r="Z82" s="1047"/>
      <c r="AA82" s="1047"/>
      <c r="AB82" s="1047">
        <f t="shared" si="32"/>
        <v>0</v>
      </c>
      <c r="AC82" s="1047">
        <f>T82</f>
        <v>0</v>
      </c>
      <c r="AD82" s="1047"/>
      <c r="AE82" s="1047">
        <f t="shared" si="33"/>
        <v>0</v>
      </c>
      <c r="AF82" s="1047"/>
      <c r="AG82" s="1047"/>
      <c r="AH82" s="1047"/>
      <c r="AI82" s="1047"/>
      <c r="AJ82" s="1047"/>
      <c r="AK82" s="1047"/>
    </row>
    <row r="83" spans="1:37" ht="52" hidden="1">
      <c r="A83" s="485">
        <v>11</v>
      </c>
      <c r="B83" s="486" t="s">
        <v>582</v>
      </c>
      <c r="C83" s="1047">
        <f t="shared" si="29"/>
        <v>0</v>
      </c>
      <c r="D83" s="1047"/>
      <c r="E83" s="1047"/>
      <c r="F83" s="1047"/>
      <c r="G83" s="1047"/>
      <c r="H83" s="1047"/>
      <c r="I83" s="1047"/>
      <c r="J83" s="1047">
        <f t="shared" si="30"/>
        <v>0</v>
      </c>
      <c r="K83" s="1047"/>
      <c r="L83" s="1047"/>
      <c r="M83" s="1047"/>
      <c r="N83" s="1047"/>
      <c r="O83" s="1047"/>
      <c r="P83" s="1047"/>
      <c r="Q83" s="1047"/>
      <c r="R83" s="1047"/>
      <c r="S83" s="1047">
        <f t="shared" si="31"/>
        <v>0</v>
      </c>
      <c r="T83" s="1047"/>
      <c r="U83" s="1047"/>
      <c r="V83" s="1047"/>
      <c r="W83" s="1047"/>
      <c r="X83" s="1047"/>
      <c r="Y83" s="1047"/>
      <c r="Z83" s="1047"/>
      <c r="AA83" s="1047"/>
      <c r="AB83" s="1047">
        <f t="shared" si="32"/>
        <v>0</v>
      </c>
      <c r="AC83" s="1047">
        <f>T83</f>
        <v>0</v>
      </c>
      <c r="AD83" s="1047"/>
      <c r="AE83" s="1047">
        <f t="shared" si="33"/>
        <v>0</v>
      </c>
      <c r="AF83" s="1047"/>
      <c r="AG83" s="1047"/>
      <c r="AH83" s="1047"/>
      <c r="AI83" s="1047"/>
      <c r="AJ83" s="1047"/>
      <c r="AK83" s="1047"/>
    </row>
    <row r="84" spans="1:37" ht="52" hidden="1">
      <c r="A84" s="489" t="s">
        <v>18</v>
      </c>
      <c r="B84" s="490" t="s">
        <v>583</v>
      </c>
      <c r="C84" s="1047">
        <f t="shared" ref="C84:AJ84" si="34">SUM(C85:C93)</f>
        <v>0</v>
      </c>
      <c r="D84" s="1047">
        <f t="shared" si="34"/>
        <v>0</v>
      </c>
      <c r="E84" s="1047">
        <f t="shared" si="34"/>
        <v>0</v>
      </c>
      <c r="F84" s="1047">
        <f t="shared" si="34"/>
        <v>0</v>
      </c>
      <c r="G84" s="1047">
        <f t="shared" si="34"/>
        <v>0</v>
      </c>
      <c r="H84" s="1047">
        <f t="shared" si="34"/>
        <v>0</v>
      </c>
      <c r="I84" s="1047">
        <f t="shared" si="34"/>
        <v>0</v>
      </c>
      <c r="J84" s="1047">
        <f t="shared" si="34"/>
        <v>0</v>
      </c>
      <c r="K84" s="1047">
        <f t="shared" si="34"/>
        <v>0</v>
      </c>
      <c r="L84" s="1047">
        <f t="shared" si="34"/>
        <v>0</v>
      </c>
      <c r="M84" s="1047">
        <f t="shared" si="34"/>
        <v>0</v>
      </c>
      <c r="N84" s="1047">
        <f t="shared" si="34"/>
        <v>0</v>
      </c>
      <c r="O84" s="1047">
        <f t="shared" si="34"/>
        <v>0</v>
      </c>
      <c r="P84" s="1047">
        <f t="shared" si="34"/>
        <v>0</v>
      </c>
      <c r="Q84" s="1047">
        <f t="shared" si="34"/>
        <v>0</v>
      </c>
      <c r="R84" s="1047">
        <f t="shared" si="34"/>
        <v>0</v>
      </c>
      <c r="S84" s="1047">
        <f t="shared" si="34"/>
        <v>0</v>
      </c>
      <c r="T84" s="1047">
        <f t="shared" si="34"/>
        <v>0</v>
      </c>
      <c r="U84" s="1047">
        <f t="shared" si="34"/>
        <v>0</v>
      </c>
      <c r="V84" s="1047">
        <f t="shared" si="34"/>
        <v>0</v>
      </c>
      <c r="W84" s="1047">
        <f t="shared" si="34"/>
        <v>0</v>
      </c>
      <c r="X84" s="1047">
        <f t="shared" si="34"/>
        <v>0</v>
      </c>
      <c r="Y84" s="1047">
        <f t="shared" si="34"/>
        <v>0</v>
      </c>
      <c r="Z84" s="1047">
        <f t="shared" si="34"/>
        <v>0</v>
      </c>
      <c r="AA84" s="1047">
        <f t="shared" si="34"/>
        <v>0</v>
      </c>
      <c r="AB84" s="1047">
        <f t="shared" si="34"/>
        <v>0</v>
      </c>
      <c r="AC84" s="1047">
        <f t="shared" si="34"/>
        <v>0</v>
      </c>
      <c r="AD84" s="1047">
        <f t="shared" si="34"/>
        <v>0</v>
      </c>
      <c r="AE84" s="1047">
        <f t="shared" si="33"/>
        <v>0</v>
      </c>
      <c r="AF84" s="1047">
        <f t="shared" si="34"/>
        <v>0</v>
      </c>
      <c r="AG84" s="1047">
        <f t="shared" si="34"/>
        <v>0</v>
      </c>
      <c r="AH84" s="1047">
        <f t="shared" si="34"/>
        <v>0</v>
      </c>
      <c r="AI84" s="1047">
        <f t="shared" si="34"/>
        <v>0</v>
      </c>
      <c r="AJ84" s="1047">
        <f t="shared" si="34"/>
        <v>0</v>
      </c>
      <c r="AK84" s="1047"/>
    </row>
    <row r="85" spans="1:37" ht="39" hidden="1">
      <c r="A85" s="485">
        <v>1</v>
      </c>
      <c r="B85" s="486" t="s">
        <v>584</v>
      </c>
      <c r="C85" s="1047">
        <f t="shared" ref="C85:C93" si="35">D85+E85+F85+G85+H85+I85</f>
        <v>0</v>
      </c>
      <c r="D85" s="1047"/>
      <c r="E85" s="1047"/>
      <c r="F85" s="1047"/>
      <c r="G85" s="1047"/>
      <c r="H85" s="1047"/>
      <c r="I85" s="1047"/>
      <c r="J85" s="1047">
        <f t="shared" ref="J85:J93" si="36">K85+L85+M85+N85+O85+P85+Q85+R85</f>
        <v>0</v>
      </c>
      <c r="K85" s="1047"/>
      <c r="L85" s="1047"/>
      <c r="M85" s="1047"/>
      <c r="N85" s="1047"/>
      <c r="O85" s="1047"/>
      <c r="P85" s="1047"/>
      <c r="Q85" s="1047"/>
      <c r="R85" s="1047"/>
      <c r="S85" s="1047">
        <f t="shared" ref="S85:S93" si="37">T85+U85+V85+W85+X85+Y85+Z85+AA85</f>
        <v>0</v>
      </c>
      <c r="T85" s="1047"/>
      <c r="U85" s="1047"/>
      <c r="V85" s="1047"/>
      <c r="W85" s="1047"/>
      <c r="X85" s="1047"/>
      <c r="Y85" s="1047"/>
      <c r="Z85" s="1047"/>
      <c r="AA85" s="1047"/>
      <c r="AB85" s="1047">
        <f t="shared" ref="AB85:AB93" si="38">AC85+AD85+AE85+AF85+AG85+AH85+AI85+AJ85</f>
        <v>0</v>
      </c>
      <c r="AC85" s="1047"/>
      <c r="AD85" s="1047"/>
      <c r="AE85" s="1047">
        <f t="shared" si="33"/>
        <v>0</v>
      </c>
      <c r="AF85" s="1047"/>
      <c r="AG85" s="1047"/>
      <c r="AH85" s="1047"/>
      <c r="AI85" s="1047"/>
      <c r="AJ85" s="1047"/>
      <c r="AK85" s="1047"/>
    </row>
    <row r="86" spans="1:37" ht="52" hidden="1">
      <c r="A86" s="485">
        <v>2</v>
      </c>
      <c r="B86" s="486" t="s">
        <v>585</v>
      </c>
      <c r="C86" s="1047">
        <f t="shared" si="35"/>
        <v>0</v>
      </c>
      <c r="D86" s="1047"/>
      <c r="E86" s="1047"/>
      <c r="F86" s="1047"/>
      <c r="G86" s="1047"/>
      <c r="H86" s="1047"/>
      <c r="I86" s="1047"/>
      <c r="J86" s="1047">
        <f t="shared" si="36"/>
        <v>0</v>
      </c>
      <c r="K86" s="1047"/>
      <c r="L86" s="1047"/>
      <c r="M86" s="1047"/>
      <c r="N86" s="1047"/>
      <c r="O86" s="1047"/>
      <c r="P86" s="1047"/>
      <c r="Q86" s="1047"/>
      <c r="R86" s="1047"/>
      <c r="S86" s="1047">
        <f t="shared" si="37"/>
        <v>0</v>
      </c>
      <c r="T86" s="1047"/>
      <c r="U86" s="1047"/>
      <c r="V86" s="1047"/>
      <c r="W86" s="1047"/>
      <c r="X86" s="1047"/>
      <c r="Y86" s="1047"/>
      <c r="Z86" s="1047"/>
      <c r="AA86" s="1047"/>
      <c r="AB86" s="1047">
        <f t="shared" si="38"/>
        <v>0</v>
      </c>
      <c r="AC86" s="1047"/>
      <c r="AD86" s="1047"/>
      <c r="AE86" s="1047">
        <f t="shared" si="33"/>
        <v>0</v>
      </c>
      <c r="AF86" s="1047"/>
      <c r="AG86" s="1047"/>
      <c r="AH86" s="1047"/>
      <c r="AI86" s="1047"/>
      <c r="AJ86" s="1047"/>
      <c r="AK86" s="1047"/>
    </row>
    <row r="87" spans="1:37" ht="52" hidden="1">
      <c r="A87" s="485">
        <v>3</v>
      </c>
      <c r="B87" s="486" t="s">
        <v>586</v>
      </c>
      <c r="C87" s="1047">
        <f t="shared" si="35"/>
        <v>0</v>
      </c>
      <c r="D87" s="1047"/>
      <c r="E87" s="1047"/>
      <c r="F87" s="1047"/>
      <c r="G87" s="1047"/>
      <c r="H87" s="1047"/>
      <c r="I87" s="1047"/>
      <c r="J87" s="1047">
        <f t="shared" si="36"/>
        <v>0</v>
      </c>
      <c r="K87" s="1047"/>
      <c r="L87" s="1047"/>
      <c r="M87" s="1047"/>
      <c r="N87" s="1047"/>
      <c r="O87" s="1047"/>
      <c r="P87" s="1047"/>
      <c r="Q87" s="1047"/>
      <c r="R87" s="1047"/>
      <c r="S87" s="1047">
        <f t="shared" si="37"/>
        <v>0</v>
      </c>
      <c r="T87" s="1047"/>
      <c r="U87" s="1047"/>
      <c r="V87" s="1047"/>
      <c r="W87" s="1047"/>
      <c r="X87" s="1047"/>
      <c r="Y87" s="1047"/>
      <c r="Z87" s="1047"/>
      <c r="AA87" s="1047"/>
      <c r="AB87" s="1047">
        <f t="shared" si="38"/>
        <v>0</v>
      </c>
      <c r="AC87" s="1047"/>
      <c r="AD87" s="1047"/>
      <c r="AE87" s="1047">
        <f t="shared" si="33"/>
        <v>0</v>
      </c>
      <c r="AF87" s="1047"/>
      <c r="AG87" s="1047"/>
      <c r="AH87" s="1047"/>
      <c r="AI87" s="1047"/>
      <c r="AJ87" s="1047"/>
      <c r="AK87" s="1047"/>
    </row>
    <row r="88" spans="1:37" ht="39" hidden="1">
      <c r="A88" s="485">
        <v>4</v>
      </c>
      <c r="B88" s="486" t="s">
        <v>587</v>
      </c>
      <c r="C88" s="1047">
        <f t="shared" si="35"/>
        <v>0</v>
      </c>
      <c r="D88" s="1047"/>
      <c r="E88" s="1047"/>
      <c r="F88" s="1047"/>
      <c r="G88" s="1047"/>
      <c r="H88" s="1047"/>
      <c r="I88" s="1047"/>
      <c r="J88" s="1047">
        <f t="shared" si="36"/>
        <v>0</v>
      </c>
      <c r="K88" s="1047"/>
      <c r="L88" s="1047"/>
      <c r="M88" s="1047"/>
      <c r="N88" s="1047"/>
      <c r="O88" s="1047"/>
      <c r="P88" s="1047"/>
      <c r="Q88" s="1047"/>
      <c r="R88" s="1047"/>
      <c r="S88" s="1047">
        <f t="shared" si="37"/>
        <v>0</v>
      </c>
      <c r="T88" s="1047"/>
      <c r="U88" s="1047"/>
      <c r="V88" s="1047"/>
      <c r="W88" s="1047"/>
      <c r="X88" s="1047"/>
      <c r="Y88" s="1047"/>
      <c r="Z88" s="1047"/>
      <c r="AA88" s="1047"/>
      <c r="AB88" s="1047">
        <f t="shared" si="38"/>
        <v>0</v>
      </c>
      <c r="AC88" s="1047"/>
      <c r="AD88" s="1047"/>
      <c r="AE88" s="1047">
        <f t="shared" si="33"/>
        <v>0</v>
      </c>
      <c r="AF88" s="1047"/>
      <c r="AG88" s="1047"/>
      <c r="AH88" s="1047"/>
      <c r="AI88" s="1047"/>
      <c r="AJ88" s="1047"/>
      <c r="AK88" s="1047"/>
    </row>
    <row r="89" spans="1:37" ht="52" hidden="1">
      <c r="A89" s="485">
        <v>5</v>
      </c>
      <c r="B89" s="486" t="s">
        <v>588</v>
      </c>
      <c r="C89" s="1047">
        <f t="shared" si="35"/>
        <v>0</v>
      </c>
      <c r="D89" s="1047"/>
      <c r="E89" s="1047"/>
      <c r="F89" s="1047"/>
      <c r="G89" s="1047"/>
      <c r="H89" s="1047"/>
      <c r="I89" s="1047"/>
      <c r="J89" s="1047">
        <f t="shared" si="36"/>
        <v>0</v>
      </c>
      <c r="K89" s="1047"/>
      <c r="L89" s="1047"/>
      <c r="M89" s="1047"/>
      <c r="N89" s="1047"/>
      <c r="O89" s="1047"/>
      <c r="P89" s="1047"/>
      <c r="Q89" s="1047"/>
      <c r="R89" s="1047"/>
      <c r="S89" s="1047">
        <f t="shared" si="37"/>
        <v>0</v>
      </c>
      <c r="T89" s="1047"/>
      <c r="U89" s="1047"/>
      <c r="V89" s="1047"/>
      <c r="W89" s="1047"/>
      <c r="X89" s="1047"/>
      <c r="Y89" s="1047"/>
      <c r="Z89" s="1047"/>
      <c r="AA89" s="1047"/>
      <c r="AB89" s="1047">
        <f t="shared" si="38"/>
        <v>0</v>
      </c>
      <c r="AC89" s="1047"/>
      <c r="AD89" s="1047"/>
      <c r="AE89" s="1047">
        <f t="shared" si="33"/>
        <v>0</v>
      </c>
      <c r="AF89" s="1047"/>
      <c r="AG89" s="1047"/>
      <c r="AH89" s="1047"/>
      <c r="AI89" s="1047"/>
      <c r="AJ89" s="1047"/>
      <c r="AK89" s="1047"/>
    </row>
    <row r="90" spans="1:37" ht="26" hidden="1">
      <c r="A90" s="485">
        <v>6</v>
      </c>
      <c r="B90" s="486" t="s">
        <v>589</v>
      </c>
      <c r="C90" s="1047">
        <f t="shared" si="35"/>
        <v>0</v>
      </c>
      <c r="D90" s="1047"/>
      <c r="E90" s="1047"/>
      <c r="F90" s="1047"/>
      <c r="G90" s="1047"/>
      <c r="H90" s="1047"/>
      <c r="I90" s="1047"/>
      <c r="J90" s="1047">
        <f t="shared" si="36"/>
        <v>0</v>
      </c>
      <c r="K90" s="1047"/>
      <c r="L90" s="1047"/>
      <c r="M90" s="1047"/>
      <c r="N90" s="1047"/>
      <c r="O90" s="1047"/>
      <c r="P90" s="1047"/>
      <c r="Q90" s="1047"/>
      <c r="R90" s="1047"/>
      <c r="S90" s="1047">
        <f t="shared" si="37"/>
        <v>0</v>
      </c>
      <c r="T90" s="1047"/>
      <c r="U90" s="1047"/>
      <c r="V90" s="1047"/>
      <c r="W90" s="1047"/>
      <c r="X90" s="1047"/>
      <c r="Y90" s="1047"/>
      <c r="Z90" s="1047"/>
      <c r="AA90" s="1047"/>
      <c r="AB90" s="1047">
        <f t="shared" si="38"/>
        <v>0</v>
      </c>
      <c r="AC90" s="1047"/>
      <c r="AD90" s="1047"/>
      <c r="AE90" s="1047">
        <f t="shared" si="33"/>
        <v>0</v>
      </c>
      <c r="AF90" s="1047"/>
      <c r="AG90" s="1047"/>
      <c r="AH90" s="1047"/>
      <c r="AI90" s="1047"/>
      <c r="AJ90" s="1047"/>
      <c r="AK90" s="1047"/>
    </row>
    <row r="91" spans="1:37" ht="39" hidden="1">
      <c r="A91" s="485">
        <v>7</v>
      </c>
      <c r="B91" s="486" t="s">
        <v>590</v>
      </c>
      <c r="C91" s="1047">
        <f t="shared" si="35"/>
        <v>0</v>
      </c>
      <c r="D91" s="1047"/>
      <c r="E91" s="1047"/>
      <c r="F91" s="1047"/>
      <c r="G91" s="1047"/>
      <c r="H91" s="1047"/>
      <c r="I91" s="1047"/>
      <c r="J91" s="1047">
        <f t="shared" si="36"/>
        <v>0</v>
      </c>
      <c r="K91" s="1047"/>
      <c r="L91" s="1047"/>
      <c r="M91" s="1047"/>
      <c r="N91" s="1047"/>
      <c r="O91" s="1047"/>
      <c r="P91" s="1047"/>
      <c r="Q91" s="1047"/>
      <c r="R91" s="1047"/>
      <c r="S91" s="1047">
        <f t="shared" si="37"/>
        <v>0</v>
      </c>
      <c r="T91" s="1047"/>
      <c r="U91" s="1047"/>
      <c r="V91" s="1047"/>
      <c r="W91" s="1047"/>
      <c r="X91" s="1047"/>
      <c r="Y91" s="1047"/>
      <c r="Z91" s="1047"/>
      <c r="AA91" s="1047"/>
      <c r="AB91" s="1047">
        <f t="shared" si="38"/>
        <v>0</v>
      </c>
      <c r="AC91" s="1047"/>
      <c r="AD91" s="1047"/>
      <c r="AE91" s="1047">
        <f t="shared" si="33"/>
        <v>0</v>
      </c>
      <c r="AF91" s="1047"/>
      <c r="AG91" s="1047"/>
      <c r="AH91" s="1047"/>
      <c r="AI91" s="1047"/>
      <c r="AJ91" s="1047"/>
      <c r="AK91" s="1047"/>
    </row>
    <row r="92" spans="1:37" ht="26" hidden="1">
      <c r="A92" s="485">
        <v>8</v>
      </c>
      <c r="B92" s="486" t="s">
        <v>591</v>
      </c>
      <c r="C92" s="1047">
        <f t="shared" si="35"/>
        <v>0</v>
      </c>
      <c r="D92" s="1047"/>
      <c r="E92" s="1047"/>
      <c r="F92" s="1047"/>
      <c r="G92" s="1047"/>
      <c r="H92" s="1047"/>
      <c r="I92" s="1047"/>
      <c r="J92" s="1047">
        <f t="shared" si="36"/>
        <v>0</v>
      </c>
      <c r="K92" s="1047"/>
      <c r="L92" s="1047"/>
      <c r="M92" s="1047"/>
      <c r="N92" s="1047"/>
      <c r="O92" s="1047"/>
      <c r="P92" s="1047"/>
      <c r="Q92" s="1047"/>
      <c r="R92" s="1047"/>
      <c r="S92" s="1047">
        <f t="shared" si="37"/>
        <v>0</v>
      </c>
      <c r="T92" s="1047"/>
      <c r="U92" s="1047"/>
      <c r="V92" s="1047"/>
      <c r="W92" s="1047"/>
      <c r="X92" s="1047"/>
      <c r="Y92" s="1047"/>
      <c r="Z92" s="1047"/>
      <c r="AA92" s="1047"/>
      <c r="AB92" s="1047">
        <f t="shared" si="38"/>
        <v>0</v>
      </c>
      <c r="AC92" s="1047"/>
      <c r="AD92" s="1047"/>
      <c r="AE92" s="1047">
        <f t="shared" si="33"/>
        <v>0</v>
      </c>
      <c r="AF92" s="1047"/>
      <c r="AG92" s="1047"/>
      <c r="AH92" s="1047"/>
      <c r="AI92" s="1047"/>
      <c r="AJ92" s="1047"/>
      <c r="AK92" s="1047"/>
    </row>
    <row r="93" spans="1:37" ht="52" hidden="1">
      <c r="A93" s="485">
        <v>9</v>
      </c>
      <c r="B93" s="486" t="s">
        <v>592</v>
      </c>
      <c r="C93" s="1047">
        <f t="shared" si="35"/>
        <v>0</v>
      </c>
      <c r="D93" s="1047"/>
      <c r="E93" s="1047"/>
      <c r="F93" s="1047"/>
      <c r="G93" s="1047"/>
      <c r="H93" s="1047"/>
      <c r="I93" s="1047"/>
      <c r="J93" s="1047">
        <f t="shared" si="36"/>
        <v>0</v>
      </c>
      <c r="K93" s="1047"/>
      <c r="L93" s="1047"/>
      <c r="M93" s="1047"/>
      <c r="N93" s="1047"/>
      <c r="O93" s="1047"/>
      <c r="P93" s="1047"/>
      <c r="Q93" s="1047"/>
      <c r="R93" s="1047"/>
      <c r="S93" s="1047">
        <f t="shared" si="37"/>
        <v>0</v>
      </c>
      <c r="T93" s="1047"/>
      <c r="U93" s="1047"/>
      <c r="V93" s="1047"/>
      <c r="W93" s="1047"/>
      <c r="X93" s="1047"/>
      <c r="Y93" s="1047"/>
      <c r="Z93" s="1047"/>
      <c r="AA93" s="1047"/>
      <c r="AB93" s="1047">
        <f t="shared" si="38"/>
        <v>0</v>
      </c>
      <c r="AC93" s="1047"/>
      <c r="AD93" s="1047"/>
      <c r="AE93" s="1047">
        <f t="shared" si="33"/>
        <v>0</v>
      </c>
      <c r="AF93" s="1047"/>
      <c r="AG93" s="1047"/>
      <c r="AH93" s="1047"/>
      <c r="AI93" s="1047"/>
      <c r="AJ93" s="1047"/>
      <c r="AK93" s="1047"/>
    </row>
    <row r="94" spans="1:37" ht="39" hidden="1">
      <c r="A94" s="489" t="s">
        <v>19</v>
      </c>
      <c r="B94" s="490" t="s">
        <v>593</v>
      </c>
      <c r="C94" s="1048">
        <f t="shared" ref="C94:AJ94" si="39">C95</f>
        <v>0</v>
      </c>
      <c r="D94" s="1048">
        <f t="shared" si="39"/>
        <v>0</v>
      </c>
      <c r="E94" s="1048">
        <f t="shared" si="39"/>
        <v>0</v>
      </c>
      <c r="F94" s="1048">
        <f t="shared" si="39"/>
        <v>0</v>
      </c>
      <c r="G94" s="1048">
        <f t="shared" si="39"/>
        <v>0</v>
      </c>
      <c r="H94" s="1048">
        <f t="shared" si="39"/>
        <v>0</v>
      </c>
      <c r="I94" s="1048">
        <f t="shared" si="39"/>
        <v>0</v>
      </c>
      <c r="J94" s="1048">
        <f t="shared" si="39"/>
        <v>0</v>
      </c>
      <c r="K94" s="1048">
        <f t="shared" si="39"/>
        <v>0</v>
      </c>
      <c r="L94" s="1048">
        <f t="shared" si="39"/>
        <v>0</v>
      </c>
      <c r="M94" s="1048">
        <f t="shared" si="39"/>
        <v>0</v>
      </c>
      <c r="N94" s="1048">
        <f t="shared" si="39"/>
        <v>0</v>
      </c>
      <c r="O94" s="1048">
        <f t="shared" si="39"/>
        <v>0</v>
      </c>
      <c r="P94" s="1048">
        <f t="shared" si="39"/>
        <v>0</v>
      </c>
      <c r="Q94" s="1048">
        <f t="shared" si="39"/>
        <v>0</v>
      </c>
      <c r="R94" s="1048">
        <f t="shared" si="39"/>
        <v>0</v>
      </c>
      <c r="S94" s="1048">
        <f t="shared" si="39"/>
        <v>0</v>
      </c>
      <c r="T94" s="1048">
        <f t="shared" si="39"/>
        <v>0</v>
      </c>
      <c r="U94" s="1048">
        <f t="shared" si="39"/>
        <v>0</v>
      </c>
      <c r="V94" s="1048">
        <f t="shared" si="39"/>
        <v>0</v>
      </c>
      <c r="W94" s="1048">
        <f t="shared" si="39"/>
        <v>0</v>
      </c>
      <c r="X94" s="1048">
        <f t="shared" si="39"/>
        <v>0</v>
      </c>
      <c r="Y94" s="1048">
        <f t="shared" si="39"/>
        <v>0</v>
      </c>
      <c r="Z94" s="1048">
        <f t="shared" si="39"/>
        <v>0</v>
      </c>
      <c r="AA94" s="1048">
        <f t="shared" si="39"/>
        <v>0</v>
      </c>
      <c r="AB94" s="1048">
        <f t="shared" si="39"/>
        <v>0</v>
      </c>
      <c r="AC94" s="1048">
        <f t="shared" si="39"/>
        <v>0</v>
      </c>
      <c r="AD94" s="1048">
        <f t="shared" si="39"/>
        <v>0</v>
      </c>
      <c r="AE94" s="1047">
        <f t="shared" si="33"/>
        <v>0</v>
      </c>
      <c r="AF94" s="1048">
        <f t="shared" si="39"/>
        <v>0</v>
      </c>
      <c r="AG94" s="1048">
        <f t="shared" si="39"/>
        <v>0</v>
      </c>
      <c r="AH94" s="1048">
        <f t="shared" si="39"/>
        <v>0</v>
      </c>
      <c r="AI94" s="1048">
        <f t="shared" si="39"/>
        <v>0</v>
      </c>
      <c r="AJ94" s="1048">
        <f t="shared" si="39"/>
        <v>0</v>
      </c>
      <c r="AK94" s="1048"/>
    </row>
    <row r="95" spans="1:37" ht="39" hidden="1">
      <c r="A95" s="485">
        <v>1</v>
      </c>
      <c r="B95" s="486" t="s">
        <v>594</v>
      </c>
      <c r="C95" s="1047">
        <f>D95+E95+F95+G95+H95+I95</f>
        <v>0</v>
      </c>
      <c r="D95" s="1047"/>
      <c r="E95" s="1047"/>
      <c r="F95" s="1047"/>
      <c r="G95" s="1047"/>
      <c r="H95" s="1047"/>
      <c r="I95" s="1047"/>
      <c r="J95" s="1047">
        <f>K95+L95+M95+N95+O95+P95+Q95+R95</f>
        <v>0</v>
      </c>
      <c r="K95" s="1047"/>
      <c r="L95" s="1047"/>
      <c r="M95" s="1047"/>
      <c r="N95" s="1047"/>
      <c r="O95" s="1047"/>
      <c r="P95" s="1047"/>
      <c r="Q95" s="1047"/>
      <c r="R95" s="1047"/>
      <c r="S95" s="1047">
        <f>T95+U95+V95+W95+X95+Y95+Z95+AA95</f>
        <v>0</v>
      </c>
      <c r="T95" s="1047"/>
      <c r="U95" s="1047"/>
      <c r="V95" s="1047"/>
      <c r="W95" s="1047"/>
      <c r="X95" s="1047"/>
      <c r="Y95" s="1047"/>
      <c r="Z95" s="1047"/>
      <c r="AA95" s="1047"/>
      <c r="AB95" s="1047">
        <f>AC95+AD95+AE95+AF95+AG95+AH95+AI95+AJ95</f>
        <v>0</v>
      </c>
      <c r="AC95" s="1047"/>
      <c r="AD95" s="1047"/>
      <c r="AE95" s="1047">
        <f t="shared" si="33"/>
        <v>0</v>
      </c>
      <c r="AF95" s="1047"/>
      <c r="AG95" s="1047"/>
      <c r="AH95" s="1047"/>
      <c r="AI95" s="1047"/>
      <c r="AJ95" s="1047"/>
      <c r="AK95" s="1047"/>
    </row>
    <row r="96" spans="1:37" ht="39" hidden="1">
      <c r="A96" s="489" t="s">
        <v>20</v>
      </c>
      <c r="B96" s="490" t="s">
        <v>595</v>
      </c>
      <c r="C96" s="1047">
        <f t="shared" ref="C96:AJ96" si="40">C97+C98</f>
        <v>0</v>
      </c>
      <c r="D96" s="1047">
        <f t="shared" si="40"/>
        <v>0</v>
      </c>
      <c r="E96" s="1047">
        <f t="shared" si="40"/>
        <v>0</v>
      </c>
      <c r="F96" s="1047">
        <f t="shared" si="40"/>
        <v>0</v>
      </c>
      <c r="G96" s="1047">
        <f t="shared" si="40"/>
        <v>0</v>
      </c>
      <c r="H96" s="1047">
        <f t="shared" si="40"/>
        <v>0</v>
      </c>
      <c r="I96" s="1047">
        <f t="shared" si="40"/>
        <v>0</v>
      </c>
      <c r="J96" s="1047">
        <f t="shared" si="40"/>
        <v>0</v>
      </c>
      <c r="K96" s="1047">
        <f t="shared" si="40"/>
        <v>0</v>
      </c>
      <c r="L96" s="1047">
        <f t="shared" si="40"/>
        <v>0</v>
      </c>
      <c r="M96" s="1047">
        <f t="shared" si="40"/>
        <v>0</v>
      </c>
      <c r="N96" s="1047">
        <f t="shared" si="40"/>
        <v>0</v>
      </c>
      <c r="O96" s="1047">
        <f t="shared" si="40"/>
        <v>0</v>
      </c>
      <c r="P96" s="1047">
        <f t="shared" si="40"/>
        <v>0</v>
      </c>
      <c r="Q96" s="1047">
        <f t="shared" si="40"/>
        <v>0</v>
      </c>
      <c r="R96" s="1047">
        <f t="shared" si="40"/>
        <v>0</v>
      </c>
      <c r="S96" s="1047">
        <f t="shared" si="40"/>
        <v>0</v>
      </c>
      <c r="T96" s="1047">
        <f t="shared" si="40"/>
        <v>0</v>
      </c>
      <c r="U96" s="1047">
        <f t="shared" si="40"/>
        <v>0</v>
      </c>
      <c r="V96" s="1047">
        <f t="shared" si="40"/>
        <v>0</v>
      </c>
      <c r="W96" s="1047">
        <f t="shared" si="40"/>
        <v>0</v>
      </c>
      <c r="X96" s="1047">
        <f t="shared" si="40"/>
        <v>0</v>
      </c>
      <c r="Y96" s="1047">
        <f t="shared" si="40"/>
        <v>0</v>
      </c>
      <c r="Z96" s="1047">
        <f t="shared" si="40"/>
        <v>0</v>
      </c>
      <c r="AA96" s="1047">
        <f t="shared" si="40"/>
        <v>0</v>
      </c>
      <c r="AB96" s="1047">
        <f t="shared" si="40"/>
        <v>0</v>
      </c>
      <c r="AC96" s="1047">
        <f t="shared" si="40"/>
        <v>0</v>
      </c>
      <c r="AD96" s="1047">
        <f t="shared" si="40"/>
        <v>0</v>
      </c>
      <c r="AE96" s="1047">
        <f t="shared" si="33"/>
        <v>0</v>
      </c>
      <c r="AF96" s="1047">
        <f t="shared" si="40"/>
        <v>0</v>
      </c>
      <c r="AG96" s="1047">
        <f t="shared" si="40"/>
        <v>0</v>
      </c>
      <c r="AH96" s="1047">
        <f t="shared" si="40"/>
        <v>0</v>
      </c>
      <c r="AI96" s="1047">
        <f t="shared" si="40"/>
        <v>0</v>
      </c>
      <c r="AJ96" s="1047">
        <f t="shared" si="40"/>
        <v>0</v>
      </c>
      <c r="AK96" s="1047"/>
    </row>
    <row r="97" spans="1:37" ht="26" hidden="1">
      <c r="A97" s="485">
        <v>1</v>
      </c>
      <c r="B97" s="486" t="s">
        <v>596</v>
      </c>
      <c r="C97" s="1047">
        <f>D97+E97+F97+G97+H97+I97</f>
        <v>0</v>
      </c>
      <c r="D97" s="1047"/>
      <c r="E97" s="1047"/>
      <c r="F97" s="1047"/>
      <c r="G97" s="1047"/>
      <c r="H97" s="1047"/>
      <c r="I97" s="1047"/>
      <c r="J97" s="1047">
        <f>K97+L97+M97+N97+O97+P97+Q97+R97</f>
        <v>0</v>
      </c>
      <c r="K97" s="1047"/>
      <c r="L97" s="1047"/>
      <c r="M97" s="1047"/>
      <c r="N97" s="1047"/>
      <c r="O97" s="1047"/>
      <c r="P97" s="1047"/>
      <c r="Q97" s="1047"/>
      <c r="R97" s="1047"/>
      <c r="S97" s="1047">
        <f>T97+U97+V97+W97+X97+Y97+Z97+AA97</f>
        <v>0</v>
      </c>
      <c r="T97" s="1047"/>
      <c r="U97" s="1047"/>
      <c r="V97" s="1047"/>
      <c r="W97" s="1047"/>
      <c r="X97" s="1047"/>
      <c r="Y97" s="1047"/>
      <c r="Z97" s="1047"/>
      <c r="AA97" s="1047"/>
      <c r="AB97" s="1047">
        <f>AC97+AD97+AE97+AF97+AG97+AH97+AI97+AJ97</f>
        <v>0</v>
      </c>
      <c r="AC97" s="1047"/>
      <c r="AD97" s="1047"/>
      <c r="AE97" s="1047">
        <f t="shared" si="33"/>
        <v>0</v>
      </c>
      <c r="AF97" s="1047"/>
      <c r="AG97" s="1047"/>
      <c r="AH97" s="1047"/>
      <c r="AI97" s="1047"/>
      <c r="AJ97" s="1047"/>
      <c r="AK97" s="1047"/>
    </row>
    <row r="98" spans="1:37" ht="39" hidden="1">
      <c r="A98" s="485">
        <v>2</v>
      </c>
      <c r="B98" s="486" t="s">
        <v>597</v>
      </c>
      <c r="C98" s="1047">
        <f>D98+E98+F98+G98+H98+I98</f>
        <v>0</v>
      </c>
      <c r="D98" s="1047"/>
      <c r="E98" s="1047"/>
      <c r="F98" s="1047"/>
      <c r="G98" s="1047"/>
      <c r="H98" s="1047"/>
      <c r="I98" s="1047"/>
      <c r="J98" s="1047">
        <f>K98+L98+M98+N98+O98+P98+Q98+R98</f>
        <v>0</v>
      </c>
      <c r="K98" s="1047"/>
      <c r="L98" s="1047"/>
      <c r="M98" s="1047"/>
      <c r="N98" s="1047"/>
      <c r="O98" s="1047"/>
      <c r="P98" s="1047"/>
      <c r="Q98" s="1047"/>
      <c r="R98" s="1047"/>
      <c r="S98" s="1047">
        <f>T98+U98+V98+W98+X98+Y98+Z98+AA98</f>
        <v>0</v>
      </c>
      <c r="T98" s="1047"/>
      <c r="U98" s="1047"/>
      <c r="V98" s="1047"/>
      <c r="W98" s="1047"/>
      <c r="X98" s="1047"/>
      <c r="Y98" s="1047"/>
      <c r="Z98" s="1047"/>
      <c r="AA98" s="1047"/>
      <c r="AB98" s="1047">
        <f>AC98+AD98+AE98+AF98+AG98+AH98+AI98+AJ98</f>
        <v>0</v>
      </c>
      <c r="AC98" s="1047"/>
      <c r="AD98" s="1047"/>
      <c r="AE98" s="1047">
        <f t="shared" si="33"/>
        <v>0</v>
      </c>
      <c r="AF98" s="1047"/>
      <c r="AG98" s="1047"/>
      <c r="AH98" s="1047"/>
      <c r="AI98" s="1047"/>
      <c r="AJ98" s="1047"/>
      <c r="AK98" s="1047"/>
    </row>
    <row r="99" spans="1:37" ht="65" hidden="1">
      <c r="A99" s="489" t="s">
        <v>46</v>
      </c>
      <c r="B99" s="490" t="s">
        <v>598</v>
      </c>
      <c r="C99" s="1047">
        <f t="shared" ref="C99:AJ99" si="41">C100+C101</f>
        <v>0</v>
      </c>
      <c r="D99" s="1047">
        <f t="shared" si="41"/>
        <v>0</v>
      </c>
      <c r="E99" s="1047">
        <f t="shared" si="41"/>
        <v>0</v>
      </c>
      <c r="F99" s="1047">
        <f t="shared" si="41"/>
        <v>0</v>
      </c>
      <c r="G99" s="1047">
        <f t="shared" si="41"/>
        <v>0</v>
      </c>
      <c r="H99" s="1047">
        <f t="shared" si="41"/>
        <v>0</v>
      </c>
      <c r="I99" s="1047">
        <f t="shared" si="41"/>
        <v>0</v>
      </c>
      <c r="J99" s="1047">
        <f t="shared" si="41"/>
        <v>0</v>
      </c>
      <c r="K99" s="1047">
        <f t="shared" si="41"/>
        <v>0</v>
      </c>
      <c r="L99" s="1047">
        <f t="shared" si="41"/>
        <v>0</v>
      </c>
      <c r="M99" s="1047">
        <f t="shared" si="41"/>
        <v>0</v>
      </c>
      <c r="N99" s="1047">
        <f t="shared" si="41"/>
        <v>0</v>
      </c>
      <c r="O99" s="1047">
        <f t="shared" si="41"/>
        <v>0</v>
      </c>
      <c r="P99" s="1047">
        <f t="shared" si="41"/>
        <v>0</v>
      </c>
      <c r="Q99" s="1047">
        <f t="shared" si="41"/>
        <v>0</v>
      </c>
      <c r="R99" s="1047">
        <f t="shared" si="41"/>
        <v>0</v>
      </c>
      <c r="S99" s="1047">
        <f t="shared" si="41"/>
        <v>0</v>
      </c>
      <c r="T99" s="1047">
        <f t="shared" si="41"/>
        <v>0</v>
      </c>
      <c r="U99" s="1047">
        <f t="shared" si="41"/>
        <v>0</v>
      </c>
      <c r="V99" s="1047">
        <f t="shared" si="41"/>
        <v>0</v>
      </c>
      <c r="W99" s="1047">
        <f t="shared" si="41"/>
        <v>0</v>
      </c>
      <c r="X99" s="1047">
        <f t="shared" si="41"/>
        <v>0</v>
      </c>
      <c r="Y99" s="1047">
        <f t="shared" si="41"/>
        <v>0</v>
      </c>
      <c r="Z99" s="1047">
        <f t="shared" si="41"/>
        <v>0</v>
      </c>
      <c r="AA99" s="1047">
        <f t="shared" si="41"/>
        <v>0</v>
      </c>
      <c r="AB99" s="1047">
        <f t="shared" si="41"/>
        <v>0</v>
      </c>
      <c r="AC99" s="1047">
        <f t="shared" si="41"/>
        <v>0</v>
      </c>
      <c r="AD99" s="1047">
        <f t="shared" si="41"/>
        <v>0</v>
      </c>
      <c r="AE99" s="1047">
        <f t="shared" si="33"/>
        <v>0</v>
      </c>
      <c r="AF99" s="1047">
        <f t="shared" si="41"/>
        <v>0</v>
      </c>
      <c r="AG99" s="1047">
        <f t="shared" si="41"/>
        <v>0</v>
      </c>
      <c r="AH99" s="1047">
        <f t="shared" si="41"/>
        <v>0</v>
      </c>
      <c r="AI99" s="1047">
        <f t="shared" si="41"/>
        <v>0</v>
      </c>
      <c r="AJ99" s="1047">
        <f t="shared" si="41"/>
        <v>0</v>
      </c>
      <c r="AK99" s="1047"/>
    </row>
    <row r="100" spans="1:37" ht="26" hidden="1">
      <c r="A100" s="485">
        <v>1</v>
      </c>
      <c r="B100" s="486" t="s">
        <v>599</v>
      </c>
      <c r="C100" s="1047">
        <f>D100+E100+F100+G100+H100+I100</f>
        <v>0</v>
      </c>
      <c r="D100" s="1047"/>
      <c r="E100" s="1047"/>
      <c r="F100" s="1047"/>
      <c r="G100" s="1047"/>
      <c r="H100" s="1047"/>
      <c r="I100" s="1047"/>
      <c r="J100" s="1047">
        <f>K100+L100+M100+N100+O100+P100+Q100+R100</f>
        <v>0</v>
      </c>
      <c r="K100" s="1047"/>
      <c r="L100" s="1047"/>
      <c r="M100" s="1047"/>
      <c r="N100" s="1047"/>
      <c r="O100" s="1047"/>
      <c r="P100" s="1047"/>
      <c r="Q100" s="1047"/>
      <c r="R100" s="1047"/>
      <c r="S100" s="1047">
        <f>T100+U100+V100+W100+X100+Y100+Z100+AA100</f>
        <v>0</v>
      </c>
      <c r="T100" s="1047"/>
      <c r="U100" s="1047"/>
      <c r="V100" s="1047"/>
      <c r="W100" s="1047"/>
      <c r="X100" s="1047"/>
      <c r="Y100" s="1047"/>
      <c r="Z100" s="1047"/>
      <c r="AA100" s="1047"/>
      <c r="AB100" s="1047">
        <f>AC100+AD100+AE100+AF100+AG100+AH100+AI100+AJ100</f>
        <v>0</v>
      </c>
      <c r="AC100" s="1047"/>
      <c r="AD100" s="1047"/>
      <c r="AE100" s="1047">
        <f t="shared" si="33"/>
        <v>0</v>
      </c>
      <c r="AF100" s="1047"/>
      <c r="AG100" s="1047"/>
      <c r="AH100" s="1047"/>
      <c r="AI100" s="1047"/>
      <c r="AJ100" s="1047"/>
      <c r="AK100" s="1047"/>
    </row>
    <row r="101" spans="1:37" ht="26" hidden="1">
      <c r="A101" s="485">
        <v>2</v>
      </c>
      <c r="B101" s="486" t="s">
        <v>600</v>
      </c>
      <c r="C101" s="1047">
        <f>D101+E101+F101+G101+H101+I101</f>
        <v>0</v>
      </c>
      <c r="D101" s="1047"/>
      <c r="E101" s="1047"/>
      <c r="F101" s="1047"/>
      <c r="G101" s="1047"/>
      <c r="H101" s="1047"/>
      <c r="I101" s="1047"/>
      <c r="J101" s="1047">
        <f>K101+L101+M101+N101+O101+P101+Q101+R101</f>
        <v>0</v>
      </c>
      <c r="K101" s="1047"/>
      <c r="L101" s="1047"/>
      <c r="M101" s="1047"/>
      <c r="N101" s="1047"/>
      <c r="O101" s="1047"/>
      <c r="P101" s="1047"/>
      <c r="Q101" s="1047"/>
      <c r="R101" s="1047"/>
      <c r="S101" s="1047">
        <f>T101+U101+V101+W101+X101+Y101+Z101+AA101</f>
        <v>0</v>
      </c>
      <c r="T101" s="1047"/>
      <c r="U101" s="1047"/>
      <c r="V101" s="1047"/>
      <c r="W101" s="1047"/>
      <c r="X101" s="1047"/>
      <c r="Y101" s="1047"/>
      <c r="Z101" s="1047"/>
      <c r="AA101" s="1047"/>
      <c r="AB101" s="1047">
        <f>AC101+AD101+AE101+AF101+AG101+AH101+AI101+AJ101</f>
        <v>0</v>
      </c>
      <c r="AC101" s="1047"/>
      <c r="AD101" s="1047"/>
      <c r="AE101" s="1047">
        <f t="shared" si="33"/>
        <v>0</v>
      </c>
      <c r="AF101" s="1047"/>
      <c r="AG101" s="1047"/>
      <c r="AH101" s="1047"/>
      <c r="AI101" s="1047"/>
      <c r="AJ101" s="1047"/>
      <c r="AK101" s="1047"/>
    </row>
    <row r="102" spans="1:37" ht="65" hidden="1">
      <c r="A102" s="489" t="s">
        <v>47</v>
      </c>
      <c r="B102" s="490" t="s">
        <v>601</v>
      </c>
      <c r="C102" s="1047">
        <f t="shared" ref="C102:AJ102" si="42">SUM(C103:C109)</f>
        <v>0</v>
      </c>
      <c r="D102" s="1047">
        <f t="shared" si="42"/>
        <v>0</v>
      </c>
      <c r="E102" s="1047">
        <f t="shared" si="42"/>
        <v>0</v>
      </c>
      <c r="F102" s="1047">
        <f t="shared" si="42"/>
        <v>0</v>
      </c>
      <c r="G102" s="1047">
        <f t="shared" si="42"/>
        <v>0</v>
      </c>
      <c r="H102" s="1047">
        <f t="shared" si="42"/>
        <v>0</v>
      </c>
      <c r="I102" s="1047">
        <f t="shared" si="42"/>
        <v>0</v>
      </c>
      <c r="J102" s="1047">
        <f t="shared" si="42"/>
        <v>0</v>
      </c>
      <c r="K102" s="1047">
        <f t="shared" si="42"/>
        <v>0</v>
      </c>
      <c r="L102" s="1047">
        <f t="shared" si="42"/>
        <v>0</v>
      </c>
      <c r="M102" s="1047">
        <f t="shared" si="42"/>
        <v>0</v>
      </c>
      <c r="N102" s="1047">
        <f t="shared" si="42"/>
        <v>0</v>
      </c>
      <c r="O102" s="1047">
        <f t="shared" si="42"/>
        <v>0</v>
      </c>
      <c r="P102" s="1047">
        <f t="shared" si="42"/>
        <v>0</v>
      </c>
      <c r="Q102" s="1047">
        <f t="shared" si="42"/>
        <v>0</v>
      </c>
      <c r="R102" s="1047">
        <f t="shared" si="42"/>
        <v>0</v>
      </c>
      <c r="S102" s="1047">
        <f t="shared" si="42"/>
        <v>0</v>
      </c>
      <c r="T102" s="1047">
        <f t="shared" si="42"/>
        <v>0</v>
      </c>
      <c r="U102" s="1047">
        <f t="shared" si="42"/>
        <v>0</v>
      </c>
      <c r="V102" s="1047">
        <f t="shared" si="42"/>
        <v>0</v>
      </c>
      <c r="W102" s="1047">
        <f t="shared" si="42"/>
        <v>0</v>
      </c>
      <c r="X102" s="1047">
        <f t="shared" si="42"/>
        <v>0</v>
      </c>
      <c r="Y102" s="1047">
        <f t="shared" si="42"/>
        <v>0</v>
      </c>
      <c r="Z102" s="1047">
        <f t="shared" si="42"/>
        <v>0</v>
      </c>
      <c r="AA102" s="1047">
        <f t="shared" si="42"/>
        <v>0</v>
      </c>
      <c r="AB102" s="1047">
        <f t="shared" si="42"/>
        <v>0</v>
      </c>
      <c r="AC102" s="1047">
        <f t="shared" si="42"/>
        <v>0</v>
      </c>
      <c r="AD102" s="1047">
        <f t="shared" si="42"/>
        <v>0</v>
      </c>
      <c r="AE102" s="1047">
        <f t="shared" si="33"/>
        <v>0</v>
      </c>
      <c r="AF102" s="1047">
        <f t="shared" si="42"/>
        <v>0</v>
      </c>
      <c r="AG102" s="1047">
        <f t="shared" si="42"/>
        <v>0</v>
      </c>
      <c r="AH102" s="1047">
        <f t="shared" si="42"/>
        <v>0</v>
      </c>
      <c r="AI102" s="1047">
        <f t="shared" si="42"/>
        <v>0</v>
      </c>
      <c r="AJ102" s="1047">
        <f t="shared" si="42"/>
        <v>0</v>
      </c>
      <c r="AK102" s="1047"/>
    </row>
    <row r="103" spans="1:37" ht="65" hidden="1">
      <c r="A103" s="485">
        <v>1</v>
      </c>
      <c r="B103" s="486" t="s">
        <v>602</v>
      </c>
      <c r="C103" s="1047">
        <f t="shared" ref="C103:C109" si="43">D103+E103+F103+G103+H103+I103</f>
        <v>0</v>
      </c>
      <c r="D103" s="1047"/>
      <c r="E103" s="1047"/>
      <c r="F103" s="1047"/>
      <c r="G103" s="1047"/>
      <c r="H103" s="1047"/>
      <c r="I103" s="1047"/>
      <c r="J103" s="1047">
        <f t="shared" ref="J103:J109" si="44">K103+L103+M103+N103+O103+P103+Q103+R103</f>
        <v>0</v>
      </c>
      <c r="K103" s="1047"/>
      <c r="L103" s="1047"/>
      <c r="M103" s="1047"/>
      <c r="N103" s="1047"/>
      <c r="O103" s="1047"/>
      <c r="P103" s="1047"/>
      <c r="Q103" s="1047"/>
      <c r="R103" s="1047"/>
      <c r="S103" s="1047">
        <f t="shared" ref="S103:S109" si="45">T103+U103+V103+W103+X103+Y103+Z103+AA103</f>
        <v>0</v>
      </c>
      <c r="T103" s="1047"/>
      <c r="U103" s="1047"/>
      <c r="V103" s="1047"/>
      <c r="W103" s="1047"/>
      <c r="X103" s="1047"/>
      <c r="Y103" s="1047"/>
      <c r="Z103" s="1047"/>
      <c r="AA103" s="1047"/>
      <c r="AB103" s="1047">
        <f t="shared" ref="AB103:AB109" si="46">AC103+AD103+AE103+AF103+AG103+AH103+AI103+AJ103</f>
        <v>0</v>
      </c>
      <c r="AC103" s="1047"/>
      <c r="AD103" s="1047"/>
      <c r="AE103" s="1047">
        <f t="shared" si="33"/>
        <v>0</v>
      </c>
      <c r="AF103" s="1047"/>
      <c r="AG103" s="1047"/>
      <c r="AH103" s="1047"/>
      <c r="AI103" s="1047"/>
      <c r="AJ103" s="1047"/>
      <c r="AK103" s="1047"/>
    </row>
    <row r="104" spans="1:37" ht="65" hidden="1">
      <c r="A104" s="485">
        <v>2</v>
      </c>
      <c r="B104" s="486" t="s">
        <v>603</v>
      </c>
      <c r="C104" s="1047">
        <f t="shared" si="43"/>
        <v>0</v>
      </c>
      <c r="D104" s="1047"/>
      <c r="E104" s="1047"/>
      <c r="F104" s="1047"/>
      <c r="G104" s="1047"/>
      <c r="H104" s="1047"/>
      <c r="I104" s="1047"/>
      <c r="J104" s="1047">
        <f t="shared" si="44"/>
        <v>0</v>
      </c>
      <c r="K104" s="1047"/>
      <c r="L104" s="1047"/>
      <c r="M104" s="1047"/>
      <c r="N104" s="1047"/>
      <c r="O104" s="1047"/>
      <c r="P104" s="1047"/>
      <c r="Q104" s="1047"/>
      <c r="R104" s="1047"/>
      <c r="S104" s="1047">
        <f t="shared" si="45"/>
        <v>0</v>
      </c>
      <c r="T104" s="1047"/>
      <c r="U104" s="1047"/>
      <c r="V104" s="1047"/>
      <c r="W104" s="1047"/>
      <c r="X104" s="1047"/>
      <c r="Y104" s="1047"/>
      <c r="Z104" s="1047"/>
      <c r="AA104" s="1047"/>
      <c r="AB104" s="1047">
        <f t="shared" si="46"/>
        <v>0</v>
      </c>
      <c r="AC104" s="1047"/>
      <c r="AD104" s="1047"/>
      <c r="AE104" s="1047">
        <f t="shared" si="33"/>
        <v>0</v>
      </c>
      <c r="AF104" s="1047"/>
      <c r="AG104" s="1047"/>
      <c r="AH104" s="1047"/>
      <c r="AI104" s="1047"/>
      <c r="AJ104" s="1047"/>
      <c r="AK104" s="1047"/>
    </row>
    <row r="105" spans="1:37" ht="65" hidden="1">
      <c r="A105" s="485">
        <v>3</v>
      </c>
      <c r="B105" s="486" t="s">
        <v>604</v>
      </c>
      <c r="C105" s="1047">
        <f t="shared" si="43"/>
        <v>0</v>
      </c>
      <c r="D105" s="1047"/>
      <c r="E105" s="1047"/>
      <c r="F105" s="1047"/>
      <c r="G105" s="1047"/>
      <c r="H105" s="1047"/>
      <c r="I105" s="1047"/>
      <c r="J105" s="1047">
        <f t="shared" si="44"/>
        <v>0</v>
      </c>
      <c r="K105" s="1047"/>
      <c r="L105" s="1047"/>
      <c r="M105" s="1047"/>
      <c r="N105" s="1047"/>
      <c r="O105" s="1047"/>
      <c r="P105" s="1047"/>
      <c r="Q105" s="1047"/>
      <c r="R105" s="1047"/>
      <c r="S105" s="1047">
        <f t="shared" si="45"/>
        <v>0</v>
      </c>
      <c r="T105" s="1047"/>
      <c r="U105" s="1047"/>
      <c r="V105" s="1047"/>
      <c r="W105" s="1047"/>
      <c r="X105" s="1047"/>
      <c r="Y105" s="1047"/>
      <c r="Z105" s="1047"/>
      <c r="AA105" s="1047"/>
      <c r="AB105" s="1047">
        <f t="shared" si="46"/>
        <v>0</v>
      </c>
      <c r="AC105" s="1047"/>
      <c r="AD105" s="1047"/>
      <c r="AE105" s="1047">
        <f t="shared" si="33"/>
        <v>0</v>
      </c>
      <c r="AF105" s="1047"/>
      <c r="AG105" s="1047"/>
      <c r="AH105" s="1047"/>
      <c r="AI105" s="1047"/>
      <c r="AJ105" s="1047"/>
      <c r="AK105" s="1047"/>
    </row>
    <row r="106" spans="1:37" ht="52" hidden="1">
      <c r="A106" s="485">
        <v>4</v>
      </c>
      <c r="B106" s="486" t="s">
        <v>605</v>
      </c>
      <c r="C106" s="1047">
        <f t="shared" si="43"/>
        <v>0</v>
      </c>
      <c r="D106" s="1047"/>
      <c r="E106" s="1047"/>
      <c r="F106" s="1047"/>
      <c r="G106" s="1047"/>
      <c r="H106" s="1047"/>
      <c r="I106" s="1047"/>
      <c r="J106" s="1047">
        <f t="shared" si="44"/>
        <v>0</v>
      </c>
      <c r="K106" s="1047"/>
      <c r="L106" s="1047"/>
      <c r="M106" s="1047"/>
      <c r="N106" s="1047"/>
      <c r="O106" s="1047"/>
      <c r="P106" s="1047"/>
      <c r="Q106" s="1047"/>
      <c r="R106" s="1047"/>
      <c r="S106" s="1047">
        <f t="shared" si="45"/>
        <v>0</v>
      </c>
      <c r="T106" s="1047"/>
      <c r="U106" s="1047"/>
      <c r="V106" s="1047"/>
      <c r="W106" s="1047"/>
      <c r="X106" s="1047"/>
      <c r="Y106" s="1047"/>
      <c r="Z106" s="1047"/>
      <c r="AA106" s="1047"/>
      <c r="AB106" s="1047">
        <f t="shared" si="46"/>
        <v>0</v>
      </c>
      <c r="AC106" s="1047"/>
      <c r="AD106" s="1047"/>
      <c r="AE106" s="1047">
        <f t="shared" si="33"/>
        <v>0</v>
      </c>
      <c r="AF106" s="1047"/>
      <c r="AG106" s="1047"/>
      <c r="AH106" s="1047"/>
      <c r="AI106" s="1047"/>
      <c r="AJ106" s="1047"/>
      <c r="AK106" s="1047"/>
    </row>
    <row r="107" spans="1:37" ht="52" hidden="1">
      <c r="A107" s="485">
        <v>5</v>
      </c>
      <c r="B107" s="486" t="s">
        <v>606</v>
      </c>
      <c r="C107" s="1047">
        <f t="shared" si="43"/>
        <v>0</v>
      </c>
      <c r="D107" s="1047"/>
      <c r="E107" s="1047"/>
      <c r="F107" s="1047"/>
      <c r="G107" s="1047"/>
      <c r="H107" s="1047"/>
      <c r="I107" s="1047"/>
      <c r="J107" s="1047">
        <f t="shared" si="44"/>
        <v>0</v>
      </c>
      <c r="K107" s="1047"/>
      <c r="L107" s="1047"/>
      <c r="M107" s="1047"/>
      <c r="N107" s="1047"/>
      <c r="O107" s="1047"/>
      <c r="P107" s="1047"/>
      <c r="Q107" s="1047"/>
      <c r="R107" s="1047"/>
      <c r="S107" s="1047">
        <f t="shared" si="45"/>
        <v>0</v>
      </c>
      <c r="T107" s="1047"/>
      <c r="U107" s="1047"/>
      <c r="V107" s="1047"/>
      <c r="W107" s="1047"/>
      <c r="X107" s="1047"/>
      <c r="Y107" s="1047"/>
      <c r="Z107" s="1047"/>
      <c r="AA107" s="1047"/>
      <c r="AB107" s="1047">
        <f t="shared" si="46"/>
        <v>0</v>
      </c>
      <c r="AC107" s="1047"/>
      <c r="AD107" s="1047"/>
      <c r="AE107" s="1047">
        <f t="shared" si="33"/>
        <v>0</v>
      </c>
      <c r="AF107" s="1047"/>
      <c r="AG107" s="1047"/>
      <c r="AH107" s="1047"/>
      <c r="AI107" s="1047"/>
      <c r="AJ107" s="1047"/>
      <c r="AK107" s="1047"/>
    </row>
    <row r="108" spans="1:37" ht="65" hidden="1">
      <c r="A108" s="485">
        <v>6</v>
      </c>
      <c r="B108" s="486" t="s">
        <v>607</v>
      </c>
      <c r="C108" s="1047">
        <f t="shared" si="43"/>
        <v>0</v>
      </c>
      <c r="D108" s="1047"/>
      <c r="E108" s="1047"/>
      <c r="F108" s="1047"/>
      <c r="G108" s="1047"/>
      <c r="H108" s="1047"/>
      <c r="I108" s="1047"/>
      <c r="J108" s="1047">
        <f t="shared" si="44"/>
        <v>0</v>
      </c>
      <c r="K108" s="1047"/>
      <c r="L108" s="1047"/>
      <c r="M108" s="1047"/>
      <c r="N108" s="1047"/>
      <c r="O108" s="1047"/>
      <c r="P108" s="1047"/>
      <c r="Q108" s="1047"/>
      <c r="R108" s="1047"/>
      <c r="S108" s="1047">
        <f t="shared" si="45"/>
        <v>0</v>
      </c>
      <c r="T108" s="1047"/>
      <c r="U108" s="1047"/>
      <c r="V108" s="1047"/>
      <c r="W108" s="1047"/>
      <c r="X108" s="1047"/>
      <c r="Y108" s="1047"/>
      <c r="Z108" s="1047"/>
      <c r="AA108" s="1047"/>
      <c r="AB108" s="1047">
        <f t="shared" si="46"/>
        <v>0</v>
      </c>
      <c r="AC108" s="1047"/>
      <c r="AD108" s="1047"/>
      <c r="AE108" s="1047">
        <f t="shared" si="33"/>
        <v>0</v>
      </c>
      <c r="AF108" s="1047"/>
      <c r="AG108" s="1047"/>
      <c r="AH108" s="1047"/>
      <c r="AI108" s="1047"/>
      <c r="AJ108" s="1047"/>
      <c r="AK108" s="1047"/>
    </row>
    <row r="109" spans="1:37" ht="52" hidden="1">
      <c r="A109" s="485">
        <v>7</v>
      </c>
      <c r="B109" s="486" t="s">
        <v>608</v>
      </c>
      <c r="C109" s="1047">
        <f t="shared" si="43"/>
        <v>0</v>
      </c>
      <c r="D109" s="1047"/>
      <c r="E109" s="1047"/>
      <c r="F109" s="1047"/>
      <c r="G109" s="1047"/>
      <c r="H109" s="1047"/>
      <c r="I109" s="1047"/>
      <c r="J109" s="1047">
        <f t="shared" si="44"/>
        <v>0</v>
      </c>
      <c r="K109" s="1047"/>
      <c r="L109" s="1047"/>
      <c r="M109" s="1047"/>
      <c r="N109" s="1047"/>
      <c r="O109" s="1047"/>
      <c r="P109" s="1047"/>
      <c r="Q109" s="1047"/>
      <c r="R109" s="1047"/>
      <c r="S109" s="1047">
        <f t="shared" si="45"/>
        <v>0</v>
      </c>
      <c r="T109" s="1047"/>
      <c r="U109" s="1047"/>
      <c r="V109" s="1047"/>
      <c r="W109" s="1047"/>
      <c r="X109" s="1047"/>
      <c r="Y109" s="1047"/>
      <c r="Z109" s="1047"/>
      <c r="AA109" s="1047"/>
      <c r="AB109" s="1047">
        <f t="shared" si="46"/>
        <v>0</v>
      </c>
      <c r="AC109" s="1047"/>
      <c r="AD109" s="1047"/>
      <c r="AE109" s="1047">
        <f t="shared" si="33"/>
        <v>0</v>
      </c>
      <c r="AF109" s="1047"/>
      <c r="AG109" s="1047"/>
      <c r="AH109" s="1047"/>
      <c r="AI109" s="1047"/>
      <c r="AJ109" s="1047"/>
      <c r="AK109" s="1047"/>
    </row>
    <row r="110" spans="1:37" ht="78" hidden="1">
      <c r="A110" s="489" t="s">
        <v>48</v>
      </c>
      <c r="B110" s="490" t="s">
        <v>609</v>
      </c>
      <c r="C110" s="1047">
        <f t="shared" ref="C110:AJ110" si="47">SUM(C111:C116)</f>
        <v>0</v>
      </c>
      <c r="D110" s="1047">
        <f t="shared" si="47"/>
        <v>0</v>
      </c>
      <c r="E110" s="1047">
        <f t="shared" si="47"/>
        <v>0</v>
      </c>
      <c r="F110" s="1047">
        <f t="shared" si="47"/>
        <v>0</v>
      </c>
      <c r="G110" s="1047">
        <f t="shared" si="47"/>
        <v>0</v>
      </c>
      <c r="H110" s="1047">
        <f t="shared" si="47"/>
        <v>0</v>
      </c>
      <c r="I110" s="1047">
        <f t="shared" si="47"/>
        <v>0</v>
      </c>
      <c r="J110" s="1047">
        <f t="shared" si="47"/>
        <v>0</v>
      </c>
      <c r="K110" s="1047">
        <f t="shared" si="47"/>
        <v>0</v>
      </c>
      <c r="L110" s="1047">
        <f t="shared" si="47"/>
        <v>0</v>
      </c>
      <c r="M110" s="1047">
        <f t="shared" si="47"/>
        <v>0</v>
      </c>
      <c r="N110" s="1047">
        <f t="shared" si="47"/>
        <v>0</v>
      </c>
      <c r="O110" s="1047">
        <f t="shared" si="47"/>
        <v>0</v>
      </c>
      <c r="P110" s="1047">
        <f t="shared" si="47"/>
        <v>0</v>
      </c>
      <c r="Q110" s="1047">
        <f t="shared" si="47"/>
        <v>0</v>
      </c>
      <c r="R110" s="1047">
        <f t="shared" si="47"/>
        <v>0</v>
      </c>
      <c r="S110" s="1047">
        <f t="shared" si="47"/>
        <v>0</v>
      </c>
      <c r="T110" s="1047">
        <f t="shared" si="47"/>
        <v>0</v>
      </c>
      <c r="U110" s="1047">
        <f t="shared" si="47"/>
        <v>0</v>
      </c>
      <c r="V110" s="1047">
        <f t="shared" si="47"/>
        <v>0</v>
      </c>
      <c r="W110" s="1047">
        <f t="shared" si="47"/>
        <v>0</v>
      </c>
      <c r="X110" s="1047">
        <f t="shared" si="47"/>
        <v>0</v>
      </c>
      <c r="Y110" s="1047">
        <f t="shared" si="47"/>
        <v>0</v>
      </c>
      <c r="Z110" s="1047">
        <f t="shared" si="47"/>
        <v>0</v>
      </c>
      <c r="AA110" s="1047">
        <f t="shared" si="47"/>
        <v>0</v>
      </c>
      <c r="AB110" s="1047">
        <f t="shared" si="47"/>
        <v>0</v>
      </c>
      <c r="AC110" s="1047">
        <f t="shared" si="47"/>
        <v>0</v>
      </c>
      <c r="AD110" s="1047">
        <f t="shared" si="47"/>
        <v>0</v>
      </c>
      <c r="AE110" s="1047">
        <f t="shared" si="33"/>
        <v>0</v>
      </c>
      <c r="AF110" s="1047">
        <f t="shared" si="47"/>
        <v>0</v>
      </c>
      <c r="AG110" s="1047">
        <f t="shared" si="47"/>
        <v>0</v>
      </c>
      <c r="AH110" s="1047">
        <f t="shared" si="47"/>
        <v>0</v>
      </c>
      <c r="AI110" s="1047">
        <f t="shared" si="47"/>
        <v>0</v>
      </c>
      <c r="AJ110" s="1047">
        <f t="shared" si="47"/>
        <v>0</v>
      </c>
      <c r="AK110" s="1047"/>
    </row>
    <row r="111" spans="1:37" ht="39" hidden="1">
      <c r="A111" s="485">
        <v>1</v>
      </c>
      <c r="B111" s="486" t="s">
        <v>610</v>
      </c>
      <c r="C111" s="1047">
        <f t="shared" ref="C111:C116" si="48">D111+E111+F111+G111+H111+I111</f>
        <v>0</v>
      </c>
      <c r="D111" s="1047"/>
      <c r="E111" s="1047"/>
      <c r="F111" s="1047"/>
      <c r="G111" s="1047"/>
      <c r="H111" s="1047"/>
      <c r="I111" s="1047"/>
      <c r="J111" s="1047">
        <f t="shared" ref="J111:J116" si="49">K111+L111+M111+N111+O111+P111+Q111+R111</f>
        <v>0</v>
      </c>
      <c r="K111" s="1047"/>
      <c r="L111" s="1047"/>
      <c r="M111" s="1047"/>
      <c r="N111" s="1047"/>
      <c r="O111" s="1047"/>
      <c r="P111" s="1047"/>
      <c r="Q111" s="1047"/>
      <c r="R111" s="1047"/>
      <c r="S111" s="1047">
        <f t="shared" ref="S111:S116" si="50">T111+U111+V111+W111+X111+Y111+Z111+AA111</f>
        <v>0</v>
      </c>
      <c r="T111" s="1047"/>
      <c r="U111" s="1047"/>
      <c r="V111" s="1047"/>
      <c r="W111" s="1047"/>
      <c r="X111" s="1047"/>
      <c r="Y111" s="1047"/>
      <c r="Z111" s="1047"/>
      <c r="AA111" s="1047"/>
      <c r="AB111" s="1047">
        <f t="shared" ref="AB111:AB116" si="51">AC111+AD111+AE111+AF111+AG111+AH111+AI111+AJ111</f>
        <v>0</v>
      </c>
      <c r="AC111" s="1047"/>
      <c r="AD111" s="1047"/>
      <c r="AE111" s="1047">
        <f t="shared" si="33"/>
        <v>0</v>
      </c>
      <c r="AF111" s="1047"/>
      <c r="AG111" s="1047"/>
      <c r="AH111" s="1047"/>
      <c r="AI111" s="1047"/>
      <c r="AJ111" s="1047"/>
      <c r="AK111" s="1047"/>
    </row>
    <row r="112" spans="1:37" ht="65" hidden="1">
      <c r="A112" s="485">
        <v>2</v>
      </c>
      <c r="B112" s="486" t="s">
        <v>611</v>
      </c>
      <c r="C112" s="1047">
        <f t="shared" si="48"/>
        <v>0</v>
      </c>
      <c r="D112" s="1047"/>
      <c r="E112" s="1047"/>
      <c r="F112" s="1047"/>
      <c r="G112" s="1047"/>
      <c r="H112" s="1047"/>
      <c r="I112" s="1047"/>
      <c r="J112" s="1047">
        <f t="shared" si="49"/>
        <v>0</v>
      </c>
      <c r="K112" s="1047"/>
      <c r="L112" s="1047"/>
      <c r="M112" s="1047"/>
      <c r="N112" s="1047"/>
      <c r="O112" s="1047"/>
      <c r="P112" s="1047"/>
      <c r="Q112" s="1047"/>
      <c r="R112" s="1047"/>
      <c r="S112" s="1047">
        <f t="shared" si="50"/>
        <v>0</v>
      </c>
      <c r="T112" s="1047"/>
      <c r="U112" s="1047"/>
      <c r="V112" s="1047"/>
      <c r="W112" s="1047"/>
      <c r="X112" s="1047"/>
      <c r="Y112" s="1047"/>
      <c r="Z112" s="1047"/>
      <c r="AA112" s="1047"/>
      <c r="AB112" s="1047">
        <f t="shared" si="51"/>
        <v>0</v>
      </c>
      <c r="AC112" s="1047"/>
      <c r="AD112" s="1047"/>
      <c r="AE112" s="1047">
        <f t="shared" si="33"/>
        <v>0</v>
      </c>
      <c r="AF112" s="1047"/>
      <c r="AG112" s="1047"/>
      <c r="AH112" s="1047"/>
      <c r="AI112" s="1047"/>
      <c r="AJ112" s="1047"/>
      <c r="AK112" s="1047"/>
    </row>
    <row r="113" spans="1:37" ht="39" hidden="1">
      <c r="A113" s="485">
        <v>3</v>
      </c>
      <c r="B113" s="486" t="s">
        <v>612</v>
      </c>
      <c r="C113" s="1047">
        <f t="shared" si="48"/>
        <v>0</v>
      </c>
      <c r="D113" s="1047"/>
      <c r="E113" s="1047"/>
      <c r="F113" s="1047"/>
      <c r="G113" s="1047"/>
      <c r="H113" s="1047"/>
      <c r="I113" s="1047"/>
      <c r="J113" s="1047">
        <f t="shared" si="49"/>
        <v>0</v>
      </c>
      <c r="K113" s="1047"/>
      <c r="L113" s="1047"/>
      <c r="M113" s="1047"/>
      <c r="N113" s="1047"/>
      <c r="O113" s="1047"/>
      <c r="P113" s="1047"/>
      <c r="Q113" s="1047"/>
      <c r="R113" s="1047"/>
      <c r="S113" s="1047">
        <f t="shared" si="50"/>
        <v>0</v>
      </c>
      <c r="T113" s="1047"/>
      <c r="U113" s="1047"/>
      <c r="V113" s="1047"/>
      <c r="W113" s="1047"/>
      <c r="X113" s="1047"/>
      <c r="Y113" s="1047"/>
      <c r="Z113" s="1047"/>
      <c r="AA113" s="1047"/>
      <c r="AB113" s="1047">
        <f t="shared" si="51"/>
        <v>0</v>
      </c>
      <c r="AC113" s="1047"/>
      <c r="AD113" s="1047"/>
      <c r="AE113" s="1047">
        <f t="shared" si="33"/>
        <v>0</v>
      </c>
      <c r="AF113" s="1047"/>
      <c r="AG113" s="1047"/>
      <c r="AH113" s="1047"/>
      <c r="AI113" s="1047"/>
      <c r="AJ113" s="1047"/>
      <c r="AK113" s="1047"/>
    </row>
    <row r="114" spans="1:37" ht="39" hidden="1">
      <c r="A114" s="485">
        <v>4</v>
      </c>
      <c r="B114" s="486" t="s">
        <v>613</v>
      </c>
      <c r="C114" s="1047">
        <f t="shared" si="48"/>
        <v>0</v>
      </c>
      <c r="D114" s="1047"/>
      <c r="E114" s="1047"/>
      <c r="F114" s="1047"/>
      <c r="G114" s="1047"/>
      <c r="H114" s="1047"/>
      <c r="I114" s="1047"/>
      <c r="J114" s="1047">
        <f t="shared" si="49"/>
        <v>0</v>
      </c>
      <c r="K114" s="1047"/>
      <c r="L114" s="1047"/>
      <c r="M114" s="1047"/>
      <c r="N114" s="1047"/>
      <c r="O114" s="1047"/>
      <c r="P114" s="1047"/>
      <c r="Q114" s="1047"/>
      <c r="R114" s="1047"/>
      <c r="S114" s="1047">
        <f t="shared" si="50"/>
        <v>0</v>
      </c>
      <c r="T114" s="1047"/>
      <c r="U114" s="1047"/>
      <c r="V114" s="1047"/>
      <c r="W114" s="1047"/>
      <c r="X114" s="1047"/>
      <c r="Y114" s="1047"/>
      <c r="Z114" s="1047"/>
      <c r="AA114" s="1047"/>
      <c r="AB114" s="1047">
        <f t="shared" si="51"/>
        <v>0</v>
      </c>
      <c r="AC114" s="1047"/>
      <c r="AD114" s="1047"/>
      <c r="AE114" s="1047">
        <f t="shared" si="33"/>
        <v>0</v>
      </c>
      <c r="AF114" s="1047"/>
      <c r="AG114" s="1047"/>
      <c r="AH114" s="1047"/>
      <c r="AI114" s="1047"/>
      <c r="AJ114" s="1047"/>
      <c r="AK114" s="1047"/>
    </row>
    <row r="115" spans="1:37" ht="39" hidden="1">
      <c r="A115" s="485">
        <v>5</v>
      </c>
      <c r="B115" s="486" t="s">
        <v>614</v>
      </c>
      <c r="C115" s="1047">
        <f t="shared" si="48"/>
        <v>0</v>
      </c>
      <c r="D115" s="1047"/>
      <c r="E115" s="1047"/>
      <c r="F115" s="1047"/>
      <c r="G115" s="1047"/>
      <c r="H115" s="1047"/>
      <c r="I115" s="1047"/>
      <c r="J115" s="1047">
        <f t="shared" si="49"/>
        <v>0</v>
      </c>
      <c r="K115" s="1047"/>
      <c r="L115" s="1047"/>
      <c r="M115" s="1047"/>
      <c r="N115" s="1047"/>
      <c r="O115" s="1047"/>
      <c r="P115" s="1047"/>
      <c r="Q115" s="1047"/>
      <c r="R115" s="1047"/>
      <c r="S115" s="1047">
        <f t="shared" si="50"/>
        <v>0</v>
      </c>
      <c r="T115" s="1047"/>
      <c r="U115" s="1047"/>
      <c r="V115" s="1047"/>
      <c r="W115" s="1047"/>
      <c r="X115" s="1047"/>
      <c r="Y115" s="1047"/>
      <c r="Z115" s="1047"/>
      <c r="AA115" s="1047"/>
      <c r="AB115" s="1047">
        <f t="shared" si="51"/>
        <v>0</v>
      </c>
      <c r="AC115" s="1047"/>
      <c r="AD115" s="1047"/>
      <c r="AE115" s="1047">
        <f t="shared" si="33"/>
        <v>0</v>
      </c>
      <c r="AF115" s="1047"/>
      <c r="AG115" s="1047"/>
      <c r="AH115" s="1047"/>
      <c r="AI115" s="1047"/>
      <c r="AJ115" s="1047"/>
      <c r="AK115" s="1047"/>
    </row>
    <row r="116" spans="1:37" ht="65" hidden="1">
      <c r="A116" s="485">
        <v>6</v>
      </c>
      <c r="B116" s="486" t="s">
        <v>615</v>
      </c>
      <c r="C116" s="1047">
        <f t="shared" si="48"/>
        <v>0</v>
      </c>
      <c r="D116" s="1047"/>
      <c r="E116" s="1047"/>
      <c r="F116" s="1047"/>
      <c r="G116" s="1047"/>
      <c r="H116" s="1047"/>
      <c r="I116" s="1047"/>
      <c r="J116" s="1047">
        <f t="shared" si="49"/>
        <v>0</v>
      </c>
      <c r="K116" s="1047"/>
      <c r="L116" s="1047"/>
      <c r="M116" s="1047"/>
      <c r="N116" s="1047"/>
      <c r="O116" s="1047"/>
      <c r="P116" s="1047"/>
      <c r="Q116" s="1047"/>
      <c r="R116" s="1047"/>
      <c r="S116" s="1047">
        <f t="shared" si="50"/>
        <v>0</v>
      </c>
      <c r="T116" s="1047"/>
      <c r="U116" s="1047"/>
      <c r="V116" s="1047"/>
      <c r="W116" s="1047"/>
      <c r="X116" s="1047"/>
      <c r="Y116" s="1047"/>
      <c r="Z116" s="1047"/>
      <c r="AA116" s="1047"/>
      <c r="AB116" s="1047">
        <f t="shared" si="51"/>
        <v>0</v>
      </c>
      <c r="AC116" s="1047"/>
      <c r="AD116" s="1047"/>
      <c r="AE116" s="1047">
        <f t="shared" si="33"/>
        <v>0</v>
      </c>
      <c r="AF116" s="1047"/>
      <c r="AG116" s="1047"/>
      <c r="AH116" s="1047"/>
      <c r="AI116" s="1047"/>
      <c r="AJ116" s="1047"/>
      <c r="AK116" s="1047"/>
    </row>
    <row r="117" spans="1:37" ht="52" hidden="1">
      <c r="A117" s="489" t="s">
        <v>49</v>
      </c>
      <c r="B117" s="490" t="s">
        <v>616</v>
      </c>
      <c r="C117" s="1047">
        <f t="shared" ref="C117:AJ117" si="52">SUM(C118:C122)</f>
        <v>0</v>
      </c>
      <c r="D117" s="1047">
        <f t="shared" si="52"/>
        <v>0</v>
      </c>
      <c r="E117" s="1047">
        <f t="shared" si="52"/>
        <v>0</v>
      </c>
      <c r="F117" s="1047">
        <f t="shared" si="52"/>
        <v>0</v>
      </c>
      <c r="G117" s="1047">
        <f t="shared" si="52"/>
        <v>0</v>
      </c>
      <c r="H117" s="1047">
        <f t="shared" si="52"/>
        <v>0</v>
      </c>
      <c r="I117" s="1047">
        <f t="shared" si="52"/>
        <v>0</v>
      </c>
      <c r="J117" s="1047">
        <f t="shared" si="52"/>
        <v>0</v>
      </c>
      <c r="K117" s="1047">
        <f t="shared" si="52"/>
        <v>0</v>
      </c>
      <c r="L117" s="1047">
        <f t="shared" si="52"/>
        <v>0</v>
      </c>
      <c r="M117" s="1047">
        <f t="shared" si="52"/>
        <v>0</v>
      </c>
      <c r="N117" s="1047">
        <f t="shared" si="52"/>
        <v>0</v>
      </c>
      <c r="O117" s="1047">
        <f t="shared" si="52"/>
        <v>0</v>
      </c>
      <c r="P117" s="1047">
        <f t="shared" si="52"/>
        <v>0</v>
      </c>
      <c r="Q117" s="1047">
        <f t="shared" si="52"/>
        <v>0</v>
      </c>
      <c r="R117" s="1047">
        <f t="shared" si="52"/>
        <v>0</v>
      </c>
      <c r="S117" s="1047">
        <f t="shared" si="52"/>
        <v>0</v>
      </c>
      <c r="T117" s="1047">
        <f t="shared" si="52"/>
        <v>0</v>
      </c>
      <c r="U117" s="1047">
        <f t="shared" si="52"/>
        <v>0</v>
      </c>
      <c r="V117" s="1047">
        <f t="shared" si="52"/>
        <v>0</v>
      </c>
      <c r="W117" s="1047">
        <f t="shared" si="52"/>
        <v>0</v>
      </c>
      <c r="X117" s="1047">
        <f t="shared" si="52"/>
        <v>0</v>
      </c>
      <c r="Y117" s="1047">
        <f t="shared" si="52"/>
        <v>0</v>
      </c>
      <c r="Z117" s="1047">
        <f t="shared" si="52"/>
        <v>0</v>
      </c>
      <c r="AA117" s="1047">
        <f t="shared" si="52"/>
        <v>0</v>
      </c>
      <c r="AB117" s="1047">
        <f t="shared" si="52"/>
        <v>0</v>
      </c>
      <c r="AC117" s="1047">
        <f t="shared" si="52"/>
        <v>0</v>
      </c>
      <c r="AD117" s="1047">
        <f t="shared" si="52"/>
        <v>0</v>
      </c>
      <c r="AE117" s="1047">
        <f t="shared" si="33"/>
        <v>0</v>
      </c>
      <c r="AF117" s="1047">
        <f t="shared" si="52"/>
        <v>0</v>
      </c>
      <c r="AG117" s="1047">
        <f t="shared" si="52"/>
        <v>0</v>
      </c>
      <c r="AH117" s="1047">
        <f t="shared" si="52"/>
        <v>0</v>
      </c>
      <c r="AI117" s="1047">
        <f t="shared" si="52"/>
        <v>0</v>
      </c>
      <c r="AJ117" s="1047">
        <f t="shared" si="52"/>
        <v>0</v>
      </c>
      <c r="AK117" s="1047"/>
    </row>
    <row r="118" spans="1:37" ht="39" hidden="1">
      <c r="A118" s="485">
        <v>1</v>
      </c>
      <c r="B118" s="486" t="s">
        <v>617</v>
      </c>
      <c r="C118" s="1047">
        <f>D118+E118+F118+G118+H118+I118</f>
        <v>0</v>
      </c>
      <c r="D118" s="1047"/>
      <c r="E118" s="1047"/>
      <c r="F118" s="1047"/>
      <c r="G118" s="1047"/>
      <c r="H118" s="1047"/>
      <c r="I118" s="1047"/>
      <c r="J118" s="1047">
        <f>K118+L118+M118+N118+O118+P118+Q118+R118</f>
        <v>0</v>
      </c>
      <c r="K118" s="1047"/>
      <c r="L118" s="1047"/>
      <c r="M118" s="1047"/>
      <c r="N118" s="1047"/>
      <c r="O118" s="1047"/>
      <c r="P118" s="1047"/>
      <c r="Q118" s="1047"/>
      <c r="R118" s="1047"/>
      <c r="S118" s="1047">
        <f>T118+U118+V118+W118+X118+Y118+Z118+AA118</f>
        <v>0</v>
      </c>
      <c r="T118" s="1047"/>
      <c r="U118" s="1047"/>
      <c r="V118" s="1047"/>
      <c r="W118" s="1047"/>
      <c r="X118" s="1047"/>
      <c r="Y118" s="1047"/>
      <c r="Z118" s="1047"/>
      <c r="AA118" s="1047"/>
      <c r="AB118" s="1047">
        <f>AC118+AD118+AE118+AF118+AG118+AH118+AI118+AJ118</f>
        <v>0</v>
      </c>
      <c r="AC118" s="1047"/>
      <c r="AD118" s="1047"/>
      <c r="AE118" s="1047">
        <f t="shared" si="33"/>
        <v>0</v>
      </c>
      <c r="AF118" s="1047"/>
      <c r="AG118" s="1047"/>
      <c r="AH118" s="1047"/>
      <c r="AI118" s="1047"/>
      <c r="AJ118" s="1047"/>
      <c r="AK118" s="1047"/>
    </row>
    <row r="119" spans="1:37" ht="39" hidden="1">
      <c r="A119" s="485">
        <v>2</v>
      </c>
      <c r="B119" s="486" t="s">
        <v>618</v>
      </c>
      <c r="C119" s="1047">
        <f>D119+E119+F119+G119+H119+I119</f>
        <v>0</v>
      </c>
      <c r="D119" s="1047"/>
      <c r="E119" s="1047"/>
      <c r="F119" s="1047"/>
      <c r="G119" s="1047"/>
      <c r="H119" s="1047"/>
      <c r="I119" s="1047"/>
      <c r="J119" s="1047">
        <f>K119+L119+M119+N119+O119+P119+Q119+R119</f>
        <v>0</v>
      </c>
      <c r="K119" s="1047"/>
      <c r="L119" s="1047"/>
      <c r="M119" s="1047"/>
      <c r="N119" s="1047"/>
      <c r="O119" s="1047"/>
      <c r="P119" s="1047"/>
      <c r="Q119" s="1047"/>
      <c r="R119" s="1047"/>
      <c r="S119" s="1047">
        <f>T119+U119+V119+W119+X119+Y119+Z119+AA119</f>
        <v>0</v>
      </c>
      <c r="T119" s="1047"/>
      <c r="U119" s="1047"/>
      <c r="V119" s="1047"/>
      <c r="W119" s="1047"/>
      <c r="X119" s="1047"/>
      <c r="Y119" s="1047"/>
      <c r="Z119" s="1047"/>
      <c r="AA119" s="1047"/>
      <c r="AB119" s="1047">
        <f>AC119+AD119+AE119+AF119+AG119+AH119+AI119+AJ119</f>
        <v>0</v>
      </c>
      <c r="AC119" s="1047"/>
      <c r="AD119" s="1047"/>
      <c r="AE119" s="1047">
        <f t="shared" si="33"/>
        <v>0</v>
      </c>
      <c r="AF119" s="1047"/>
      <c r="AG119" s="1047"/>
      <c r="AH119" s="1047"/>
      <c r="AI119" s="1047"/>
      <c r="AJ119" s="1047"/>
      <c r="AK119" s="1047"/>
    </row>
    <row r="120" spans="1:37" ht="26" hidden="1">
      <c r="A120" s="485">
        <v>3</v>
      </c>
      <c r="B120" s="486" t="s">
        <v>619</v>
      </c>
      <c r="C120" s="1047">
        <f>D120+E120+F120+G120+H120+I120</f>
        <v>0</v>
      </c>
      <c r="D120" s="1047"/>
      <c r="E120" s="1047"/>
      <c r="F120" s="1047"/>
      <c r="G120" s="1047"/>
      <c r="H120" s="1047"/>
      <c r="I120" s="1047"/>
      <c r="J120" s="1047">
        <f>K120+L120+M120+N120+O120+P120+Q120+R120</f>
        <v>0</v>
      </c>
      <c r="K120" s="1047"/>
      <c r="L120" s="1047"/>
      <c r="M120" s="1047"/>
      <c r="N120" s="1047"/>
      <c r="O120" s="1047"/>
      <c r="P120" s="1047"/>
      <c r="Q120" s="1047"/>
      <c r="R120" s="1047"/>
      <c r="S120" s="1047">
        <f>T120+U120+V120+W120+X120+Y120+Z120+AA120</f>
        <v>0</v>
      </c>
      <c r="T120" s="1047"/>
      <c r="U120" s="1047"/>
      <c r="V120" s="1047"/>
      <c r="W120" s="1047"/>
      <c r="X120" s="1047"/>
      <c r="Y120" s="1047"/>
      <c r="Z120" s="1047"/>
      <c r="AA120" s="1047"/>
      <c r="AB120" s="1047">
        <f>AC120+AD120+AE120+AF120+AG120+AH120+AI120+AJ120</f>
        <v>0</v>
      </c>
      <c r="AC120" s="1047"/>
      <c r="AD120" s="1047"/>
      <c r="AE120" s="1047">
        <f t="shared" si="33"/>
        <v>0</v>
      </c>
      <c r="AF120" s="1047"/>
      <c r="AG120" s="1047"/>
      <c r="AH120" s="1047"/>
      <c r="AI120" s="1047"/>
      <c r="AJ120" s="1047"/>
      <c r="AK120" s="1047"/>
    </row>
    <row r="121" spans="1:37" ht="52" hidden="1">
      <c r="A121" s="485">
        <v>4</v>
      </c>
      <c r="B121" s="486" t="s">
        <v>620</v>
      </c>
      <c r="C121" s="1047">
        <f>D121+E121+F121+G121+H121+I121</f>
        <v>0</v>
      </c>
      <c r="D121" s="1047"/>
      <c r="E121" s="1047"/>
      <c r="F121" s="1047"/>
      <c r="G121" s="1047"/>
      <c r="H121" s="1047"/>
      <c r="I121" s="1047"/>
      <c r="J121" s="1047">
        <f>K121+L121+M121+N121+O121+P121+Q121+R121</f>
        <v>0</v>
      </c>
      <c r="K121" s="1047"/>
      <c r="L121" s="1047"/>
      <c r="M121" s="1047"/>
      <c r="N121" s="1047"/>
      <c r="O121" s="1047"/>
      <c r="P121" s="1047"/>
      <c r="Q121" s="1047"/>
      <c r="R121" s="1047"/>
      <c r="S121" s="1047">
        <f>T121+U121+V121+W121+X121+Y121+Z121+AA121</f>
        <v>0</v>
      </c>
      <c r="T121" s="1047"/>
      <c r="U121" s="1047"/>
      <c r="V121" s="1047"/>
      <c r="W121" s="1047"/>
      <c r="X121" s="1047"/>
      <c r="Y121" s="1047"/>
      <c r="Z121" s="1047"/>
      <c r="AA121" s="1047"/>
      <c r="AB121" s="1047">
        <f>AC121+AD121+AE121+AF121+AG121+AH121+AI121+AJ121</f>
        <v>0</v>
      </c>
      <c r="AC121" s="1047"/>
      <c r="AD121" s="1047"/>
      <c r="AE121" s="1047">
        <f t="shared" si="33"/>
        <v>0</v>
      </c>
      <c r="AF121" s="1047"/>
      <c r="AG121" s="1047"/>
      <c r="AH121" s="1047"/>
      <c r="AI121" s="1047"/>
      <c r="AJ121" s="1047"/>
      <c r="AK121" s="1047"/>
    </row>
    <row r="122" spans="1:37" ht="52" hidden="1">
      <c r="A122" s="485">
        <v>5</v>
      </c>
      <c r="B122" s="486" t="s">
        <v>621</v>
      </c>
      <c r="C122" s="1047">
        <f>D122+E122+F122+G122+H122+I122</f>
        <v>0</v>
      </c>
      <c r="D122" s="1047"/>
      <c r="E122" s="1047"/>
      <c r="F122" s="1047"/>
      <c r="G122" s="1047"/>
      <c r="H122" s="1047"/>
      <c r="I122" s="1047"/>
      <c r="J122" s="1047">
        <f>K122+L122+M122+N122+O122+P122+Q122+R122</f>
        <v>0</v>
      </c>
      <c r="K122" s="1047"/>
      <c r="L122" s="1047"/>
      <c r="M122" s="1047"/>
      <c r="N122" s="1047"/>
      <c r="O122" s="1047"/>
      <c r="P122" s="1047"/>
      <c r="Q122" s="1047"/>
      <c r="R122" s="1047"/>
      <c r="S122" s="1047">
        <f>T122+U122+V122+W122+X122+Y122+Z122+AA122</f>
        <v>0</v>
      </c>
      <c r="T122" s="1047"/>
      <c r="U122" s="1047"/>
      <c r="V122" s="1047"/>
      <c r="W122" s="1047"/>
      <c r="X122" s="1047"/>
      <c r="Y122" s="1047"/>
      <c r="Z122" s="1047"/>
      <c r="AA122" s="1047"/>
      <c r="AB122" s="1047">
        <f>AC122+AD122+AE122+AF122+AG122+AH122+AI122+AJ122</f>
        <v>0</v>
      </c>
      <c r="AC122" s="1047"/>
      <c r="AD122" s="1047"/>
      <c r="AE122" s="1047">
        <f t="shared" si="33"/>
        <v>0</v>
      </c>
      <c r="AF122" s="1047"/>
      <c r="AG122" s="1047"/>
      <c r="AH122" s="1047"/>
      <c r="AI122" s="1047"/>
      <c r="AJ122" s="1047"/>
      <c r="AK122" s="1047"/>
    </row>
    <row r="123" spans="1:37" ht="26" hidden="1">
      <c r="A123" s="489" t="s">
        <v>465</v>
      </c>
      <c r="B123" s="490" t="s">
        <v>622</v>
      </c>
      <c r="C123" s="1047">
        <f t="shared" ref="C123:AJ123" si="53">SUM(C124:C125)</f>
        <v>0</v>
      </c>
      <c r="D123" s="1047">
        <f t="shared" si="53"/>
        <v>0</v>
      </c>
      <c r="E123" s="1047">
        <f t="shared" si="53"/>
        <v>0</v>
      </c>
      <c r="F123" s="1047">
        <f t="shared" si="53"/>
        <v>0</v>
      </c>
      <c r="G123" s="1047">
        <f t="shared" si="53"/>
        <v>0</v>
      </c>
      <c r="H123" s="1047">
        <f t="shared" si="53"/>
        <v>0</v>
      </c>
      <c r="I123" s="1047">
        <f t="shared" si="53"/>
        <v>0</v>
      </c>
      <c r="J123" s="1047">
        <f t="shared" si="53"/>
        <v>0</v>
      </c>
      <c r="K123" s="1047">
        <f t="shared" si="53"/>
        <v>0</v>
      </c>
      <c r="L123" s="1047">
        <f t="shared" si="53"/>
        <v>0</v>
      </c>
      <c r="M123" s="1047">
        <f t="shared" si="53"/>
        <v>0</v>
      </c>
      <c r="N123" s="1047">
        <f t="shared" si="53"/>
        <v>0</v>
      </c>
      <c r="O123" s="1047">
        <f t="shared" si="53"/>
        <v>0</v>
      </c>
      <c r="P123" s="1047">
        <f t="shared" si="53"/>
        <v>0</v>
      </c>
      <c r="Q123" s="1047">
        <f t="shared" si="53"/>
        <v>0</v>
      </c>
      <c r="R123" s="1047">
        <f t="shared" si="53"/>
        <v>0</v>
      </c>
      <c r="S123" s="1047">
        <f t="shared" si="53"/>
        <v>0</v>
      </c>
      <c r="T123" s="1047">
        <f t="shared" si="53"/>
        <v>0</v>
      </c>
      <c r="U123" s="1047">
        <f t="shared" si="53"/>
        <v>0</v>
      </c>
      <c r="V123" s="1047">
        <f t="shared" si="53"/>
        <v>0</v>
      </c>
      <c r="W123" s="1047">
        <f t="shared" si="53"/>
        <v>0</v>
      </c>
      <c r="X123" s="1047">
        <f t="shared" si="53"/>
        <v>0</v>
      </c>
      <c r="Y123" s="1047">
        <f t="shared" si="53"/>
        <v>0</v>
      </c>
      <c r="Z123" s="1047">
        <f t="shared" si="53"/>
        <v>0</v>
      </c>
      <c r="AA123" s="1047">
        <f t="shared" si="53"/>
        <v>0</v>
      </c>
      <c r="AB123" s="1047">
        <f t="shared" si="53"/>
        <v>0</v>
      </c>
      <c r="AC123" s="1047">
        <f t="shared" si="53"/>
        <v>0</v>
      </c>
      <c r="AD123" s="1047">
        <f t="shared" si="53"/>
        <v>0</v>
      </c>
      <c r="AE123" s="1047">
        <f t="shared" si="33"/>
        <v>0</v>
      </c>
      <c r="AF123" s="1047">
        <f t="shared" si="53"/>
        <v>0</v>
      </c>
      <c r="AG123" s="1047">
        <f t="shared" si="53"/>
        <v>0</v>
      </c>
      <c r="AH123" s="1047">
        <f t="shared" si="53"/>
        <v>0</v>
      </c>
      <c r="AI123" s="1047">
        <f t="shared" si="53"/>
        <v>0</v>
      </c>
      <c r="AJ123" s="1047">
        <f t="shared" si="53"/>
        <v>0</v>
      </c>
      <c r="AK123" s="1047"/>
    </row>
    <row r="124" spans="1:37" ht="52" hidden="1">
      <c r="A124" s="485">
        <v>1</v>
      </c>
      <c r="B124" s="486" t="s">
        <v>623</v>
      </c>
      <c r="C124" s="1047">
        <f>D124+E124+F124+G124+H124+I124</f>
        <v>0</v>
      </c>
      <c r="D124" s="1047"/>
      <c r="E124" s="1047"/>
      <c r="F124" s="1047"/>
      <c r="G124" s="1047"/>
      <c r="H124" s="1047"/>
      <c r="I124" s="1047"/>
      <c r="J124" s="1047">
        <f>K124+L124+M124+N124+O124+P124+Q124+R124</f>
        <v>0</v>
      </c>
      <c r="K124" s="1047"/>
      <c r="L124" s="1047"/>
      <c r="M124" s="1047"/>
      <c r="N124" s="1047"/>
      <c r="O124" s="1047"/>
      <c r="P124" s="1047"/>
      <c r="Q124" s="1047"/>
      <c r="R124" s="1047"/>
      <c r="S124" s="1047">
        <f>T124+U124+V124+W124+X124+Y124+Z124+AA124</f>
        <v>0</v>
      </c>
      <c r="T124" s="1047"/>
      <c r="U124" s="1047"/>
      <c r="V124" s="1047"/>
      <c r="W124" s="1047"/>
      <c r="X124" s="1047"/>
      <c r="Y124" s="1047"/>
      <c r="Z124" s="1047"/>
      <c r="AA124" s="1047"/>
      <c r="AB124" s="1047">
        <f>AC124+AD124+AE124+AF124+AG124+AH124+AI124+AJ124</f>
        <v>0</v>
      </c>
      <c r="AC124" s="1047"/>
      <c r="AD124" s="1047"/>
      <c r="AE124" s="1047">
        <f t="shared" si="33"/>
        <v>0</v>
      </c>
      <c r="AF124" s="1047"/>
      <c r="AG124" s="1047"/>
      <c r="AH124" s="1047"/>
      <c r="AI124" s="1047"/>
      <c r="AJ124" s="1047"/>
      <c r="AK124" s="1047"/>
    </row>
    <row r="125" spans="1:37" ht="39" hidden="1">
      <c r="A125" s="485">
        <v>2</v>
      </c>
      <c r="B125" s="486" t="s">
        <v>624</v>
      </c>
      <c r="C125" s="1047">
        <f>D125+E125+F125+G125+H125+I125</f>
        <v>0</v>
      </c>
      <c r="D125" s="1047"/>
      <c r="E125" s="1047"/>
      <c r="F125" s="1047"/>
      <c r="G125" s="1047"/>
      <c r="H125" s="1047"/>
      <c r="I125" s="1047"/>
      <c r="J125" s="1047">
        <f>K125+L125+M125+N125+O125+P125+Q125+R125</f>
        <v>0</v>
      </c>
      <c r="K125" s="1047"/>
      <c r="L125" s="1047"/>
      <c r="M125" s="1047"/>
      <c r="N125" s="1047"/>
      <c r="O125" s="1047"/>
      <c r="P125" s="1047"/>
      <c r="Q125" s="1047"/>
      <c r="R125" s="1047"/>
      <c r="S125" s="1047">
        <f>T125+U125+V125+W125+X125+Y125+Z125+AA125</f>
        <v>0</v>
      </c>
      <c r="T125" s="1047"/>
      <c r="U125" s="1047"/>
      <c r="V125" s="1047"/>
      <c r="W125" s="1047"/>
      <c r="X125" s="1047"/>
      <c r="Y125" s="1047"/>
      <c r="Z125" s="1047"/>
      <c r="AA125" s="1047"/>
      <c r="AB125" s="1047">
        <f>AC125+AD125+AE125+AF125+AG125+AH125+AI125+AJ125</f>
        <v>0</v>
      </c>
      <c r="AC125" s="1047"/>
      <c r="AD125" s="1047"/>
      <c r="AE125" s="1047">
        <f t="shared" si="33"/>
        <v>0</v>
      </c>
      <c r="AF125" s="1047"/>
      <c r="AG125" s="1047"/>
      <c r="AH125" s="1047"/>
      <c r="AI125" s="1047"/>
      <c r="AJ125" s="1047"/>
      <c r="AK125" s="1047"/>
    </row>
    <row r="126" spans="1:37" ht="65" hidden="1">
      <c r="A126" s="489" t="s">
        <v>625</v>
      </c>
      <c r="B126" s="490" t="s">
        <v>626</v>
      </c>
      <c r="C126" s="1047">
        <f t="shared" ref="C126:AJ126" si="54">SUM(C127:C131)</f>
        <v>0</v>
      </c>
      <c r="D126" s="1047">
        <f t="shared" si="54"/>
        <v>0</v>
      </c>
      <c r="E126" s="1047">
        <f t="shared" si="54"/>
        <v>0</v>
      </c>
      <c r="F126" s="1047">
        <f t="shared" si="54"/>
        <v>0</v>
      </c>
      <c r="G126" s="1047">
        <f t="shared" si="54"/>
        <v>0</v>
      </c>
      <c r="H126" s="1047">
        <f t="shared" si="54"/>
        <v>0</v>
      </c>
      <c r="I126" s="1047">
        <f t="shared" si="54"/>
        <v>0</v>
      </c>
      <c r="J126" s="1047">
        <f t="shared" si="54"/>
        <v>0</v>
      </c>
      <c r="K126" s="1047">
        <f t="shared" si="54"/>
        <v>0</v>
      </c>
      <c r="L126" s="1047">
        <f t="shared" si="54"/>
        <v>0</v>
      </c>
      <c r="M126" s="1047">
        <f t="shared" si="54"/>
        <v>0</v>
      </c>
      <c r="N126" s="1047">
        <f t="shared" si="54"/>
        <v>0</v>
      </c>
      <c r="O126" s="1047">
        <f t="shared" si="54"/>
        <v>0</v>
      </c>
      <c r="P126" s="1047">
        <f t="shared" si="54"/>
        <v>0</v>
      </c>
      <c r="Q126" s="1047">
        <f t="shared" si="54"/>
        <v>0</v>
      </c>
      <c r="R126" s="1047">
        <f t="shared" si="54"/>
        <v>0</v>
      </c>
      <c r="S126" s="1047">
        <f t="shared" si="54"/>
        <v>0</v>
      </c>
      <c r="T126" s="1047">
        <f t="shared" si="54"/>
        <v>0</v>
      </c>
      <c r="U126" s="1047">
        <f t="shared" si="54"/>
        <v>0</v>
      </c>
      <c r="V126" s="1047">
        <f t="shared" si="54"/>
        <v>0</v>
      </c>
      <c r="W126" s="1047">
        <f t="shared" si="54"/>
        <v>0</v>
      </c>
      <c r="X126" s="1047">
        <f t="shared" si="54"/>
        <v>0</v>
      </c>
      <c r="Y126" s="1047">
        <f t="shared" si="54"/>
        <v>0</v>
      </c>
      <c r="Z126" s="1047">
        <f t="shared" si="54"/>
        <v>0</v>
      </c>
      <c r="AA126" s="1047">
        <f t="shared" si="54"/>
        <v>0</v>
      </c>
      <c r="AB126" s="1047">
        <f t="shared" si="54"/>
        <v>0</v>
      </c>
      <c r="AC126" s="1047">
        <f t="shared" si="54"/>
        <v>0</v>
      </c>
      <c r="AD126" s="1047">
        <f t="shared" si="54"/>
        <v>0</v>
      </c>
      <c r="AE126" s="1047">
        <f t="shared" si="33"/>
        <v>0</v>
      </c>
      <c r="AF126" s="1047">
        <f t="shared" si="54"/>
        <v>0</v>
      </c>
      <c r="AG126" s="1047">
        <f t="shared" si="54"/>
        <v>0</v>
      </c>
      <c r="AH126" s="1047">
        <f t="shared" si="54"/>
        <v>0</v>
      </c>
      <c r="AI126" s="1047">
        <f t="shared" si="54"/>
        <v>0</v>
      </c>
      <c r="AJ126" s="1047">
        <f t="shared" si="54"/>
        <v>0</v>
      </c>
      <c r="AK126" s="1047"/>
    </row>
    <row r="127" spans="1:37" ht="65" hidden="1">
      <c r="A127" s="485">
        <v>1</v>
      </c>
      <c r="B127" s="486" t="s">
        <v>627</v>
      </c>
      <c r="C127" s="1047">
        <f>D127+E127+F127+G127+H127+I127</f>
        <v>0</v>
      </c>
      <c r="D127" s="1047"/>
      <c r="E127" s="1047"/>
      <c r="F127" s="1047"/>
      <c r="G127" s="1047"/>
      <c r="H127" s="1047"/>
      <c r="I127" s="1047"/>
      <c r="J127" s="1047">
        <f>K127+L127+M127+N127+O127+P127+Q127+R127</f>
        <v>0</v>
      </c>
      <c r="K127" s="1047"/>
      <c r="L127" s="1047"/>
      <c r="M127" s="1047"/>
      <c r="N127" s="1047"/>
      <c r="O127" s="1047"/>
      <c r="P127" s="1047"/>
      <c r="Q127" s="1047"/>
      <c r="R127" s="1047"/>
      <c r="S127" s="1047">
        <f>T127+U127+V127+W127+X127+Y127+Z127+AA127</f>
        <v>0</v>
      </c>
      <c r="T127" s="1047"/>
      <c r="U127" s="1047"/>
      <c r="V127" s="1047"/>
      <c r="W127" s="1047"/>
      <c r="X127" s="1047"/>
      <c r="Y127" s="1047"/>
      <c r="Z127" s="1047"/>
      <c r="AA127" s="1047"/>
      <c r="AB127" s="1047">
        <f>AC127+AD127+AE127+AF127+AG127+AH127+AI127+AJ127</f>
        <v>0</v>
      </c>
      <c r="AC127" s="1047"/>
      <c r="AD127" s="1047"/>
      <c r="AE127" s="1047">
        <f t="shared" si="33"/>
        <v>0</v>
      </c>
      <c r="AF127" s="1047"/>
      <c r="AG127" s="1047"/>
      <c r="AH127" s="1047"/>
      <c r="AI127" s="1047"/>
      <c r="AJ127" s="1047"/>
      <c r="AK127" s="1047"/>
    </row>
    <row r="128" spans="1:37" ht="52" hidden="1">
      <c r="A128" s="485">
        <v>2</v>
      </c>
      <c r="B128" s="486" t="s">
        <v>628</v>
      </c>
      <c r="C128" s="1047">
        <f>D128+E128+F128+G128+H128+I128</f>
        <v>0</v>
      </c>
      <c r="D128" s="1047"/>
      <c r="E128" s="1047"/>
      <c r="F128" s="1047"/>
      <c r="G128" s="1047"/>
      <c r="H128" s="1047"/>
      <c r="I128" s="1047"/>
      <c r="J128" s="1047">
        <f>K128+L128+M128+N128+O128+P128+Q128+R128</f>
        <v>0</v>
      </c>
      <c r="K128" s="1047"/>
      <c r="L128" s="1047"/>
      <c r="M128" s="1047"/>
      <c r="N128" s="1047"/>
      <c r="O128" s="1047"/>
      <c r="P128" s="1047"/>
      <c r="Q128" s="1047"/>
      <c r="R128" s="1047"/>
      <c r="S128" s="1047">
        <f>T128+U128+V128+W128+X128+Y128+Z128+AA128</f>
        <v>0</v>
      </c>
      <c r="T128" s="1047"/>
      <c r="U128" s="1047"/>
      <c r="V128" s="1047"/>
      <c r="W128" s="1047"/>
      <c r="X128" s="1047"/>
      <c r="Y128" s="1047"/>
      <c r="Z128" s="1047"/>
      <c r="AA128" s="1047"/>
      <c r="AB128" s="1047">
        <f>AC128+AD128+AE128+AF128+AG128+AH128+AI128+AJ128</f>
        <v>0</v>
      </c>
      <c r="AC128" s="1047"/>
      <c r="AD128" s="1047"/>
      <c r="AE128" s="1047">
        <f t="shared" si="33"/>
        <v>0</v>
      </c>
      <c r="AF128" s="1047"/>
      <c r="AG128" s="1047"/>
      <c r="AH128" s="1047"/>
      <c r="AI128" s="1047"/>
      <c r="AJ128" s="1047"/>
      <c r="AK128" s="1047"/>
    </row>
    <row r="129" spans="1:37" ht="52" hidden="1">
      <c r="A129" s="485">
        <v>3</v>
      </c>
      <c r="B129" s="486" t="s">
        <v>629</v>
      </c>
      <c r="C129" s="1047">
        <f>D129+E129+F129+G129+H129+I129</f>
        <v>0</v>
      </c>
      <c r="D129" s="1047"/>
      <c r="E129" s="1047"/>
      <c r="F129" s="1047"/>
      <c r="G129" s="1047"/>
      <c r="H129" s="1047"/>
      <c r="I129" s="1047"/>
      <c r="J129" s="1047">
        <f>K129+L129+M129+N129+O129+P129+Q129+R129</f>
        <v>0</v>
      </c>
      <c r="K129" s="1047"/>
      <c r="L129" s="1047"/>
      <c r="M129" s="1047"/>
      <c r="N129" s="1047"/>
      <c r="O129" s="1047"/>
      <c r="P129" s="1047"/>
      <c r="Q129" s="1047"/>
      <c r="R129" s="1047"/>
      <c r="S129" s="1047">
        <f>T129+U129+V129+W129+X129+Y129+Z129+AA129</f>
        <v>0</v>
      </c>
      <c r="T129" s="1047"/>
      <c r="U129" s="1047"/>
      <c r="V129" s="1047"/>
      <c r="W129" s="1047"/>
      <c r="X129" s="1047"/>
      <c r="Y129" s="1047"/>
      <c r="Z129" s="1047"/>
      <c r="AA129" s="1047"/>
      <c r="AB129" s="1047">
        <f>AC129+AD129+AE129+AF129+AG129+AH129+AI129+AJ129</f>
        <v>0</v>
      </c>
      <c r="AC129" s="1047"/>
      <c r="AD129" s="1047"/>
      <c r="AE129" s="1047">
        <f t="shared" si="33"/>
        <v>0</v>
      </c>
      <c r="AF129" s="1047"/>
      <c r="AG129" s="1047"/>
      <c r="AH129" s="1047"/>
      <c r="AI129" s="1047"/>
      <c r="AJ129" s="1047"/>
      <c r="AK129" s="1047"/>
    </row>
    <row r="130" spans="1:37" ht="65" hidden="1">
      <c r="A130" s="485">
        <v>4</v>
      </c>
      <c r="B130" s="486" t="s">
        <v>630</v>
      </c>
      <c r="C130" s="1047">
        <f>D130+E130+F130+G130+H130+I130</f>
        <v>0</v>
      </c>
      <c r="D130" s="1047"/>
      <c r="E130" s="1047"/>
      <c r="F130" s="1047"/>
      <c r="G130" s="1047"/>
      <c r="H130" s="1047"/>
      <c r="I130" s="1047"/>
      <c r="J130" s="1047">
        <f>K130+L130+M130+N130+O130+P130+Q130+R130</f>
        <v>0</v>
      </c>
      <c r="K130" s="1047"/>
      <c r="L130" s="1047"/>
      <c r="M130" s="1047"/>
      <c r="N130" s="1047"/>
      <c r="O130" s="1047"/>
      <c r="P130" s="1047"/>
      <c r="Q130" s="1047"/>
      <c r="R130" s="1047"/>
      <c r="S130" s="1047">
        <f>T130+U130+V130+W130+X130+Y130+Z130+AA130</f>
        <v>0</v>
      </c>
      <c r="T130" s="1047"/>
      <c r="U130" s="1047"/>
      <c r="V130" s="1047"/>
      <c r="W130" s="1047"/>
      <c r="X130" s="1047"/>
      <c r="Y130" s="1047"/>
      <c r="Z130" s="1047"/>
      <c r="AA130" s="1047"/>
      <c r="AB130" s="1047">
        <f>AC130+AD130+AE130+AF130+AG130+AH130+AI130+AJ130</f>
        <v>0</v>
      </c>
      <c r="AC130" s="1047"/>
      <c r="AD130" s="1047"/>
      <c r="AE130" s="1047">
        <f t="shared" si="33"/>
        <v>0</v>
      </c>
      <c r="AF130" s="1047"/>
      <c r="AG130" s="1047"/>
      <c r="AH130" s="1047"/>
      <c r="AI130" s="1047"/>
      <c r="AJ130" s="1047"/>
      <c r="AK130" s="1047"/>
    </row>
    <row r="131" spans="1:37" ht="39" hidden="1">
      <c r="A131" s="485">
        <v>5</v>
      </c>
      <c r="B131" s="486" t="s">
        <v>631</v>
      </c>
      <c r="C131" s="1047">
        <f>D131+E131+F131+G131+H131+I131</f>
        <v>0</v>
      </c>
      <c r="D131" s="1047"/>
      <c r="E131" s="1047"/>
      <c r="F131" s="1047"/>
      <c r="G131" s="1047"/>
      <c r="H131" s="1047"/>
      <c r="I131" s="1047"/>
      <c r="J131" s="1047">
        <f>K131+L131+M131+N131+O131+P131+Q131+R131</f>
        <v>0</v>
      </c>
      <c r="K131" s="1047"/>
      <c r="L131" s="1047"/>
      <c r="M131" s="1047"/>
      <c r="N131" s="1047"/>
      <c r="O131" s="1047"/>
      <c r="P131" s="1047"/>
      <c r="Q131" s="1047"/>
      <c r="R131" s="1047"/>
      <c r="S131" s="1047">
        <f>T131+U131+V131+W131+X131+Y131+Z131+AA131</f>
        <v>0</v>
      </c>
      <c r="T131" s="1047"/>
      <c r="U131" s="1047"/>
      <c r="V131" s="1047"/>
      <c r="W131" s="1047"/>
      <c r="X131" s="1047"/>
      <c r="Y131" s="1047"/>
      <c r="Z131" s="1047"/>
      <c r="AA131" s="1047"/>
      <c r="AB131" s="1047">
        <f>AC131+AD131+AE131+AF131+AG131+AH131+AI131+AJ131</f>
        <v>0</v>
      </c>
      <c r="AC131" s="1047"/>
      <c r="AD131" s="1047"/>
      <c r="AE131" s="1047"/>
      <c r="AF131" s="1047"/>
      <c r="AG131" s="1047"/>
      <c r="AH131" s="1047"/>
      <c r="AI131" s="1047"/>
      <c r="AJ131" s="1047"/>
      <c r="AK131" s="1047"/>
    </row>
    <row r="132" spans="1:37">
      <c r="A132" s="1051"/>
      <c r="B132" s="1051"/>
      <c r="C132" s="1051"/>
      <c r="D132" s="1051"/>
      <c r="E132" s="1051"/>
      <c r="F132" s="1051"/>
      <c r="G132" s="1051"/>
      <c r="H132" s="1051"/>
      <c r="I132" s="1051"/>
      <c r="J132" s="1051"/>
      <c r="K132" s="1051"/>
      <c r="L132" s="1051"/>
      <c r="M132" s="1052"/>
      <c r="N132" s="1051"/>
      <c r="O132" s="1051"/>
      <c r="P132" s="1051"/>
      <c r="Q132" s="1051"/>
      <c r="R132" s="1051"/>
      <c r="S132" s="1051"/>
      <c r="T132" s="1051"/>
      <c r="U132" s="1051"/>
      <c r="V132" s="1052"/>
      <c r="W132" s="1051"/>
      <c r="X132" s="1051"/>
      <c r="Y132" s="1051"/>
      <c r="Z132" s="1051"/>
      <c r="AA132" s="1051"/>
      <c r="AB132" s="1051"/>
      <c r="AC132" s="1051"/>
      <c r="AD132" s="1051"/>
      <c r="AE132" s="1051"/>
      <c r="AF132" s="1051"/>
      <c r="AG132" s="1051"/>
      <c r="AH132" s="1051"/>
      <c r="AI132" s="1051"/>
      <c r="AJ132" s="1051"/>
      <c r="AK132" s="1051"/>
    </row>
    <row r="133" spans="1:37" s="1046" customFormat="1">
      <c r="A133" s="1053" t="s">
        <v>12</v>
      </c>
      <c r="B133" s="1054" t="s">
        <v>1276</v>
      </c>
      <c r="C133" s="1054"/>
      <c r="D133" s="1054"/>
      <c r="E133" s="1054"/>
      <c r="F133" s="1054"/>
      <c r="G133" s="1054"/>
      <c r="H133" s="1054"/>
      <c r="I133" s="1054"/>
      <c r="J133" s="1054">
        <f>J135+J138</f>
        <v>730.6</v>
      </c>
      <c r="K133" s="1054"/>
      <c r="L133" s="1054"/>
      <c r="M133" s="1054">
        <f>M135+M138</f>
        <v>730.6</v>
      </c>
      <c r="N133" s="1054"/>
      <c r="O133" s="1054"/>
      <c r="P133" s="1054"/>
      <c r="Q133" s="1054"/>
      <c r="R133" s="1054"/>
      <c r="S133" s="1055">
        <f>S135+S138</f>
        <v>3196</v>
      </c>
      <c r="T133" s="1055"/>
      <c r="U133" s="1055"/>
      <c r="V133" s="1055">
        <f>V135+V138</f>
        <v>3196</v>
      </c>
      <c r="W133" s="1054"/>
      <c r="X133" s="1054"/>
      <c r="Y133" s="1054"/>
      <c r="Z133" s="1054"/>
      <c r="AA133" s="1054"/>
      <c r="AB133" s="1054">
        <f>AB135+AB136+AB138</f>
        <v>31</v>
      </c>
      <c r="AC133" s="1054"/>
      <c r="AD133" s="1054"/>
      <c r="AE133" s="1054">
        <f>AE135+AE136+AE138</f>
        <v>31</v>
      </c>
      <c r="AF133" s="1054"/>
      <c r="AG133" s="1054"/>
      <c r="AH133" s="1054"/>
      <c r="AI133" s="1054"/>
      <c r="AJ133" s="1054"/>
      <c r="AK133" s="1054"/>
    </row>
    <row r="134" spans="1:37" s="1046" customFormat="1">
      <c r="A134" s="1056" t="s">
        <v>14</v>
      </c>
      <c r="B134" s="1057" t="s">
        <v>1277</v>
      </c>
      <c r="C134" s="1057"/>
      <c r="D134" s="1057"/>
      <c r="E134" s="1057"/>
      <c r="F134" s="1057"/>
      <c r="G134" s="1057"/>
      <c r="H134" s="1057"/>
      <c r="I134" s="1057"/>
      <c r="J134" s="1057"/>
      <c r="K134" s="1057"/>
      <c r="L134" s="1057"/>
      <c r="M134" s="1058"/>
      <c r="N134" s="1057"/>
      <c r="O134" s="1057"/>
      <c r="P134" s="1057"/>
      <c r="Q134" s="1057"/>
      <c r="R134" s="1057"/>
      <c r="S134" s="1059"/>
      <c r="T134" s="1059"/>
      <c r="U134" s="1059"/>
      <c r="V134" s="1060"/>
      <c r="W134" s="1057"/>
      <c r="X134" s="1057"/>
      <c r="Y134" s="1057"/>
      <c r="Z134" s="1057"/>
      <c r="AA134" s="1057"/>
      <c r="AB134" s="1057"/>
      <c r="AC134" s="1057"/>
      <c r="AD134" s="1057"/>
      <c r="AE134" s="1057"/>
      <c r="AF134" s="1057"/>
      <c r="AG134" s="1057"/>
      <c r="AH134" s="1057"/>
      <c r="AI134" s="1057"/>
      <c r="AJ134" s="1057"/>
      <c r="AK134" s="1057"/>
    </row>
    <row r="135" spans="1:37" ht="14.4" customHeight="1">
      <c r="A135" s="1061">
        <v>1</v>
      </c>
      <c r="B135" s="1051" t="s">
        <v>1278</v>
      </c>
      <c r="C135" s="1051"/>
      <c r="D135" s="1051"/>
      <c r="E135" s="1051"/>
      <c r="F135" s="1051"/>
      <c r="G135" s="1051"/>
      <c r="H135" s="1051"/>
      <c r="I135" s="1051"/>
      <c r="J135" s="1051">
        <v>230.6</v>
      </c>
      <c r="K135" s="1051"/>
      <c r="L135" s="1051"/>
      <c r="M135" s="1052">
        <v>230.6</v>
      </c>
      <c r="N135" s="1051"/>
      <c r="O135" s="1051"/>
      <c r="P135" s="1051"/>
      <c r="Q135" s="1051"/>
      <c r="R135" s="1051"/>
      <c r="S135" s="1062">
        <v>2696</v>
      </c>
      <c r="T135" s="1062"/>
      <c r="U135" s="1062"/>
      <c r="V135" s="795">
        <v>2696</v>
      </c>
      <c r="W135" s="1051"/>
      <c r="X135" s="1051"/>
      <c r="Y135" s="1051"/>
      <c r="Z135" s="1051"/>
      <c r="AA135" s="1051"/>
      <c r="AB135" s="1051"/>
      <c r="AC135" s="1051"/>
      <c r="AD135" s="1051"/>
      <c r="AE135" s="1051"/>
      <c r="AF135" s="1051"/>
      <c r="AG135" s="1051"/>
      <c r="AH135" s="1051"/>
      <c r="AI135" s="1051"/>
      <c r="AJ135" s="1051"/>
      <c r="AK135" s="1051"/>
    </row>
    <row r="136" spans="1:37" ht="26">
      <c r="A136" s="1051"/>
      <c r="B136" s="1063" t="s">
        <v>1279</v>
      </c>
      <c r="C136" s="1051"/>
      <c r="D136" s="1051"/>
      <c r="E136" s="1051"/>
      <c r="F136" s="1051"/>
      <c r="G136" s="1051"/>
      <c r="H136" s="1051"/>
      <c r="I136" s="1051"/>
      <c r="J136" s="1051">
        <f>J135</f>
        <v>230.6</v>
      </c>
      <c r="K136" s="1051"/>
      <c r="L136" s="1051"/>
      <c r="M136" s="1052">
        <f>M135</f>
        <v>230.6</v>
      </c>
      <c r="N136" s="1051"/>
      <c r="O136" s="1051"/>
      <c r="P136" s="1051"/>
      <c r="Q136" s="1051"/>
      <c r="R136" s="1051"/>
      <c r="S136" s="1062">
        <f>S135</f>
        <v>2696</v>
      </c>
      <c r="T136" s="1062"/>
      <c r="U136" s="1062"/>
      <c r="V136" s="795">
        <f>V135</f>
        <v>2696</v>
      </c>
      <c r="W136" s="1051"/>
      <c r="X136" s="1051"/>
      <c r="Y136" s="1051"/>
      <c r="Z136" s="1051"/>
      <c r="AA136" s="1051"/>
      <c r="AB136" s="1051">
        <v>31</v>
      </c>
      <c r="AC136" s="1051"/>
      <c r="AD136" s="1051"/>
      <c r="AE136" s="1051">
        <v>31</v>
      </c>
      <c r="AF136" s="1051"/>
      <c r="AG136" s="1051"/>
      <c r="AH136" s="1051"/>
      <c r="AI136" s="1051"/>
      <c r="AJ136" s="1051"/>
      <c r="AK136" s="1051"/>
    </row>
    <row r="137" spans="1:37">
      <c r="A137" s="1056" t="s">
        <v>16</v>
      </c>
      <c r="B137" s="481" t="s">
        <v>1280</v>
      </c>
      <c r="C137" s="1051"/>
      <c r="D137" s="1051"/>
      <c r="E137" s="1051"/>
      <c r="F137" s="1051"/>
      <c r="G137" s="1051"/>
      <c r="H137" s="1051"/>
      <c r="I137" s="1051"/>
      <c r="J137" s="1051"/>
      <c r="K137" s="1051"/>
      <c r="L137" s="1051"/>
      <c r="M137" s="1052"/>
      <c r="N137" s="1051"/>
      <c r="O137" s="1051"/>
      <c r="P137" s="1051"/>
      <c r="Q137" s="1051"/>
      <c r="R137" s="1051"/>
      <c r="S137" s="1062"/>
      <c r="T137" s="1062"/>
      <c r="U137" s="1062"/>
      <c r="V137" s="795"/>
      <c r="W137" s="1051"/>
      <c r="X137" s="1051"/>
      <c r="Y137" s="1051"/>
      <c r="Z137" s="1051"/>
      <c r="AA137" s="1051"/>
      <c r="AB137" s="1051"/>
      <c r="AC137" s="1051"/>
      <c r="AD137" s="1051"/>
      <c r="AE137" s="1051"/>
      <c r="AF137" s="1051"/>
      <c r="AG137" s="1051"/>
      <c r="AH137" s="1051"/>
      <c r="AI137" s="1051"/>
      <c r="AJ137" s="1051"/>
      <c r="AK137" s="1051"/>
    </row>
    <row r="138" spans="1:37" ht="78">
      <c r="A138" s="1064"/>
      <c r="B138" s="1065" t="s">
        <v>1281</v>
      </c>
      <c r="C138" s="1064"/>
      <c r="D138" s="1064"/>
      <c r="E138" s="1064"/>
      <c r="F138" s="1064"/>
      <c r="G138" s="1064"/>
      <c r="H138" s="1064"/>
      <c r="I138" s="1064"/>
      <c r="J138" s="1064">
        <v>500</v>
      </c>
      <c r="K138" s="1064"/>
      <c r="L138" s="1064"/>
      <c r="M138" s="1066">
        <v>500</v>
      </c>
      <c r="N138" s="1064"/>
      <c r="O138" s="1064"/>
      <c r="P138" s="1064"/>
      <c r="Q138" s="1064"/>
      <c r="R138" s="1064"/>
      <c r="S138" s="1067">
        <v>500</v>
      </c>
      <c r="T138" s="1067"/>
      <c r="U138" s="1067"/>
      <c r="V138" s="1068">
        <v>500</v>
      </c>
      <c r="W138" s="1064"/>
      <c r="X138" s="1064"/>
      <c r="Y138" s="1064"/>
      <c r="Z138" s="1064"/>
      <c r="AA138" s="1064"/>
      <c r="AB138" s="1064"/>
      <c r="AC138" s="1064"/>
      <c r="AD138" s="1064"/>
      <c r="AE138" s="1064"/>
      <c r="AF138" s="1064"/>
      <c r="AG138" s="1064"/>
      <c r="AH138" s="1064"/>
      <c r="AI138" s="1064"/>
      <c r="AJ138" s="1064"/>
      <c r="AK138" s="1064"/>
    </row>
    <row r="139" spans="1:37">
      <c r="B139" s="1069"/>
      <c r="S139" s="1071"/>
      <c r="T139" s="1071"/>
      <c r="U139" s="1071"/>
      <c r="V139" s="1072"/>
    </row>
  </sheetData>
  <mergeCells count="50">
    <mergeCell ref="A1:AK1"/>
    <mergeCell ref="R5:R8"/>
    <mergeCell ref="T5:X5"/>
    <mergeCell ref="Y5:Y8"/>
    <mergeCell ref="A3:A8"/>
    <mergeCell ref="B3:B8"/>
    <mergeCell ref="C3:I3"/>
    <mergeCell ref="J3:R3"/>
    <mergeCell ref="S3:AA3"/>
    <mergeCell ref="AB3:AJ3"/>
    <mergeCell ref="AK3:AK8"/>
    <mergeCell ref="C4:C8"/>
    <mergeCell ref="D4:I4"/>
    <mergeCell ref="AH5:AH8"/>
    <mergeCell ref="AI5:AI8"/>
    <mergeCell ref="AJ5:AJ8"/>
    <mergeCell ref="P5:P8"/>
    <mergeCell ref="E6:F6"/>
    <mergeCell ref="K6:M6"/>
    <mergeCell ref="N6:O6"/>
    <mergeCell ref="J4:J8"/>
    <mergeCell ref="K4:R4"/>
    <mergeCell ref="D5:F5"/>
    <mergeCell ref="G5:G8"/>
    <mergeCell ref="H5:H8"/>
    <mergeCell ref="I5:I8"/>
    <mergeCell ref="K5:O5"/>
    <mergeCell ref="X7:X8"/>
    <mergeCell ref="AC7:AD7"/>
    <mergeCell ref="S4:S8"/>
    <mergeCell ref="T4:AA4"/>
    <mergeCell ref="T6:V6"/>
    <mergeCell ref="W6:X6"/>
    <mergeCell ref="AC6:AE6"/>
    <mergeCell ref="AF7:AF8"/>
    <mergeCell ref="AG7:AG8"/>
    <mergeCell ref="AF6:AG6"/>
    <mergeCell ref="E7:E8"/>
    <mergeCell ref="F7:F8"/>
    <mergeCell ref="K7:L7"/>
    <mergeCell ref="N7:N8"/>
    <mergeCell ref="O7:O8"/>
    <mergeCell ref="T7:U7"/>
    <mergeCell ref="Z5:Z8"/>
    <mergeCell ref="AA5:AA8"/>
    <mergeCell ref="AC5:AG5"/>
    <mergeCell ref="AB4:AB8"/>
    <mergeCell ref="AC4:AJ4"/>
    <mergeCell ref="Q5:Q8"/>
    <mergeCell ref="W7:W8"/>
  </mergeCells>
  <pageMargins left="0.31496062992125984" right="0.31496062992125984" top="0.35433070866141736" bottom="0.35433070866141736"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L13"/>
  <sheetViews>
    <sheetView zoomScale="85" zoomScaleNormal="85" workbookViewId="0">
      <selection activeCell="E15" sqref="E15"/>
    </sheetView>
  </sheetViews>
  <sheetFormatPr defaultRowHeight="14"/>
  <cols>
    <col min="1" max="1" width="8.4140625" customWidth="1"/>
    <col min="2" max="2" width="28.33203125" customWidth="1"/>
    <col min="3" max="3" width="18.9140625" customWidth="1"/>
    <col min="4" max="4" width="30.4140625" customWidth="1"/>
    <col min="5" max="5" width="31.08203125" customWidth="1"/>
    <col min="6" max="6" width="12.9140625" customWidth="1"/>
    <col min="7" max="7" width="14.58203125" customWidth="1"/>
    <col min="8" max="9" width="11.4140625" customWidth="1"/>
    <col min="10" max="10" width="37.08203125" customWidth="1"/>
  </cols>
  <sheetData>
    <row r="2" spans="1:12">
      <c r="A2" s="1166" t="s">
        <v>652</v>
      </c>
      <c r="B2" s="1166"/>
      <c r="C2" s="1166"/>
      <c r="D2" s="1166"/>
      <c r="E2" s="1166"/>
      <c r="F2" s="1166"/>
      <c r="G2" s="1166"/>
      <c r="H2" s="1166"/>
      <c r="I2" s="1166"/>
      <c r="J2" s="1166"/>
      <c r="K2" s="1166"/>
      <c r="L2" s="1166"/>
    </row>
    <row r="3" spans="1:12">
      <c r="A3" s="1167"/>
      <c r="B3" s="1167"/>
      <c r="C3" s="1167"/>
      <c r="D3" s="1167"/>
      <c r="E3" s="1167"/>
      <c r="F3" s="1167"/>
      <c r="G3" s="1167"/>
      <c r="H3" s="1167"/>
      <c r="I3" s="1167"/>
      <c r="J3" s="1167"/>
      <c r="K3" s="1167"/>
      <c r="L3" s="1167"/>
    </row>
    <row r="4" spans="1:12">
      <c r="A4" s="520"/>
      <c r="B4" s="520"/>
      <c r="C4" s="520"/>
      <c r="D4" s="520"/>
      <c r="E4" s="520"/>
      <c r="F4" s="520"/>
      <c r="G4" s="520"/>
      <c r="H4" s="520"/>
      <c r="I4" s="520"/>
      <c r="J4" s="520"/>
      <c r="K4" s="520"/>
      <c r="L4" s="520"/>
    </row>
    <row r="5" spans="1:12" ht="21" customHeight="1">
      <c r="A5" s="1168" t="s">
        <v>638</v>
      </c>
      <c r="B5" s="1169" t="s">
        <v>106</v>
      </c>
      <c r="C5" s="1171" t="s">
        <v>639</v>
      </c>
      <c r="D5" s="1172"/>
      <c r="E5" s="1172"/>
      <c r="F5" s="1172"/>
      <c r="G5" s="1172"/>
      <c r="H5" s="1172"/>
      <c r="I5" s="1172"/>
      <c r="J5" s="1173" t="s">
        <v>640</v>
      </c>
      <c r="K5" s="1173" t="s">
        <v>641</v>
      </c>
      <c r="L5" s="1168" t="s">
        <v>642</v>
      </c>
    </row>
    <row r="6" spans="1:12" ht="23.4" customHeight="1">
      <c r="A6" s="1168"/>
      <c r="B6" s="1170"/>
      <c r="C6" s="1173" t="s">
        <v>643</v>
      </c>
      <c r="D6" s="1174"/>
      <c r="E6" s="1175" t="s">
        <v>644</v>
      </c>
      <c r="F6" s="1168"/>
      <c r="G6" s="1168"/>
      <c r="H6" s="1168"/>
      <c r="I6" s="1168"/>
      <c r="J6" s="1174"/>
      <c r="K6" s="1174"/>
      <c r="L6" s="1168"/>
    </row>
    <row r="7" spans="1:12" ht="105.65" customHeight="1">
      <c r="A7" s="1168"/>
      <c r="B7" s="1170"/>
      <c r="C7" s="521" t="s">
        <v>645</v>
      </c>
      <c r="D7" s="521" t="s">
        <v>646</v>
      </c>
      <c r="E7" s="521" t="s">
        <v>647</v>
      </c>
      <c r="F7" s="521" t="s">
        <v>648</v>
      </c>
      <c r="G7" s="521" t="s">
        <v>649</v>
      </c>
      <c r="H7" s="521" t="s">
        <v>650</v>
      </c>
      <c r="I7" s="521" t="s">
        <v>651</v>
      </c>
      <c r="J7" s="1174"/>
      <c r="K7" s="1174"/>
      <c r="L7" s="1168"/>
    </row>
    <row r="8" spans="1:12">
      <c r="A8" s="522"/>
      <c r="B8" s="522"/>
      <c r="C8" s="522"/>
      <c r="D8" s="522"/>
      <c r="E8" s="522"/>
      <c r="F8" s="522"/>
      <c r="G8" s="522"/>
      <c r="H8" s="522"/>
      <c r="I8" s="522"/>
      <c r="J8" s="522"/>
      <c r="K8" s="522"/>
      <c r="L8" s="522"/>
    </row>
    <row r="9" spans="1:12">
      <c r="A9" s="523"/>
      <c r="B9" s="523"/>
      <c r="C9" s="523"/>
      <c r="D9" s="523"/>
      <c r="E9" s="523"/>
      <c r="F9" s="523"/>
      <c r="G9" s="523"/>
      <c r="H9" s="523"/>
      <c r="I9" s="523"/>
      <c r="J9" s="523"/>
      <c r="K9" s="523"/>
      <c r="L9" s="523"/>
    </row>
    <row r="10" spans="1:12">
      <c r="A10" s="523"/>
      <c r="B10" s="523"/>
      <c r="C10" s="523"/>
      <c r="D10" s="523"/>
      <c r="E10" s="523"/>
      <c r="F10" s="523"/>
      <c r="G10" s="523"/>
      <c r="H10" s="523"/>
      <c r="I10" s="523"/>
      <c r="J10" s="523"/>
      <c r="K10" s="523"/>
      <c r="L10" s="523"/>
    </row>
    <row r="11" spans="1:12">
      <c r="A11" s="523"/>
      <c r="B11" s="523"/>
      <c r="C11" s="523"/>
      <c r="D11" s="523"/>
      <c r="E11" s="523"/>
      <c r="F11" s="523"/>
      <c r="G11" s="523"/>
      <c r="H11" s="523"/>
      <c r="I11" s="523"/>
      <c r="J11" s="523"/>
      <c r="K11" s="523"/>
      <c r="L11" s="523"/>
    </row>
    <row r="12" spans="1:12">
      <c r="A12" s="523"/>
      <c r="B12" s="523"/>
      <c r="C12" s="523"/>
      <c r="D12" s="523"/>
      <c r="E12" s="523"/>
      <c r="F12" s="523"/>
      <c r="G12" s="523"/>
      <c r="H12" s="523"/>
      <c r="I12" s="523"/>
      <c r="J12" s="523"/>
      <c r="K12" s="523"/>
      <c r="L12" s="523"/>
    </row>
    <row r="13" spans="1:12">
      <c r="A13" s="524"/>
      <c r="B13" s="524"/>
      <c r="C13" s="524"/>
      <c r="D13" s="524"/>
      <c r="E13" s="524"/>
      <c r="F13" s="524"/>
      <c r="G13" s="524"/>
      <c r="H13" s="524"/>
      <c r="I13" s="524"/>
      <c r="J13" s="524"/>
      <c r="K13" s="524"/>
      <c r="L13" s="524"/>
    </row>
  </sheetData>
  <mergeCells count="10">
    <mergeCell ref="A2:L2"/>
    <mergeCell ref="A3:L3"/>
    <mergeCell ref="A5:A7"/>
    <mergeCell ref="B5:B7"/>
    <mergeCell ref="C5:I5"/>
    <mergeCell ref="J5:J7"/>
    <mergeCell ref="K5:K7"/>
    <mergeCell ref="L5:L7"/>
    <mergeCell ref="C6:D6"/>
    <mergeCell ref="E6:I6"/>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K80"/>
  <sheetViews>
    <sheetView zoomScale="90" zoomScaleNormal="90" workbookViewId="0">
      <pane xSplit="5" ySplit="7" topLeftCell="F73" activePane="bottomRight" state="frozen"/>
      <selection pane="topRight" activeCell="F1" sqref="F1"/>
      <selection pane="bottomLeft" activeCell="A8" sqref="A8"/>
      <selection pane="bottomRight" activeCell="J75" sqref="J75"/>
    </sheetView>
  </sheetViews>
  <sheetFormatPr defaultColWidth="9.08203125" defaultRowHeight="14"/>
  <cols>
    <col min="1" max="1" width="7" style="359" customWidth="1"/>
    <col min="2" max="2" width="38.58203125" style="359" customWidth="1"/>
    <col min="3" max="3" width="17.6640625" style="359" customWidth="1"/>
    <col min="4" max="4" width="30" style="359" hidden="1" customWidth="1"/>
    <col min="5" max="5" width="12.33203125" style="359" customWidth="1"/>
    <col min="6" max="6" width="19" style="359" customWidth="1"/>
    <col min="7" max="7" width="13" style="359" customWidth="1"/>
    <col min="8" max="8" width="12.58203125" style="359" customWidth="1"/>
    <col min="9" max="10" width="13" style="359" customWidth="1"/>
    <col min="11" max="11" width="11.9140625" style="359" customWidth="1"/>
    <col min="12" max="13" width="13" style="359" hidden="1" customWidth="1"/>
    <col min="14" max="14" width="10.58203125" style="359" customWidth="1"/>
    <col min="15" max="15" width="22.58203125" style="359" customWidth="1"/>
    <col min="16" max="16" width="28.4140625" style="359" customWidth="1"/>
    <col min="17" max="17" width="19.6640625" style="359" customWidth="1"/>
    <col min="18" max="18" width="32.08203125" style="359" customWidth="1"/>
    <col min="19" max="19" width="13.9140625" style="359" customWidth="1"/>
    <col min="20" max="16384" width="9.08203125" style="359"/>
  </cols>
  <sheetData>
    <row r="2" spans="1:24" s="361" customFormat="1" ht="18">
      <c r="A2" s="1187" t="s">
        <v>464</v>
      </c>
      <c r="B2" s="1187"/>
      <c r="C2" s="1187"/>
      <c r="D2" s="1187"/>
      <c r="E2" s="1187"/>
      <c r="F2" s="1187"/>
      <c r="G2" s="1187"/>
      <c r="H2" s="1187"/>
      <c r="I2" s="1187"/>
      <c r="J2" s="1187"/>
      <c r="K2" s="1187"/>
      <c r="L2" s="1187"/>
      <c r="M2" s="1187"/>
      <c r="N2" s="1187"/>
      <c r="O2" s="1187"/>
      <c r="P2" s="1187"/>
      <c r="Q2" s="360"/>
      <c r="R2" s="360"/>
    </row>
    <row r="3" spans="1:24" s="361" customFormat="1" ht="18">
      <c r="A3" s="1188"/>
      <c r="B3" s="1188"/>
      <c r="C3" s="1188"/>
      <c r="D3" s="1188"/>
      <c r="E3" s="1188"/>
      <c r="F3" s="1188"/>
      <c r="G3" s="1188"/>
      <c r="H3" s="1188"/>
      <c r="I3" s="1188"/>
      <c r="J3" s="1188"/>
      <c r="K3" s="1188"/>
      <c r="L3" s="1188"/>
      <c r="M3" s="1188"/>
      <c r="N3" s="1188"/>
      <c r="O3" s="1188"/>
      <c r="P3" s="1188"/>
    </row>
    <row r="5" spans="1:24" ht="17.5">
      <c r="A5" s="1189" t="s">
        <v>0</v>
      </c>
      <c r="B5" s="1191" t="s">
        <v>199</v>
      </c>
      <c r="C5" s="1191" t="s">
        <v>232</v>
      </c>
      <c r="D5" s="1191" t="s">
        <v>233</v>
      </c>
      <c r="E5" s="1191" t="s">
        <v>234</v>
      </c>
      <c r="F5" s="1193" t="s">
        <v>202</v>
      </c>
      <c r="G5" s="1194"/>
      <c r="H5" s="1195" t="s">
        <v>235</v>
      </c>
      <c r="I5" s="1196" t="s">
        <v>236</v>
      </c>
      <c r="J5" s="1197"/>
      <c r="K5" s="1197"/>
      <c r="L5" s="1197"/>
      <c r="M5" s="1198"/>
      <c r="N5" s="1204" t="s">
        <v>237</v>
      </c>
      <c r="O5" s="1205" t="s">
        <v>238</v>
      </c>
      <c r="P5" s="1207" t="s">
        <v>239</v>
      </c>
      <c r="Q5" s="362"/>
      <c r="R5" s="362"/>
    </row>
    <row r="6" spans="1:24" ht="26.25" customHeight="1">
      <c r="A6" s="1189"/>
      <c r="B6" s="1191"/>
      <c r="C6" s="1191"/>
      <c r="D6" s="1191"/>
      <c r="E6" s="1191"/>
      <c r="F6" s="1176" t="s">
        <v>205</v>
      </c>
      <c r="G6" s="1178" t="s">
        <v>240</v>
      </c>
      <c r="H6" s="1195"/>
      <c r="I6" s="1180" t="s">
        <v>241</v>
      </c>
      <c r="J6" s="1180"/>
      <c r="K6" s="1181" t="s">
        <v>242</v>
      </c>
      <c r="L6" s="1182"/>
      <c r="M6" s="1183"/>
      <c r="N6" s="1204"/>
      <c r="O6" s="1205"/>
      <c r="P6" s="1207"/>
      <c r="Q6" s="362"/>
      <c r="R6" s="362"/>
    </row>
    <row r="7" spans="1:24" ht="56">
      <c r="A7" s="1190"/>
      <c r="B7" s="1192"/>
      <c r="C7" s="1192"/>
      <c r="D7" s="1192"/>
      <c r="E7" s="1192"/>
      <c r="F7" s="1177"/>
      <c r="G7" s="1179"/>
      <c r="H7" s="1178"/>
      <c r="I7" s="363" t="s">
        <v>243</v>
      </c>
      <c r="J7" s="363" t="s">
        <v>244</v>
      </c>
      <c r="K7" s="1184"/>
      <c r="L7" s="1185"/>
      <c r="M7" s="1186"/>
      <c r="N7" s="1204"/>
      <c r="O7" s="1206"/>
      <c r="P7" s="1208"/>
      <c r="Q7" s="362"/>
      <c r="R7" s="362"/>
    </row>
    <row r="8" spans="1:24">
      <c r="A8" s="364"/>
      <c r="B8" s="365" t="s">
        <v>245</v>
      </c>
      <c r="C8" s="364"/>
      <c r="D8" s="364"/>
      <c r="E8" s="364"/>
      <c r="F8" s="364"/>
      <c r="G8" s="364"/>
      <c r="H8" s="364"/>
      <c r="I8" s="364"/>
      <c r="J8" s="364"/>
      <c r="K8" s="364"/>
      <c r="L8" s="364"/>
      <c r="M8" s="364"/>
      <c r="N8" s="364"/>
      <c r="O8" s="364"/>
      <c r="P8" s="364"/>
    </row>
    <row r="9" spans="1:24">
      <c r="A9" s="366" t="s">
        <v>11</v>
      </c>
      <c r="B9" s="366" t="s">
        <v>246</v>
      </c>
      <c r="C9" s="367"/>
      <c r="D9" s="367"/>
      <c r="E9" s="367"/>
      <c r="F9" s="367"/>
      <c r="G9" s="368">
        <f>+G10</f>
        <v>100000</v>
      </c>
      <c r="H9" s="368">
        <f t="shared" ref="H9:K9" si="0">+H10</f>
        <v>30000</v>
      </c>
      <c r="I9" s="368">
        <f t="shared" si="0"/>
        <v>34336</v>
      </c>
      <c r="J9" s="368">
        <f t="shared" si="0"/>
        <v>5000</v>
      </c>
      <c r="K9" s="368">
        <f t="shared" si="0"/>
        <v>1228</v>
      </c>
      <c r="L9" s="367"/>
      <c r="M9" s="367"/>
      <c r="N9" s="367"/>
      <c r="O9" s="367"/>
      <c r="P9" s="367"/>
      <c r="Q9" s="369"/>
      <c r="R9" s="369"/>
    </row>
    <row r="10" spans="1:24" ht="28">
      <c r="A10" s="370">
        <v>1</v>
      </c>
      <c r="B10" s="371" t="s">
        <v>247</v>
      </c>
      <c r="C10" s="370" t="s">
        <v>248</v>
      </c>
      <c r="D10" s="370" t="s">
        <v>249</v>
      </c>
      <c r="E10" s="370" t="s">
        <v>250</v>
      </c>
      <c r="F10" s="372" t="s">
        <v>251</v>
      </c>
      <c r="G10" s="373">
        <v>100000</v>
      </c>
      <c r="H10" s="373">
        <v>30000</v>
      </c>
      <c r="I10" s="373">
        <v>34336</v>
      </c>
      <c r="J10" s="373">
        <v>5000</v>
      </c>
      <c r="K10" s="373">
        <v>1228</v>
      </c>
      <c r="L10" s="374">
        <v>1228</v>
      </c>
      <c r="M10" s="374">
        <v>0</v>
      </c>
      <c r="N10" s="375">
        <f>+K10*100/H10</f>
        <v>4.0933333333333337</v>
      </c>
      <c r="O10" s="376" t="s">
        <v>252</v>
      </c>
      <c r="P10" s="377" t="s">
        <v>253</v>
      </c>
      <c r="Q10" s="378"/>
      <c r="R10" s="378"/>
    </row>
    <row r="11" spans="1:24">
      <c r="A11" s="379"/>
      <c r="B11" s="366" t="s">
        <v>254</v>
      </c>
      <c r="C11" s="379"/>
      <c r="D11" s="379"/>
      <c r="E11" s="379"/>
      <c r="F11" s="379"/>
      <c r="G11" s="379"/>
      <c r="H11" s="379"/>
      <c r="I11" s="379"/>
      <c r="J11" s="379"/>
      <c r="K11" s="379"/>
      <c r="L11" s="379"/>
      <c r="M11" s="379"/>
      <c r="N11" s="379"/>
      <c r="O11" s="379"/>
      <c r="P11" s="379"/>
    </row>
    <row r="12" spans="1:24" s="369" customFormat="1">
      <c r="A12" s="366" t="s">
        <v>11</v>
      </c>
      <c r="B12" s="366" t="s">
        <v>246</v>
      </c>
      <c r="C12" s="367"/>
      <c r="D12" s="367"/>
      <c r="E12" s="367"/>
      <c r="F12" s="367"/>
      <c r="G12" s="368">
        <f>+G13+G14</f>
        <v>100000</v>
      </c>
      <c r="H12" s="368">
        <f t="shared" ref="H12:K12" si="1">+H13+H14</f>
        <v>37700</v>
      </c>
      <c r="I12" s="368">
        <f t="shared" si="1"/>
        <v>17874.368399999999</v>
      </c>
      <c r="J12" s="368">
        <f t="shared" si="1"/>
        <v>112</v>
      </c>
      <c r="K12" s="368">
        <f t="shared" si="1"/>
        <v>112</v>
      </c>
      <c r="L12" s="367"/>
      <c r="M12" s="367"/>
      <c r="N12" s="367"/>
      <c r="O12" s="367"/>
      <c r="P12" s="367"/>
    </row>
    <row r="13" spans="1:24" s="387" customFormat="1" ht="28">
      <c r="A13" s="380">
        <v>2</v>
      </c>
      <c r="B13" s="381" t="s">
        <v>255</v>
      </c>
      <c r="C13" s="382" t="s">
        <v>256</v>
      </c>
      <c r="D13" s="382" t="s">
        <v>257</v>
      </c>
      <c r="E13" s="382" t="s">
        <v>258</v>
      </c>
      <c r="F13" s="382" t="s">
        <v>259</v>
      </c>
      <c r="G13" s="374">
        <v>20000</v>
      </c>
      <c r="H13" s="373">
        <v>9000</v>
      </c>
      <c r="I13" s="383">
        <v>5860.8404</v>
      </c>
      <c r="J13" s="374">
        <v>112</v>
      </c>
      <c r="K13" s="373">
        <f>+L13+M13</f>
        <v>112</v>
      </c>
      <c r="L13" s="374"/>
      <c r="M13" s="374">
        <v>112</v>
      </c>
      <c r="N13" s="375">
        <f>+K13*100/H13</f>
        <v>1.2444444444444445</v>
      </c>
      <c r="O13" s="384" t="s">
        <v>260</v>
      </c>
      <c r="P13" s="384" t="s">
        <v>261</v>
      </c>
      <c r="Q13" s="385"/>
      <c r="R13" s="385"/>
      <c r="S13" s="386" t="s">
        <v>262</v>
      </c>
      <c r="X13" s="387">
        <v>100</v>
      </c>
    </row>
    <row r="14" spans="1:24" s="393" customFormat="1" ht="28">
      <c r="A14" s="370">
        <v>3</v>
      </c>
      <c r="B14" s="388" t="s">
        <v>263</v>
      </c>
      <c r="C14" s="370" t="s">
        <v>256</v>
      </c>
      <c r="D14" s="389" t="s">
        <v>264</v>
      </c>
      <c r="E14" s="370" t="s">
        <v>250</v>
      </c>
      <c r="F14" s="372" t="s">
        <v>265</v>
      </c>
      <c r="G14" s="373">
        <v>80000</v>
      </c>
      <c r="H14" s="373">
        <v>28700</v>
      </c>
      <c r="I14" s="390">
        <v>12013.528</v>
      </c>
      <c r="J14" s="391"/>
      <c r="K14" s="373">
        <f>+L14+M14</f>
        <v>0</v>
      </c>
      <c r="L14" s="374"/>
      <c r="M14" s="374"/>
      <c r="N14" s="375">
        <f>+K14*100/H14</f>
        <v>0</v>
      </c>
      <c r="O14" s="384" t="s">
        <v>260</v>
      </c>
      <c r="P14" s="377" t="s">
        <v>266</v>
      </c>
      <c r="Q14" s="378"/>
      <c r="R14" s="378"/>
      <c r="S14" s="392"/>
    </row>
    <row r="15" spans="1:24" s="393" customFormat="1" ht="15">
      <c r="A15" s="394" t="s">
        <v>12</v>
      </c>
      <c r="B15" s="394" t="s">
        <v>267</v>
      </c>
      <c r="C15" s="395"/>
      <c r="D15" s="395"/>
      <c r="E15" s="395"/>
      <c r="F15" s="395"/>
      <c r="G15" s="396">
        <f>+G16</f>
        <v>319594</v>
      </c>
      <c r="H15" s="397"/>
      <c r="I15" s="398"/>
      <c r="J15" s="396"/>
      <c r="K15" s="397"/>
      <c r="L15" s="396"/>
      <c r="M15" s="396"/>
      <c r="N15" s="399"/>
      <c r="O15" s="400"/>
      <c r="P15" s="400"/>
      <c r="Q15" s="401"/>
      <c r="R15" s="401"/>
      <c r="S15" s="392"/>
    </row>
    <row r="16" spans="1:24" s="393" customFormat="1" ht="56">
      <c r="A16" s="380">
        <v>4</v>
      </c>
      <c r="B16" s="402" t="s">
        <v>268</v>
      </c>
      <c r="C16" s="382" t="s">
        <v>269</v>
      </c>
      <c r="D16" s="382" t="s">
        <v>270</v>
      </c>
      <c r="E16" s="382" t="s">
        <v>271</v>
      </c>
      <c r="F16" s="403" t="s">
        <v>272</v>
      </c>
      <c r="G16" s="374">
        <v>319594</v>
      </c>
      <c r="H16" s="397"/>
      <c r="I16" s="398"/>
      <c r="J16" s="396"/>
      <c r="K16" s="397"/>
      <c r="L16" s="396"/>
      <c r="M16" s="396"/>
      <c r="N16" s="399"/>
      <c r="O16" s="400" t="s">
        <v>273</v>
      </c>
      <c r="P16" s="400"/>
      <c r="Q16" s="401" t="s">
        <v>465</v>
      </c>
      <c r="R16" s="401"/>
      <c r="S16" s="392"/>
    </row>
    <row r="17" spans="1:36" s="393" customFormat="1" ht="15">
      <c r="A17" s="394"/>
      <c r="B17" s="394" t="s">
        <v>274</v>
      </c>
      <c r="C17" s="395"/>
      <c r="D17" s="395"/>
      <c r="E17" s="395"/>
      <c r="F17" s="395"/>
      <c r="G17" s="396"/>
      <c r="H17" s="397"/>
      <c r="I17" s="398"/>
      <c r="J17" s="396"/>
      <c r="K17" s="397"/>
      <c r="L17" s="396"/>
      <c r="M17" s="396"/>
      <c r="N17" s="399"/>
      <c r="O17" s="400"/>
      <c r="P17" s="400"/>
      <c r="Q17" s="401"/>
      <c r="R17" s="401"/>
      <c r="S17" s="392"/>
    </row>
    <row r="18" spans="1:36" s="393" customFormat="1" ht="15">
      <c r="A18" s="366" t="s">
        <v>11</v>
      </c>
      <c r="B18" s="366" t="s">
        <v>246</v>
      </c>
      <c r="C18" s="379"/>
      <c r="D18" s="379"/>
      <c r="E18" s="379"/>
      <c r="F18" s="379"/>
      <c r="G18" s="368">
        <f>+G19+G20</f>
        <v>140000</v>
      </c>
      <c r="H18" s="368">
        <f t="shared" ref="H18:K18" si="2">+H19+H20</f>
        <v>39300</v>
      </c>
      <c r="I18" s="368">
        <f t="shared" si="2"/>
        <v>25225.961499999998</v>
      </c>
      <c r="J18" s="368">
        <f t="shared" si="2"/>
        <v>5368.7440000000006</v>
      </c>
      <c r="K18" s="368">
        <f t="shared" si="2"/>
        <v>4869</v>
      </c>
      <c r="L18" s="379"/>
      <c r="M18" s="379"/>
      <c r="N18" s="379"/>
      <c r="O18" s="379"/>
      <c r="P18" s="379"/>
      <c r="Q18" s="359"/>
      <c r="R18" s="359"/>
      <c r="S18" s="392"/>
    </row>
    <row r="19" spans="1:36" s="387" customFormat="1" ht="56">
      <c r="A19" s="380">
        <v>5</v>
      </c>
      <c r="B19" s="381" t="s">
        <v>275</v>
      </c>
      <c r="C19" s="382" t="s">
        <v>276</v>
      </c>
      <c r="D19" s="382" t="s">
        <v>277</v>
      </c>
      <c r="E19" s="382" t="s">
        <v>258</v>
      </c>
      <c r="F19" s="382" t="s">
        <v>278</v>
      </c>
      <c r="G19" s="374">
        <v>40000</v>
      </c>
      <c r="H19" s="373">
        <v>18000</v>
      </c>
      <c r="I19" s="404">
        <v>23888.645499999999</v>
      </c>
      <c r="J19" s="404">
        <v>2092</v>
      </c>
      <c r="K19" s="373">
        <v>2092</v>
      </c>
      <c r="L19" s="374">
        <v>2092</v>
      </c>
      <c r="M19" s="374">
        <v>0</v>
      </c>
      <c r="N19" s="375">
        <f>+K19*100/H19</f>
        <v>11.622222222222222</v>
      </c>
      <c r="O19" s="384" t="s">
        <v>279</v>
      </c>
      <c r="P19" s="384" t="s">
        <v>261</v>
      </c>
      <c r="Q19" s="385"/>
      <c r="R19" s="385"/>
      <c r="S19" s="386" t="s">
        <v>280</v>
      </c>
      <c r="X19" s="387">
        <v>100</v>
      </c>
    </row>
    <row r="20" spans="1:36" ht="56">
      <c r="A20" s="380">
        <v>6</v>
      </c>
      <c r="B20" s="405" t="s">
        <v>281</v>
      </c>
      <c r="C20" s="380" t="s">
        <v>276</v>
      </c>
      <c r="D20" s="380" t="s">
        <v>282</v>
      </c>
      <c r="E20" s="382" t="s">
        <v>283</v>
      </c>
      <c r="F20" s="380" t="s">
        <v>284</v>
      </c>
      <c r="G20" s="374">
        <v>100000</v>
      </c>
      <c r="H20" s="373">
        <v>21300</v>
      </c>
      <c r="I20" s="374">
        <v>1337.316</v>
      </c>
      <c r="J20" s="374">
        <v>3276.7440000000001</v>
      </c>
      <c r="K20" s="373">
        <v>2777</v>
      </c>
      <c r="L20" s="374">
        <v>2777</v>
      </c>
      <c r="M20" s="374">
        <v>0</v>
      </c>
      <c r="N20" s="375">
        <f>+K20*100/H20</f>
        <v>13.03755868544601</v>
      </c>
      <c r="O20" s="384" t="s">
        <v>279</v>
      </c>
      <c r="P20" s="384" t="s">
        <v>285</v>
      </c>
      <c r="Q20" s="385"/>
      <c r="R20" s="385"/>
    </row>
    <row r="21" spans="1:36">
      <c r="A21" s="394" t="s">
        <v>12</v>
      </c>
      <c r="B21" s="394" t="s">
        <v>267</v>
      </c>
      <c r="C21" s="395"/>
      <c r="D21" s="395"/>
      <c r="E21" s="395"/>
      <c r="F21" s="395"/>
      <c r="G21" s="396">
        <f>+G22</f>
        <v>215606</v>
      </c>
      <c r="H21" s="397"/>
      <c r="I21" s="398"/>
      <c r="J21" s="396"/>
      <c r="K21" s="397"/>
      <c r="L21" s="396"/>
      <c r="M21" s="396"/>
      <c r="N21" s="399"/>
      <c r="O21" s="400"/>
      <c r="P21" s="400"/>
      <c r="Q21" s="401"/>
      <c r="R21" s="401"/>
    </row>
    <row r="22" spans="1:36" ht="56">
      <c r="A22" s="380">
        <v>7</v>
      </c>
      <c r="B22" s="402" t="s">
        <v>286</v>
      </c>
      <c r="C22" s="382" t="s">
        <v>287</v>
      </c>
      <c r="D22" s="382" t="s">
        <v>288</v>
      </c>
      <c r="E22" s="382" t="s">
        <v>289</v>
      </c>
      <c r="F22" s="403" t="s">
        <v>290</v>
      </c>
      <c r="G22" s="374">
        <v>215606</v>
      </c>
      <c r="H22" s="397"/>
      <c r="I22" s="398"/>
      <c r="J22" s="396"/>
      <c r="K22" s="397"/>
      <c r="L22" s="396"/>
      <c r="M22" s="396"/>
      <c r="N22" s="399"/>
      <c r="O22" s="384" t="s">
        <v>291</v>
      </c>
      <c r="P22" s="400"/>
      <c r="Q22" s="401" t="s">
        <v>465</v>
      </c>
      <c r="R22" s="401"/>
    </row>
    <row r="23" spans="1:36" s="406" customFormat="1" ht="62">
      <c r="A23" s="394"/>
      <c r="B23" s="394" t="s">
        <v>292</v>
      </c>
      <c r="C23" s="395"/>
      <c r="D23" s="395"/>
      <c r="E23" s="395"/>
      <c r="F23" s="395"/>
      <c r="G23" s="396"/>
      <c r="H23" s="397"/>
      <c r="I23" s="398"/>
      <c r="J23" s="396"/>
      <c r="K23" s="397"/>
      <c r="L23" s="396"/>
      <c r="M23" s="396"/>
      <c r="N23" s="399"/>
      <c r="O23" s="400"/>
      <c r="P23" s="400"/>
      <c r="Q23" s="401"/>
      <c r="R23" s="401"/>
      <c r="S23" s="386" t="s">
        <v>293</v>
      </c>
      <c r="T23" s="386"/>
      <c r="U23" s="386"/>
      <c r="X23" s="407">
        <v>21298.5</v>
      </c>
      <c r="Z23" s="406" t="s">
        <v>294</v>
      </c>
      <c r="AJ23" s="387"/>
    </row>
    <row r="24" spans="1:36" s="406" customFormat="1" ht="15.5">
      <c r="A24" s="366" t="s">
        <v>11</v>
      </c>
      <c r="B24" s="366" t="s">
        <v>246</v>
      </c>
      <c r="C24" s="379"/>
      <c r="D24" s="379"/>
      <c r="E24" s="379"/>
      <c r="F24" s="379"/>
      <c r="G24" s="368">
        <f>+G25+G26+G28+G30+G31</f>
        <v>480500</v>
      </c>
      <c r="H24" s="368">
        <f>+H25+H26+H28+H30+H31</f>
        <v>218710</v>
      </c>
      <c r="I24" s="368">
        <f t="shared" ref="I24:K24" si="3">+I25+I26+I28+I30+I31</f>
        <v>0</v>
      </c>
      <c r="J24" s="368">
        <f t="shared" si="3"/>
        <v>0</v>
      </c>
      <c r="K24" s="368">
        <f t="shared" si="3"/>
        <v>25917</v>
      </c>
      <c r="L24" s="408">
        <f t="shared" ref="L24:M24" si="4">+L25+L26+L28+L30</f>
        <v>19462</v>
      </c>
      <c r="M24" s="408">
        <f t="shared" si="4"/>
        <v>647</v>
      </c>
      <c r="N24" s="379"/>
      <c r="O24" s="379"/>
      <c r="P24" s="379"/>
      <c r="Q24" s="359"/>
      <c r="R24" s="359"/>
      <c r="S24" s="386"/>
      <c r="T24" s="386"/>
      <c r="U24" s="386"/>
      <c r="X24" s="407"/>
      <c r="AJ24" s="387"/>
    </row>
    <row r="25" spans="1:36" ht="28">
      <c r="A25" s="370">
        <v>8</v>
      </c>
      <c r="B25" s="371" t="s">
        <v>295</v>
      </c>
      <c r="C25" s="370" t="s">
        <v>296</v>
      </c>
      <c r="D25" s="389" t="s">
        <v>297</v>
      </c>
      <c r="E25" s="370" t="s">
        <v>250</v>
      </c>
      <c r="F25" s="372" t="s">
        <v>298</v>
      </c>
      <c r="G25" s="373">
        <v>80000</v>
      </c>
      <c r="H25" s="373">
        <v>28700</v>
      </c>
      <c r="I25" s="391"/>
      <c r="J25" s="391"/>
      <c r="K25" s="373">
        <f>+L25+M25</f>
        <v>698</v>
      </c>
      <c r="L25" s="374">
        <v>698</v>
      </c>
      <c r="M25" s="374">
        <v>0</v>
      </c>
      <c r="N25" s="375">
        <f t="shared" ref="N25:N31" si="5">+K25*100/H25</f>
        <v>2.4320557491289199</v>
      </c>
      <c r="O25" s="376" t="s">
        <v>299</v>
      </c>
      <c r="P25" s="377" t="s">
        <v>253</v>
      </c>
      <c r="Q25" s="378"/>
      <c r="R25" s="378"/>
    </row>
    <row r="26" spans="1:36" s="369" customFormat="1" ht="42">
      <c r="A26" s="409" t="s">
        <v>300</v>
      </c>
      <c r="B26" s="410" t="s">
        <v>301</v>
      </c>
      <c r="C26" s="389" t="s">
        <v>296</v>
      </c>
      <c r="D26" s="389" t="s">
        <v>302</v>
      </c>
      <c r="E26" s="411" t="s">
        <v>250</v>
      </c>
      <c r="F26" s="389" t="s">
        <v>303</v>
      </c>
      <c r="G26" s="373">
        <v>183000</v>
      </c>
      <c r="H26" s="373">
        <v>110500</v>
      </c>
      <c r="I26" s="373"/>
      <c r="J26" s="373"/>
      <c r="K26" s="373">
        <f>+L26+M26</f>
        <v>8495</v>
      </c>
      <c r="L26" s="374">
        <v>8495</v>
      </c>
      <c r="M26" s="374">
        <v>0</v>
      </c>
      <c r="N26" s="375">
        <f t="shared" si="5"/>
        <v>7.6877828054298645</v>
      </c>
      <c r="O26" s="376" t="s">
        <v>299</v>
      </c>
      <c r="P26" s="377" t="s">
        <v>304</v>
      </c>
      <c r="Q26" s="378"/>
      <c r="R26" s="378"/>
    </row>
    <row r="27" spans="1:36" s="369" customFormat="1" ht="98">
      <c r="A27" s="409" t="s">
        <v>305</v>
      </c>
      <c r="B27" s="410" t="s">
        <v>306</v>
      </c>
      <c r="C27" s="389" t="s">
        <v>307</v>
      </c>
      <c r="D27" s="389" t="s">
        <v>308</v>
      </c>
      <c r="E27" s="411" t="s">
        <v>250</v>
      </c>
      <c r="F27" s="389" t="s">
        <v>309</v>
      </c>
      <c r="G27" s="373">
        <v>147000</v>
      </c>
      <c r="H27" s="373">
        <v>74500</v>
      </c>
      <c r="I27" s="373">
        <f t="shared" ref="I27:M27" si="6">+SUM(I28)</f>
        <v>0</v>
      </c>
      <c r="J27" s="373">
        <f t="shared" si="6"/>
        <v>0</v>
      </c>
      <c r="K27" s="373">
        <f t="shared" si="6"/>
        <v>10269</v>
      </c>
      <c r="L27" s="373">
        <f t="shared" si="6"/>
        <v>10269</v>
      </c>
      <c r="M27" s="373">
        <f t="shared" si="6"/>
        <v>0</v>
      </c>
      <c r="N27" s="375">
        <f t="shared" si="5"/>
        <v>13.783892617449665</v>
      </c>
      <c r="O27" s="412"/>
      <c r="P27" s="377"/>
      <c r="Q27" s="378"/>
      <c r="R27" s="378"/>
    </row>
    <row r="28" spans="1:36" s="369" customFormat="1" ht="42">
      <c r="A28" s="413"/>
      <c r="B28" s="414" t="s">
        <v>310</v>
      </c>
      <c r="C28" s="415"/>
      <c r="D28" s="415"/>
      <c r="E28" s="416"/>
      <c r="F28" s="415"/>
      <c r="G28" s="417">
        <v>65000</v>
      </c>
      <c r="H28" s="417">
        <v>39000</v>
      </c>
      <c r="I28" s="373"/>
      <c r="J28" s="373"/>
      <c r="K28" s="373">
        <f>+L28+M28</f>
        <v>10269</v>
      </c>
      <c r="L28" s="374">
        <v>10269</v>
      </c>
      <c r="M28" s="374">
        <v>0</v>
      </c>
      <c r="N28" s="375">
        <f t="shared" si="5"/>
        <v>26.330769230769231</v>
      </c>
      <c r="O28" s="376" t="s">
        <v>299</v>
      </c>
      <c r="P28" s="377" t="s">
        <v>304</v>
      </c>
      <c r="Q28" s="378"/>
      <c r="R28" s="378"/>
    </row>
    <row r="29" spans="1:36" s="369" customFormat="1" ht="84">
      <c r="A29" s="409" t="s">
        <v>311</v>
      </c>
      <c r="B29" s="410" t="s">
        <v>312</v>
      </c>
      <c r="C29" s="389" t="s">
        <v>313</v>
      </c>
      <c r="D29" s="389" t="s">
        <v>314</v>
      </c>
      <c r="E29" s="411" t="s">
        <v>250</v>
      </c>
      <c r="F29" s="389" t="s">
        <v>315</v>
      </c>
      <c r="G29" s="373">
        <v>86000</v>
      </c>
      <c r="H29" s="373">
        <v>38000</v>
      </c>
      <c r="I29" s="373">
        <f t="shared" ref="I29:M29" si="7">+I30</f>
        <v>0</v>
      </c>
      <c r="J29" s="373">
        <f t="shared" si="7"/>
        <v>0</v>
      </c>
      <c r="K29" s="373">
        <f t="shared" si="7"/>
        <v>647</v>
      </c>
      <c r="L29" s="373">
        <f t="shared" si="7"/>
        <v>0</v>
      </c>
      <c r="M29" s="373">
        <f t="shared" si="7"/>
        <v>647</v>
      </c>
      <c r="N29" s="375">
        <f t="shared" si="5"/>
        <v>1.7026315789473685</v>
      </c>
      <c r="O29" s="412"/>
      <c r="P29" s="377"/>
      <c r="Q29" s="378"/>
      <c r="R29" s="378"/>
    </row>
    <row r="30" spans="1:36" s="369" customFormat="1" ht="42">
      <c r="A30" s="413"/>
      <c r="B30" s="414" t="s">
        <v>316</v>
      </c>
      <c r="C30" s="415"/>
      <c r="D30" s="415"/>
      <c r="E30" s="416"/>
      <c r="F30" s="415"/>
      <c r="G30" s="417">
        <v>62500</v>
      </c>
      <c r="H30" s="417">
        <v>25500</v>
      </c>
      <c r="I30" s="373"/>
      <c r="J30" s="373"/>
      <c r="K30" s="373">
        <f>+L30+M30</f>
        <v>647</v>
      </c>
      <c r="L30" s="374">
        <v>0</v>
      </c>
      <c r="M30" s="374">
        <v>647</v>
      </c>
      <c r="N30" s="375">
        <f t="shared" si="5"/>
        <v>2.5372549019607842</v>
      </c>
      <c r="O30" s="376" t="s">
        <v>299</v>
      </c>
      <c r="P30" s="377" t="s">
        <v>304</v>
      </c>
      <c r="Q30" s="418"/>
      <c r="R30" s="418"/>
    </row>
    <row r="31" spans="1:36" s="369" customFormat="1" ht="42">
      <c r="A31" s="409" t="s">
        <v>317</v>
      </c>
      <c r="B31" s="410" t="s">
        <v>462</v>
      </c>
      <c r="C31" s="415"/>
      <c r="D31" s="415"/>
      <c r="E31" s="416"/>
      <c r="F31" s="419" t="s">
        <v>318</v>
      </c>
      <c r="G31" s="419">
        <v>90000</v>
      </c>
      <c r="H31" s="419">
        <v>15010</v>
      </c>
      <c r="I31" s="373"/>
      <c r="J31" s="373"/>
      <c r="K31" s="373">
        <f>+L31+M31</f>
        <v>5808</v>
      </c>
      <c r="L31" s="419">
        <v>5808</v>
      </c>
      <c r="M31" s="419">
        <v>0</v>
      </c>
      <c r="N31" s="375">
        <f t="shared" si="5"/>
        <v>38.694203864090603</v>
      </c>
      <c r="O31" s="376"/>
      <c r="P31" s="377" t="s">
        <v>319</v>
      </c>
      <c r="Q31" s="418"/>
      <c r="R31" s="418"/>
    </row>
    <row r="32" spans="1:36" s="369" customFormat="1">
      <c r="A32" s="394" t="s">
        <v>12</v>
      </c>
      <c r="B32" s="394" t="s">
        <v>267</v>
      </c>
      <c r="C32" s="395"/>
      <c r="D32" s="395"/>
      <c r="E32" s="395"/>
      <c r="F32" s="395"/>
      <c r="G32" s="396">
        <f>+G33</f>
        <v>271157</v>
      </c>
      <c r="H32" s="397"/>
      <c r="I32" s="398"/>
      <c r="J32" s="396"/>
      <c r="K32" s="397"/>
      <c r="L32" s="396"/>
      <c r="M32" s="396"/>
      <c r="N32" s="399"/>
      <c r="O32" s="400"/>
      <c r="P32" s="400"/>
      <c r="Q32" s="401"/>
      <c r="R32" s="401"/>
    </row>
    <row r="33" spans="1:37" s="422" customFormat="1" ht="59.25" customHeight="1">
      <c r="A33" s="409" t="s">
        <v>320</v>
      </c>
      <c r="B33" s="410" t="s">
        <v>321</v>
      </c>
      <c r="C33" s="389" t="s">
        <v>322</v>
      </c>
      <c r="D33" s="389" t="s">
        <v>323</v>
      </c>
      <c r="E33" s="411" t="s">
        <v>324</v>
      </c>
      <c r="F33" s="420" t="s">
        <v>325</v>
      </c>
      <c r="G33" s="373">
        <v>271157</v>
      </c>
      <c r="H33" s="373"/>
      <c r="I33" s="373"/>
      <c r="J33" s="373"/>
      <c r="K33" s="373"/>
      <c r="L33" s="374"/>
      <c r="M33" s="374"/>
      <c r="N33" s="375"/>
      <c r="O33" s="421" t="s">
        <v>326</v>
      </c>
      <c r="P33" s="377"/>
      <c r="Q33" s="467" t="s">
        <v>465</v>
      </c>
      <c r="R33" s="378"/>
      <c r="S33" s="422" t="s">
        <v>327</v>
      </c>
      <c r="T33" s="422" t="s">
        <v>328</v>
      </c>
      <c r="AC33" s="423"/>
      <c r="AD33" s="423"/>
      <c r="AE33" s="423"/>
      <c r="AF33" s="423"/>
      <c r="AG33" s="423"/>
      <c r="AH33" s="423"/>
      <c r="AI33" s="423"/>
      <c r="AJ33" s="423"/>
      <c r="AK33" s="423"/>
    </row>
    <row r="34" spans="1:37" s="422" customFormat="1" ht="30.75" customHeight="1">
      <c r="A34" s="394"/>
      <c r="B34" s="394" t="s">
        <v>329</v>
      </c>
      <c r="C34" s="389"/>
      <c r="D34" s="389"/>
      <c r="E34" s="411"/>
      <c r="F34" s="389"/>
      <c r="G34" s="373"/>
      <c r="H34" s="373"/>
      <c r="I34" s="373"/>
      <c r="J34" s="373"/>
      <c r="K34" s="373"/>
      <c r="L34" s="374"/>
      <c r="M34" s="374"/>
      <c r="N34" s="375"/>
      <c r="O34" s="412"/>
      <c r="P34" s="377"/>
      <c r="Q34" s="378"/>
      <c r="R34" s="378"/>
      <c r="AC34" s="423"/>
      <c r="AD34" s="423"/>
      <c r="AE34" s="423"/>
      <c r="AF34" s="423"/>
      <c r="AG34" s="423"/>
      <c r="AH34" s="423"/>
      <c r="AI34" s="423"/>
      <c r="AJ34" s="423"/>
      <c r="AK34" s="423"/>
    </row>
    <row r="35" spans="1:37" s="422" customFormat="1" ht="30.75" customHeight="1">
      <c r="A35" s="366" t="s">
        <v>11</v>
      </c>
      <c r="B35" s="366" t="s">
        <v>246</v>
      </c>
      <c r="C35" s="389"/>
      <c r="D35" s="389"/>
      <c r="E35" s="411"/>
      <c r="F35" s="389"/>
      <c r="G35" s="373"/>
      <c r="H35" s="397">
        <f>+H36+H37+H38+H40</f>
        <v>141900</v>
      </c>
      <c r="I35" s="397">
        <f t="shared" ref="I35:K35" si="8">+I36+I37+I38+I40</f>
        <v>43361.730356</v>
      </c>
      <c r="J35" s="397">
        <f t="shared" si="8"/>
        <v>6900</v>
      </c>
      <c r="K35" s="397">
        <f t="shared" si="8"/>
        <v>60.64</v>
      </c>
      <c r="L35" s="374"/>
      <c r="M35" s="374"/>
      <c r="N35" s="375"/>
      <c r="O35" s="412"/>
      <c r="P35" s="377"/>
      <c r="Q35" s="378"/>
      <c r="R35" s="378"/>
      <c r="AC35" s="423"/>
      <c r="AD35" s="423"/>
      <c r="AE35" s="423"/>
      <c r="AF35" s="423"/>
      <c r="AG35" s="423"/>
      <c r="AH35" s="423"/>
      <c r="AI35" s="423"/>
      <c r="AJ35" s="423"/>
      <c r="AK35" s="423"/>
    </row>
    <row r="36" spans="1:37" ht="42">
      <c r="A36" s="380">
        <v>14</v>
      </c>
      <c r="B36" s="405" t="s">
        <v>330</v>
      </c>
      <c r="C36" s="382" t="s">
        <v>331</v>
      </c>
      <c r="D36" s="382" t="s">
        <v>332</v>
      </c>
      <c r="E36" s="382" t="s">
        <v>258</v>
      </c>
      <c r="F36" s="382" t="s">
        <v>333</v>
      </c>
      <c r="G36" s="374">
        <v>12000</v>
      </c>
      <c r="H36" s="373">
        <v>5400</v>
      </c>
      <c r="I36" s="374">
        <v>4924.730356</v>
      </c>
      <c r="J36" s="374">
        <v>400</v>
      </c>
      <c r="K36" s="373">
        <f>+L36+M36</f>
        <v>0</v>
      </c>
      <c r="L36" s="374">
        <v>0</v>
      </c>
      <c r="M36" s="374"/>
      <c r="N36" s="375">
        <f>+K36*100/H36</f>
        <v>0</v>
      </c>
      <c r="O36" s="384" t="s">
        <v>334</v>
      </c>
      <c r="P36" s="384" t="s">
        <v>335</v>
      </c>
      <c r="Q36" s="385"/>
      <c r="R36" s="385"/>
    </row>
    <row r="37" spans="1:37" ht="42">
      <c r="A37" s="370">
        <v>15</v>
      </c>
      <c r="B37" s="424" t="s">
        <v>336</v>
      </c>
      <c r="C37" s="425" t="s">
        <v>337</v>
      </c>
      <c r="D37" s="389" t="s">
        <v>338</v>
      </c>
      <c r="E37" s="370" t="s">
        <v>339</v>
      </c>
      <c r="F37" s="372" t="s">
        <v>340</v>
      </c>
      <c r="G37" s="373">
        <v>100000</v>
      </c>
      <c r="H37" s="373">
        <v>24000</v>
      </c>
      <c r="I37" s="426">
        <f>31937+J37</f>
        <v>38437</v>
      </c>
      <c r="J37" s="426">
        <f>500+1000+5000</f>
        <v>6500</v>
      </c>
      <c r="K37" s="373">
        <f>+L37+M37</f>
        <v>60.64</v>
      </c>
      <c r="L37" s="374"/>
      <c r="M37" s="374">
        <v>60.64</v>
      </c>
      <c r="N37" s="375">
        <f>+K37*100/H37</f>
        <v>0.25266666666666665</v>
      </c>
      <c r="O37" s="384" t="s">
        <v>334</v>
      </c>
      <c r="P37" s="377" t="s">
        <v>253</v>
      </c>
      <c r="Q37" s="378"/>
      <c r="R37" s="378"/>
    </row>
    <row r="38" spans="1:37" ht="98">
      <c r="A38" s="380">
        <v>16</v>
      </c>
      <c r="B38" s="410" t="s">
        <v>306</v>
      </c>
      <c r="C38" s="389" t="s">
        <v>307</v>
      </c>
      <c r="D38" s="389" t="s">
        <v>308</v>
      </c>
      <c r="E38" s="411" t="s">
        <v>250</v>
      </c>
      <c r="F38" s="389" t="s">
        <v>309</v>
      </c>
      <c r="G38" s="373">
        <v>147000</v>
      </c>
      <c r="H38" s="373">
        <v>74500</v>
      </c>
      <c r="I38" s="373"/>
      <c r="J38" s="373"/>
      <c r="K38" s="373"/>
      <c r="L38" s="373">
        <f t="shared" ref="L38:M38" si="9">+L39</f>
        <v>1182.8489999999999</v>
      </c>
      <c r="M38" s="373">
        <f t="shared" si="9"/>
        <v>0</v>
      </c>
      <c r="N38" s="373"/>
      <c r="O38" s="412"/>
      <c r="P38" s="377"/>
      <c r="Q38" s="378"/>
      <c r="R38" s="378"/>
    </row>
    <row r="39" spans="1:37" ht="48" customHeight="1">
      <c r="A39" s="413"/>
      <c r="B39" s="414" t="s">
        <v>341</v>
      </c>
      <c r="C39" s="415"/>
      <c r="D39" s="415"/>
      <c r="E39" s="416"/>
      <c r="F39" s="415"/>
      <c r="G39" s="417">
        <v>63500</v>
      </c>
      <c r="H39" s="417">
        <v>30800</v>
      </c>
      <c r="I39" s="373">
        <v>19700</v>
      </c>
      <c r="J39" s="373">
        <v>3930</v>
      </c>
      <c r="K39" s="373">
        <f>+L39+M39</f>
        <v>1182.8489999999999</v>
      </c>
      <c r="L39" s="374">
        <v>1182.8489999999999</v>
      </c>
      <c r="M39" s="374"/>
      <c r="N39" s="375">
        <f>+K39*100/H39</f>
        <v>3.8404188311688308</v>
      </c>
      <c r="O39" s="384" t="s">
        <v>334</v>
      </c>
      <c r="P39" s="377" t="s">
        <v>304</v>
      </c>
      <c r="Q39" s="378"/>
      <c r="R39" s="378"/>
    </row>
    <row r="40" spans="1:37" s="422" customFormat="1" ht="107.25" customHeight="1">
      <c r="A40" s="409" t="s">
        <v>342</v>
      </c>
      <c r="B40" s="410" t="s">
        <v>312</v>
      </c>
      <c r="C40" s="389" t="s">
        <v>313</v>
      </c>
      <c r="D40" s="389" t="s">
        <v>314</v>
      </c>
      <c r="E40" s="411" t="s">
        <v>250</v>
      </c>
      <c r="F40" s="389" t="s">
        <v>315</v>
      </c>
      <c r="G40" s="373">
        <v>86000</v>
      </c>
      <c r="H40" s="373">
        <v>38000</v>
      </c>
      <c r="I40" s="373"/>
      <c r="J40" s="373"/>
      <c r="K40" s="373"/>
      <c r="L40" s="373"/>
      <c r="M40" s="373"/>
      <c r="N40" s="375"/>
      <c r="O40" s="412"/>
      <c r="P40" s="377"/>
      <c r="Q40" s="378"/>
      <c r="R40" s="378"/>
      <c r="AC40" s="423"/>
      <c r="AD40" s="423"/>
      <c r="AE40" s="423"/>
      <c r="AF40" s="423"/>
      <c r="AG40" s="423"/>
      <c r="AH40" s="423"/>
      <c r="AI40" s="423"/>
      <c r="AJ40" s="423"/>
      <c r="AK40" s="423"/>
    </row>
    <row r="41" spans="1:37" ht="50.25" customHeight="1">
      <c r="A41" s="413"/>
      <c r="B41" s="414" t="s">
        <v>343</v>
      </c>
      <c r="C41" s="415"/>
      <c r="D41" s="415"/>
      <c r="E41" s="416"/>
      <c r="F41" s="415"/>
      <c r="G41" s="417">
        <v>20500</v>
      </c>
      <c r="H41" s="417">
        <v>11500</v>
      </c>
      <c r="I41" s="373">
        <v>10293</v>
      </c>
      <c r="J41" s="373">
        <v>1600</v>
      </c>
      <c r="K41" s="373">
        <f>+L41+M41</f>
        <v>1310.92</v>
      </c>
      <c r="L41" s="374">
        <v>1310.92</v>
      </c>
      <c r="M41" s="374"/>
      <c r="N41" s="375">
        <f>+K41*100/H41</f>
        <v>11.399304347826087</v>
      </c>
      <c r="O41" s="384" t="s">
        <v>334</v>
      </c>
      <c r="P41" s="377" t="s">
        <v>304</v>
      </c>
      <c r="Q41" s="378"/>
      <c r="R41" s="378"/>
    </row>
    <row r="42" spans="1:37" ht="19.5" customHeight="1">
      <c r="A42" s="394" t="s">
        <v>12</v>
      </c>
      <c r="B42" s="394" t="s">
        <v>267</v>
      </c>
      <c r="C42" s="395"/>
      <c r="D42" s="395"/>
      <c r="E42" s="395"/>
      <c r="F42" s="395"/>
      <c r="G42" s="396">
        <f>+G43</f>
        <v>315000</v>
      </c>
      <c r="H42" s="397"/>
      <c r="I42" s="398"/>
      <c r="J42" s="396"/>
      <c r="K42" s="397"/>
      <c r="L42" s="396"/>
      <c r="M42" s="396"/>
      <c r="N42" s="399"/>
      <c r="O42" s="400"/>
      <c r="P42" s="400"/>
      <c r="Q42" s="401"/>
      <c r="R42" s="401"/>
    </row>
    <row r="43" spans="1:37" ht="112">
      <c r="A43" s="409" t="s">
        <v>344</v>
      </c>
      <c r="B43" s="410" t="s">
        <v>345</v>
      </c>
      <c r="C43" s="389" t="s">
        <v>346</v>
      </c>
      <c r="D43" s="389" t="s">
        <v>347</v>
      </c>
      <c r="E43" s="389" t="s">
        <v>348</v>
      </c>
      <c r="F43" s="410" t="s">
        <v>349</v>
      </c>
      <c r="G43" s="373">
        <v>315000</v>
      </c>
      <c r="H43" s="373"/>
      <c r="I43" s="373"/>
      <c r="J43" s="373"/>
      <c r="K43" s="373"/>
      <c r="L43" s="374"/>
      <c r="M43" s="374"/>
      <c r="N43" s="375"/>
      <c r="O43" s="384" t="s">
        <v>350</v>
      </c>
      <c r="P43" s="377"/>
      <c r="Q43" s="378" t="s">
        <v>465</v>
      </c>
      <c r="R43" s="378"/>
    </row>
    <row r="44" spans="1:37" s="369" customFormat="1">
      <c r="A44" s="394"/>
      <c r="B44" s="394" t="s">
        <v>351</v>
      </c>
      <c r="C44" s="395"/>
      <c r="D44" s="395"/>
      <c r="E44" s="395"/>
      <c r="F44" s="395"/>
      <c r="G44" s="396"/>
      <c r="H44" s="397"/>
      <c r="I44" s="396"/>
      <c r="J44" s="396"/>
      <c r="K44" s="397"/>
      <c r="L44" s="396"/>
      <c r="M44" s="396"/>
      <c r="N44" s="399"/>
      <c r="O44" s="400"/>
      <c r="P44" s="400"/>
      <c r="Q44" s="401"/>
      <c r="R44" s="401"/>
    </row>
    <row r="45" spans="1:37" s="422" customFormat="1" ht="30.75" customHeight="1">
      <c r="A45" s="366" t="s">
        <v>11</v>
      </c>
      <c r="B45" s="366" t="s">
        <v>246</v>
      </c>
      <c r="C45" s="389"/>
      <c r="D45" s="389"/>
      <c r="E45" s="411"/>
      <c r="F45" s="389"/>
      <c r="G45" s="397">
        <f>+G46+G47+G48+G49</f>
        <v>519000</v>
      </c>
      <c r="H45" s="397">
        <f>+H46+H47+H48+H49</f>
        <v>159823</v>
      </c>
      <c r="I45" s="397">
        <f t="shared" ref="I45:J45" si="10">+I46+I47+I48</f>
        <v>0</v>
      </c>
      <c r="J45" s="397">
        <f t="shared" si="10"/>
        <v>0</v>
      </c>
      <c r="K45" s="397">
        <f>+K46+K47+K48+K49</f>
        <v>17980</v>
      </c>
      <c r="L45" s="397">
        <f t="shared" ref="L45:M45" si="11">+L46+L47+L48+L49</f>
        <v>17980</v>
      </c>
      <c r="M45" s="397">
        <f t="shared" si="11"/>
        <v>0</v>
      </c>
      <c r="N45" s="375"/>
      <c r="O45" s="412"/>
      <c r="P45" s="377"/>
      <c r="Q45" s="378"/>
      <c r="R45" s="378"/>
      <c r="AC45" s="423"/>
      <c r="AD45" s="423"/>
      <c r="AE45" s="423"/>
      <c r="AF45" s="423"/>
      <c r="AG45" s="423"/>
      <c r="AH45" s="423"/>
      <c r="AI45" s="423"/>
      <c r="AJ45" s="423"/>
      <c r="AK45" s="423"/>
    </row>
    <row r="46" spans="1:37" ht="42">
      <c r="A46" s="370">
        <v>19</v>
      </c>
      <c r="B46" s="420" t="s">
        <v>352</v>
      </c>
      <c r="C46" s="389" t="s">
        <v>353</v>
      </c>
      <c r="D46" s="389" t="s">
        <v>354</v>
      </c>
      <c r="E46" s="427" t="s">
        <v>355</v>
      </c>
      <c r="F46" s="372" t="s">
        <v>356</v>
      </c>
      <c r="G46" s="373">
        <v>80000</v>
      </c>
      <c r="H46" s="373">
        <v>25625</v>
      </c>
      <c r="I46" s="373"/>
      <c r="J46" s="373"/>
      <c r="K46" s="373">
        <f>+L46+M46</f>
        <v>1013</v>
      </c>
      <c r="L46" s="374">
        <v>1013</v>
      </c>
      <c r="M46" s="374"/>
      <c r="N46" s="375">
        <f>+K46*100/H46</f>
        <v>3.953170731707317</v>
      </c>
      <c r="O46" s="376" t="s">
        <v>357</v>
      </c>
      <c r="P46" s="377" t="s">
        <v>304</v>
      </c>
      <c r="Q46" s="378"/>
      <c r="R46" s="378"/>
    </row>
    <row r="47" spans="1:37" ht="56.25" customHeight="1">
      <c r="A47" s="370">
        <v>20</v>
      </c>
      <c r="B47" s="388" t="s">
        <v>358</v>
      </c>
      <c r="C47" s="427" t="s">
        <v>353</v>
      </c>
      <c r="D47" s="389" t="s">
        <v>359</v>
      </c>
      <c r="E47" s="427" t="s">
        <v>355</v>
      </c>
      <c r="F47" s="372" t="s">
        <v>360</v>
      </c>
      <c r="G47" s="373">
        <v>164000</v>
      </c>
      <c r="H47" s="373">
        <v>52298</v>
      </c>
      <c r="I47" s="373"/>
      <c r="J47" s="373"/>
      <c r="K47" s="373">
        <f>+L47+M47</f>
        <v>0</v>
      </c>
      <c r="L47" s="374"/>
      <c r="M47" s="374"/>
      <c r="N47" s="375">
        <f>+K47*100/H47</f>
        <v>0</v>
      </c>
      <c r="O47" s="376" t="s">
        <v>357</v>
      </c>
      <c r="P47" s="377" t="s">
        <v>361</v>
      </c>
      <c r="Q47" s="378"/>
      <c r="R47" s="378"/>
    </row>
    <row r="48" spans="1:37" ht="46.5" customHeight="1">
      <c r="A48" s="370">
        <v>21</v>
      </c>
      <c r="B48" s="371" t="s">
        <v>362</v>
      </c>
      <c r="C48" s="370" t="s">
        <v>353</v>
      </c>
      <c r="D48" s="389" t="s">
        <v>363</v>
      </c>
      <c r="E48" s="370" t="s">
        <v>250</v>
      </c>
      <c r="F48" s="372" t="s">
        <v>364</v>
      </c>
      <c r="G48" s="373">
        <v>190000</v>
      </c>
      <c r="H48" s="373">
        <v>68500</v>
      </c>
      <c r="I48" s="391"/>
      <c r="J48" s="391"/>
      <c r="K48" s="373">
        <f>+L48+M48</f>
        <v>13253</v>
      </c>
      <c r="L48" s="374">
        <v>13253</v>
      </c>
      <c r="M48" s="374">
        <v>0</v>
      </c>
      <c r="N48" s="375">
        <f>+K48*100/H48</f>
        <v>19.347445255474451</v>
      </c>
      <c r="O48" s="376" t="s">
        <v>357</v>
      </c>
      <c r="P48" s="377" t="s">
        <v>365</v>
      </c>
      <c r="Q48" s="378"/>
      <c r="R48" s="378"/>
    </row>
    <row r="49" spans="1:18" ht="42">
      <c r="A49" s="370">
        <v>22</v>
      </c>
      <c r="B49" s="371" t="s">
        <v>366</v>
      </c>
      <c r="C49" s="370" t="s">
        <v>353</v>
      </c>
      <c r="D49" s="389" t="s">
        <v>339</v>
      </c>
      <c r="E49" s="370" t="s">
        <v>339</v>
      </c>
      <c r="F49" s="372" t="s">
        <v>367</v>
      </c>
      <c r="G49" s="373">
        <v>85000</v>
      </c>
      <c r="H49" s="373">
        <v>13400</v>
      </c>
      <c r="I49" s="428">
        <v>52209</v>
      </c>
      <c r="J49" s="428">
        <v>10000</v>
      </c>
      <c r="K49" s="373">
        <f>+L49+M49</f>
        <v>3714</v>
      </c>
      <c r="L49" s="374">
        <v>3714</v>
      </c>
      <c r="M49" s="374">
        <v>0</v>
      </c>
      <c r="N49" s="375">
        <f>+K49*100/H49</f>
        <v>27.71641791044776</v>
      </c>
      <c r="O49" s="376" t="s">
        <v>357</v>
      </c>
      <c r="P49" s="377" t="s">
        <v>365</v>
      </c>
      <c r="Q49" s="378"/>
      <c r="R49" s="378"/>
    </row>
    <row r="50" spans="1:18">
      <c r="A50" s="394" t="s">
        <v>12</v>
      </c>
      <c r="B50" s="394" t="s">
        <v>267</v>
      </c>
      <c r="C50" s="395"/>
      <c r="D50" s="395"/>
      <c r="E50" s="395"/>
      <c r="F50" s="395"/>
      <c r="G50" s="396">
        <f>+G51+G52</f>
        <v>1633604</v>
      </c>
      <c r="H50" s="397"/>
      <c r="I50" s="398"/>
      <c r="J50" s="396"/>
      <c r="K50" s="397"/>
      <c r="L50" s="396"/>
      <c r="M50" s="396"/>
      <c r="N50" s="399"/>
      <c r="O50" s="400"/>
      <c r="P50" s="400"/>
      <c r="Q50" s="401"/>
      <c r="R50" s="401"/>
    </row>
    <row r="51" spans="1:18" ht="42">
      <c r="A51" s="380">
        <v>23</v>
      </c>
      <c r="B51" s="402" t="s">
        <v>368</v>
      </c>
      <c r="C51" s="382" t="s">
        <v>369</v>
      </c>
      <c r="D51" s="67" t="s">
        <v>370</v>
      </c>
      <c r="E51" s="382" t="s">
        <v>371</v>
      </c>
      <c r="F51" s="403" t="s">
        <v>372</v>
      </c>
      <c r="G51" s="429">
        <v>869628</v>
      </c>
      <c r="H51" s="397"/>
      <c r="I51" s="398"/>
      <c r="J51" s="396"/>
      <c r="K51" s="397"/>
      <c r="L51" s="396"/>
      <c r="M51" s="396"/>
      <c r="N51" s="399"/>
      <c r="O51" s="400" t="s">
        <v>373</v>
      </c>
      <c r="P51" s="400"/>
      <c r="Q51" s="401" t="s">
        <v>465</v>
      </c>
      <c r="R51" s="401"/>
    </row>
    <row r="52" spans="1:18" ht="84">
      <c r="A52" s="380">
        <v>24</v>
      </c>
      <c r="B52" s="402" t="s">
        <v>374</v>
      </c>
      <c r="C52" s="382" t="s">
        <v>375</v>
      </c>
      <c r="D52" s="67" t="s">
        <v>376</v>
      </c>
      <c r="E52" s="382" t="s">
        <v>377</v>
      </c>
      <c r="F52" s="403" t="s">
        <v>378</v>
      </c>
      <c r="G52" s="430">
        <v>763976</v>
      </c>
      <c r="H52" s="397"/>
      <c r="I52" s="398"/>
      <c r="J52" s="396"/>
      <c r="K52" s="397"/>
      <c r="L52" s="396"/>
      <c r="M52" s="396"/>
      <c r="N52" s="399"/>
      <c r="O52" s="400" t="s">
        <v>379</v>
      </c>
      <c r="P52" s="400"/>
      <c r="Q52" s="401" t="s">
        <v>465</v>
      </c>
      <c r="R52" s="401"/>
    </row>
    <row r="53" spans="1:18">
      <c r="A53" s="409"/>
      <c r="B53" s="431" t="s">
        <v>380</v>
      </c>
      <c r="C53" s="389"/>
      <c r="D53" s="389"/>
      <c r="E53" s="411"/>
      <c r="F53" s="389"/>
      <c r="G53" s="373"/>
      <c r="H53" s="373"/>
      <c r="I53" s="373"/>
      <c r="J53" s="373"/>
      <c r="K53" s="373"/>
      <c r="L53" s="374"/>
      <c r="M53" s="374"/>
      <c r="N53" s="375"/>
      <c r="O53" s="412"/>
      <c r="P53" s="377"/>
      <c r="Q53" s="378"/>
      <c r="R53" s="378"/>
    </row>
    <row r="54" spans="1:18">
      <c r="A54" s="366" t="s">
        <v>11</v>
      </c>
      <c r="B54" s="366" t="s">
        <v>246</v>
      </c>
      <c r="C54" s="389"/>
      <c r="D54" s="389"/>
      <c r="E54" s="411"/>
      <c r="F54" s="389"/>
      <c r="G54" s="397">
        <f t="shared" ref="G54:M54" si="12">+G55+G56</f>
        <v>130875</v>
      </c>
      <c r="H54" s="397">
        <f t="shared" si="12"/>
        <v>46502</v>
      </c>
      <c r="I54" s="397">
        <f t="shared" si="12"/>
        <v>4169.6989999999996</v>
      </c>
      <c r="J54" s="397">
        <f t="shared" si="12"/>
        <v>1074.2439999999999</v>
      </c>
      <c r="K54" s="397">
        <f t="shared" si="12"/>
        <v>15451</v>
      </c>
      <c r="L54" s="397">
        <f t="shared" si="12"/>
        <v>8802</v>
      </c>
      <c r="M54" s="397">
        <f t="shared" si="12"/>
        <v>6649</v>
      </c>
      <c r="N54" s="375"/>
      <c r="O54" s="412"/>
      <c r="P54" s="377"/>
      <c r="Q54" s="378"/>
      <c r="R54" s="378"/>
    </row>
    <row r="55" spans="1:18" ht="28">
      <c r="A55" s="380">
        <v>25</v>
      </c>
      <c r="B55" s="405" t="s">
        <v>381</v>
      </c>
      <c r="C55" s="380" t="s">
        <v>382</v>
      </c>
      <c r="D55" s="380" t="s">
        <v>383</v>
      </c>
      <c r="E55" s="382" t="s">
        <v>384</v>
      </c>
      <c r="F55" s="380" t="s">
        <v>385</v>
      </c>
      <c r="G55" s="374">
        <v>81743</v>
      </c>
      <c r="H55" s="373">
        <v>22960</v>
      </c>
      <c r="I55" s="374"/>
      <c r="J55" s="374"/>
      <c r="K55" s="373">
        <f>+L55+M55</f>
        <v>6661</v>
      </c>
      <c r="L55" s="374">
        <v>6661</v>
      </c>
      <c r="M55" s="374">
        <v>0</v>
      </c>
      <c r="N55" s="375">
        <f>+K55*100/H55</f>
        <v>29.011324041811847</v>
      </c>
      <c r="O55" s="1199" t="s">
        <v>386</v>
      </c>
      <c r="P55" s="384" t="s">
        <v>261</v>
      </c>
      <c r="Q55" s="385"/>
      <c r="R55" s="385"/>
    </row>
    <row r="56" spans="1:18" ht="42">
      <c r="A56" s="380">
        <v>26</v>
      </c>
      <c r="B56" s="405" t="s">
        <v>387</v>
      </c>
      <c r="C56" s="380" t="s">
        <v>382</v>
      </c>
      <c r="D56" s="380"/>
      <c r="E56" s="382" t="s">
        <v>388</v>
      </c>
      <c r="F56" s="380" t="s">
        <v>389</v>
      </c>
      <c r="G56" s="374">
        <v>49132</v>
      </c>
      <c r="H56" s="432">
        <v>23542</v>
      </c>
      <c r="I56" s="374">
        <v>4169.6989999999996</v>
      </c>
      <c r="J56" s="374">
        <v>1074.2439999999999</v>
      </c>
      <c r="K56" s="373">
        <f>+L56+M56</f>
        <v>8790</v>
      </c>
      <c r="L56" s="374">
        <v>2141</v>
      </c>
      <c r="M56" s="374">
        <v>6649</v>
      </c>
      <c r="N56" s="375">
        <f>+K56*100/H56</f>
        <v>37.337524424432928</v>
      </c>
      <c r="O56" s="1199"/>
      <c r="P56" s="466" t="s">
        <v>319</v>
      </c>
      <c r="Q56" s="385"/>
      <c r="R56" s="385"/>
    </row>
    <row r="57" spans="1:18">
      <c r="A57" s="394" t="s">
        <v>12</v>
      </c>
      <c r="B57" s="394" t="s">
        <v>267</v>
      </c>
      <c r="C57" s="395"/>
      <c r="D57" s="395"/>
      <c r="E57" s="395"/>
      <c r="F57" s="395"/>
      <c r="G57" s="396">
        <f>+G58+G59</f>
        <v>1366414</v>
      </c>
      <c r="H57" s="397"/>
      <c r="I57" s="398"/>
      <c r="J57" s="396"/>
      <c r="K57" s="397"/>
      <c r="L57" s="396"/>
      <c r="M57" s="396"/>
      <c r="N57" s="399"/>
      <c r="O57" s="400"/>
      <c r="P57" s="400"/>
      <c r="Q57" s="401"/>
      <c r="R57" s="401"/>
    </row>
    <row r="58" spans="1:18" ht="112">
      <c r="A58" s="380">
        <v>27</v>
      </c>
      <c r="B58" s="402" t="s">
        <v>390</v>
      </c>
      <c r="C58" s="382" t="s">
        <v>391</v>
      </c>
      <c r="D58" s="382" t="s">
        <v>392</v>
      </c>
      <c r="E58" s="382" t="s">
        <v>393</v>
      </c>
      <c r="F58" s="403" t="s">
        <v>394</v>
      </c>
      <c r="G58" s="374">
        <v>646461</v>
      </c>
      <c r="H58" s="397"/>
      <c r="I58" s="398"/>
      <c r="J58" s="396"/>
      <c r="K58" s="397"/>
      <c r="L58" s="396"/>
      <c r="M58" s="396"/>
      <c r="N58" s="399"/>
      <c r="O58" s="384" t="s">
        <v>395</v>
      </c>
      <c r="P58" s="400"/>
      <c r="Q58" s="401" t="s">
        <v>465</v>
      </c>
      <c r="R58" s="401"/>
    </row>
    <row r="59" spans="1:18" ht="112">
      <c r="A59" s="409" t="s">
        <v>396</v>
      </c>
      <c r="B59" s="371" t="s">
        <v>397</v>
      </c>
      <c r="C59" s="389" t="s">
        <v>391</v>
      </c>
      <c r="D59" s="389" t="s">
        <v>398</v>
      </c>
      <c r="E59" s="411" t="s">
        <v>393</v>
      </c>
      <c r="F59" s="420" t="s">
        <v>399</v>
      </c>
      <c r="G59" s="373">
        <v>719953</v>
      </c>
      <c r="H59" s="373"/>
      <c r="I59" s="373"/>
      <c r="J59" s="373"/>
      <c r="K59" s="373"/>
      <c r="L59" s="374"/>
      <c r="M59" s="374"/>
      <c r="N59" s="375"/>
      <c r="O59" s="384" t="s">
        <v>395</v>
      </c>
      <c r="P59" s="377"/>
      <c r="Q59" s="378" t="s">
        <v>465</v>
      </c>
      <c r="R59" s="378"/>
    </row>
    <row r="60" spans="1:18">
      <c r="A60" s="409"/>
      <c r="B60" s="431" t="s">
        <v>400</v>
      </c>
      <c r="C60" s="389"/>
      <c r="D60" s="389"/>
      <c r="E60" s="411"/>
      <c r="F60" s="420"/>
      <c r="G60" s="373"/>
      <c r="H60" s="373"/>
      <c r="I60" s="373"/>
      <c r="J60" s="373"/>
      <c r="K60" s="373"/>
      <c r="L60" s="374"/>
      <c r="M60" s="374"/>
      <c r="N60" s="375"/>
      <c r="O60" s="384"/>
      <c r="P60" s="377"/>
      <c r="Q60" s="378"/>
      <c r="R60" s="378"/>
    </row>
    <row r="61" spans="1:18">
      <c r="A61" s="366" t="s">
        <v>11</v>
      </c>
      <c r="B61" s="366" t="s">
        <v>246</v>
      </c>
      <c r="C61" s="389"/>
      <c r="D61" s="389"/>
      <c r="E61" s="411"/>
      <c r="F61" s="420"/>
      <c r="G61" s="397">
        <f t="shared" ref="G61:M61" si="13">+G62+G63</f>
        <v>180000</v>
      </c>
      <c r="H61" s="397">
        <f t="shared" si="13"/>
        <v>30300</v>
      </c>
      <c r="I61" s="397">
        <f t="shared" si="13"/>
        <v>850</v>
      </c>
      <c r="J61" s="397">
        <f t="shared" si="13"/>
        <v>850</v>
      </c>
      <c r="K61" s="397">
        <f t="shared" si="13"/>
        <v>3799</v>
      </c>
      <c r="L61" s="374">
        <f t="shared" si="13"/>
        <v>1426</v>
      </c>
      <c r="M61" s="374">
        <f t="shared" si="13"/>
        <v>2373</v>
      </c>
      <c r="N61" s="375"/>
      <c r="O61" s="384"/>
      <c r="P61" s="377"/>
      <c r="Q61" s="378"/>
      <c r="R61" s="378"/>
    </row>
    <row r="62" spans="1:18" ht="46.5">
      <c r="A62" s="433">
        <v>29</v>
      </c>
      <c r="B62" s="434" t="s">
        <v>401</v>
      </c>
      <c r="C62" s="433" t="s">
        <v>402</v>
      </c>
      <c r="D62" s="435" t="s">
        <v>403</v>
      </c>
      <c r="E62" s="433" t="s">
        <v>250</v>
      </c>
      <c r="F62" s="436" t="s">
        <v>404</v>
      </c>
      <c r="G62" s="432">
        <v>80000</v>
      </c>
      <c r="H62" s="432">
        <v>17900</v>
      </c>
      <c r="I62" s="437"/>
      <c r="J62" s="437"/>
      <c r="K62" s="432">
        <f>+L62+M62</f>
        <v>2625</v>
      </c>
      <c r="L62" s="438">
        <v>610</v>
      </c>
      <c r="M62" s="439">
        <v>2015</v>
      </c>
      <c r="N62" s="440">
        <f>+K62*100/H62</f>
        <v>14.664804469273744</v>
      </c>
      <c r="O62" s="441" t="s">
        <v>405</v>
      </c>
      <c r="P62" s="377" t="s">
        <v>319</v>
      </c>
      <c r="Q62" s="378"/>
      <c r="R62" s="378"/>
    </row>
    <row r="63" spans="1:18" ht="15.5">
      <c r="A63" s="433">
        <v>30</v>
      </c>
      <c r="B63" s="434" t="s">
        <v>406</v>
      </c>
      <c r="C63" s="433"/>
      <c r="D63" s="435"/>
      <c r="E63" s="433"/>
      <c r="F63" s="436" t="s">
        <v>407</v>
      </c>
      <c r="G63" s="432">
        <v>100000</v>
      </c>
      <c r="H63" s="432">
        <v>12400</v>
      </c>
      <c r="I63" s="442">
        <v>850</v>
      </c>
      <c r="J63" s="442">
        <v>850</v>
      </c>
      <c r="K63" s="432">
        <f>+L63+M63</f>
        <v>1174</v>
      </c>
      <c r="L63" s="438">
        <v>816</v>
      </c>
      <c r="M63" s="439">
        <v>358</v>
      </c>
      <c r="N63" s="440">
        <f>+K63*100/H63</f>
        <v>9.4677419354838701</v>
      </c>
      <c r="O63" s="441"/>
      <c r="P63" s="466" t="s">
        <v>463</v>
      </c>
      <c r="Q63" s="378"/>
      <c r="R63" s="378"/>
    </row>
    <row r="64" spans="1:18">
      <c r="A64" s="394" t="s">
        <v>12</v>
      </c>
      <c r="B64" s="394" t="s">
        <v>267</v>
      </c>
      <c r="C64" s="395"/>
      <c r="D64" s="395"/>
      <c r="E64" s="395"/>
      <c r="F64" s="395"/>
      <c r="G64" s="396">
        <f>+G65</f>
        <v>569385</v>
      </c>
      <c r="H64" s="397"/>
      <c r="I64" s="398"/>
      <c r="J64" s="396"/>
      <c r="K64" s="397"/>
      <c r="L64" s="396"/>
      <c r="M64" s="396"/>
      <c r="N64" s="399"/>
      <c r="O64" s="400"/>
      <c r="P64" s="400"/>
      <c r="Q64" s="401"/>
      <c r="R64" s="401"/>
    </row>
    <row r="65" spans="1:18" ht="56">
      <c r="A65" s="409" t="s">
        <v>408</v>
      </c>
      <c r="B65" s="371" t="s">
        <v>409</v>
      </c>
      <c r="C65" s="389" t="s">
        <v>410</v>
      </c>
      <c r="D65" s="389" t="s">
        <v>411</v>
      </c>
      <c r="E65" s="411" t="s">
        <v>412</v>
      </c>
      <c r="F65" s="420" t="s">
        <v>413</v>
      </c>
      <c r="G65" s="373">
        <v>569385</v>
      </c>
      <c r="H65" s="373"/>
      <c r="I65" s="373"/>
      <c r="J65" s="373"/>
      <c r="K65" s="373"/>
      <c r="L65" s="374"/>
      <c r="M65" s="374"/>
      <c r="N65" s="375"/>
      <c r="O65" s="384" t="s">
        <v>414</v>
      </c>
      <c r="P65" s="377"/>
      <c r="Q65" s="378" t="s">
        <v>465</v>
      </c>
      <c r="R65" s="378"/>
    </row>
    <row r="66" spans="1:18" s="369" customFormat="1">
      <c r="A66" s="443"/>
      <c r="B66" s="431" t="s">
        <v>415</v>
      </c>
      <c r="C66" s="444"/>
      <c r="D66" s="444"/>
      <c r="E66" s="445"/>
      <c r="F66" s="444"/>
      <c r="G66" s="397">
        <f>+G67+G68+G69</f>
        <v>225000</v>
      </c>
      <c r="H66" s="397">
        <f t="shared" ref="H66:K66" si="14">+H67+H68+H69</f>
        <v>63949</v>
      </c>
      <c r="I66" s="397">
        <f t="shared" si="14"/>
        <v>0</v>
      </c>
      <c r="J66" s="397">
        <f t="shared" si="14"/>
        <v>0</v>
      </c>
      <c r="K66" s="397">
        <f t="shared" si="14"/>
        <v>13785</v>
      </c>
      <c r="L66" s="396"/>
      <c r="M66" s="396"/>
      <c r="N66" s="399"/>
      <c r="O66" s="446"/>
      <c r="P66" s="447"/>
      <c r="Q66" s="448"/>
      <c r="R66" s="448"/>
    </row>
    <row r="67" spans="1:18" ht="28">
      <c r="A67" s="380">
        <v>32</v>
      </c>
      <c r="B67" s="381" t="s">
        <v>416</v>
      </c>
      <c r="C67" s="382" t="s">
        <v>296</v>
      </c>
      <c r="D67" s="382" t="s">
        <v>417</v>
      </c>
      <c r="E67" s="382" t="s">
        <v>258</v>
      </c>
      <c r="F67" s="382" t="s">
        <v>418</v>
      </c>
      <c r="G67" s="374">
        <v>45000</v>
      </c>
      <c r="H67" s="373">
        <v>19859</v>
      </c>
      <c r="I67" s="374"/>
      <c r="J67" s="374"/>
      <c r="K67" s="373">
        <f>+L67+M67</f>
        <v>6164</v>
      </c>
      <c r="L67" s="374">
        <v>6164</v>
      </c>
      <c r="M67" s="374"/>
      <c r="N67" s="375">
        <f>+K67*100/H67</f>
        <v>31.038823707135304</v>
      </c>
      <c r="O67" s="384" t="s">
        <v>419</v>
      </c>
      <c r="P67" s="384" t="s">
        <v>461</v>
      </c>
      <c r="Q67" s="385"/>
      <c r="R67" s="385"/>
    </row>
    <row r="68" spans="1:18" ht="42">
      <c r="A68" s="380">
        <v>33</v>
      </c>
      <c r="B68" s="449" t="s">
        <v>420</v>
      </c>
      <c r="C68" s="450" t="s">
        <v>382</v>
      </c>
      <c r="D68" s="450" t="s">
        <v>421</v>
      </c>
      <c r="E68" s="382" t="s">
        <v>283</v>
      </c>
      <c r="F68" s="380" t="s">
        <v>422</v>
      </c>
      <c r="G68" s="374">
        <v>100000</v>
      </c>
      <c r="H68" s="373">
        <v>23590</v>
      </c>
      <c r="I68" s="374"/>
      <c r="J68" s="374"/>
      <c r="K68" s="373">
        <f>+L68+M68</f>
        <v>3619</v>
      </c>
      <c r="L68" s="374">
        <v>3619</v>
      </c>
      <c r="M68" s="374"/>
      <c r="N68" s="375">
        <f>+K68*100/H68</f>
        <v>15.341246290801188</v>
      </c>
      <c r="O68" s="384" t="s">
        <v>419</v>
      </c>
      <c r="P68" s="384" t="s">
        <v>285</v>
      </c>
      <c r="Q68" s="385"/>
      <c r="R68" s="385"/>
    </row>
    <row r="69" spans="1:18" s="454" customFormat="1" ht="56">
      <c r="A69" s="380">
        <v>34</v>
      </c>
      <c r="B69" s="388" t="s">
        <v>423</v>
      </c>
      <c r="C69" s="370" t="s">
        <v>424</v>
      </c>
      <c r="D69" s="451" t="s">
        <v>425</v>
      </c>
      <c r="E69" s="452" t="s">
        <v>339</v>
      </c>
      <c r="F69" s="372" t="s">
        <v>426</v>
      </c>
      <c r="G69" s="373">
        <v>80000</v>
      </c>
      <c r="H69" s="373">
        <v>20500</v>
      </c>
      <c r="I69" s="453"/>
      <c r="J69" s="453"/>
      <c r="K69" s="373">
        <f>+L69+M69</f>
        <v>4002</v>
      </c>
      <c r="L69" s="374">
        <v>4002</v>
      </c>
      <c r="M69" s="374"/>
      <c r="N69" s="375">
        <f>+K69*100/H69</f>
        <v>19.521951219512196</v>
      </c>
      <c r="O69" s="376" t="s">
        <v>427</v>
      </c>
      <c r="P69" s="377" t="s">
        <v>253</v>
      </c>
      <c r="Q69" s="378"/>
      <c r="R69" s="378"/>
    </row>
    <row r="70" spans="1:18" ht="28">
      <c r="A70" s="380"/>
      <c r="B70" s="455" t="s">
        <v>428</v>
      </c>
      <c r="C70" s="450"/>
      <c r="D70" s="450"/>
      <c r="E70" s="382"/>
      <c r="F70" s="380"/>
      <c r="G70" s="396">
        <f>+G71+G72+G73</f>
        <v>910000</v>
      </c>
      <c r="H70" s="396">
        <f t="shared" ref="H70:M70" si="15">+H71+H72+H73</f>
        <v>294777</v>
      </c>
      <c r="I70" s="396">
        <f t="shared" si="15"/>
        <v>457071.97900000005</v>
      </c>
      <c r="J70" s="396">
        <f t="shared" si="15"/>
        <v>46734.918999999994</v>
      </c>
      <c r="K70" s="396">
        <f t="shared" si="15"/>
        <v>47958</v>
      </c>
      <c r="L70" s="396">
        <f t="shared" si="15"/>
        <v>40574</v>
      </c>
      <c r="M70" s="396">
        <f t="shared" si="15"/>
        <v>7384</v>
      </c>
      <c r="N70" s="375"/>
      <c r="O70" s="384"/>
      <c r="P70" s="384"/>
      <c r="Q70" s="385"/>
      <c r="R70" s="385"/>
    </row>
    <row r="71" spans="1:18" ht="70">
      <c r="A71" s="370">
        <v>35</v>
      </c>
      <c r="B71" s="456" t="s">
        <v>429</v>
      </c>
      <c r="C71" s="452" t="s">
        <v>382</v>
      </c>
      <c r="D71" s="389" t="s">
        <v>430</v>
      </c>
      <c r="E71" s="452" t="s">
        <v>355</v>
      </c>
      <c r="F71" s="372" t="s">
        <v>431</v>
      </c>
      <c r="G71" s="373">
        <v>300000</v>
      </c>
      <c r="H71" s="373">
        <v>95728</v>
      </c>
      <c r="I71" s="373">
        <v>186556.03</v>
      </c>
      <c r="J71" s="373">
        <v>19833.712</v>
      </c>
      <c r="K71" s="373">
        <f>+L71+M71</f>
        <v>19874</v>
      </c>
      <c r="L71" s="374">
        <v>17177</v>
      </c>
      <c r="M71" s="374">
        <v>2697</v>
      </c>
      <c r="N71" s="375">
        <f>+K71*100/H71</f>
        <v>20.76090590005014</v>
      </c>
      <c r="O71" s="376" t="s">
        <v>432</v>
      </c>
      <c r="P71" s="377" t="s">
        <v>433</v>
      </c>
      <c r="Q71" s="378"/>
      <c r="R71" s="378"/>
    </row>
    <row r="72" spans="1:18" ht="42">
      <c r="A72" s="370">
        <v>36</v>
      </c>
      <c r="B72" s="457" t="s">
        <v>434</v>
      </c>
      <c r="C72" s="389" t="s">
        <v>435</v>
      </c>
      <c r="D72" s="389" t="s">
        <v>436</v>
      </c>
      <c r="E72" s="389" t="s">
        <v>355</v>
      </c>
      <c r="F72" s="372" t="s">
        <v>437</v>
      </c>
      <c r="G72" s="373">
        <v>340000</v>
      </c>
      <c r="H72" s="373">
        <v>109182</v>
      </c>
      <c r="I72" s="373">
        <v>201201.55900000001</v>
      </c>
      <c r="J72" s="373">
        <v>22160.080999999998</v>
      </c>
      <c r="K72" s="373">
        <f>+L72+M72</f>
        <v>23843</v>
      </c>
      <c r="L72" s="374">
        <v>19156</v>
      </c>
      <c r="M72" s="374">
        <v>4687</v>
      </c>
      <c r="N72" s="375">
        <f>+K72*100/H72</f>
        <v>21.83784872964408</v>
      </c>
      <c r="O72" s="376" t="s">
        <v>432</v>
      </c>
      <c r="P72" s="377" t="s">
        <v>438</v>
      </c>
      <c r="Q72" s="378"/>
      <c r="R72" s="378"/>
    </row>
    <row r="73" spans="1:18" ht="42">
      <c r="A73" s="370">
        <v>37</v>
      </c>
      <c r="B73" s="456" t="s">
        <v>439</v>
      </c>
      <c r="C73" s="452" t="s">
        <v>276</v>
      </c>
      <c r="D73" s="389" t="s">
        <v>440</v>
      </c>
      <c r="E73" s="452" t="s">
        <v>250</v>
      </c>
      <c r="F73" s="372" t="s">
        <v>441</v>
      </c>
      <c r="G73" s="373">
        <v>270000</v>
      </c>
      <c r="H73" s="373">
        <v>89867</v>
      </c>
      <c r="I73" s="373">
        <v>69314.39</v>
      </c>
      <c r="J73" s="373">
        <v>4741.1260000000002</v>
      </c>
      <c r="K73" s="373">
        <f>+L73+M73</f>
        <v>4241</v>
      </c>
      <c r="L73" s="374">
        <v>4241</v>
      </c>
      <c r="M73" s="374"/>
      <c r="N73" s="375">
        <f>+K73*100/H73</f>
        <v>4.719196145414891</v>
      </c>
      <c r="O73" s="376" t="s">
        <v>432</v>
      </c>
      <c r="P73" s="377" t="s">
        <v>442</v>
      </c>
      <c r="Q73" s="378"/>
      <c r="R73" s="378"/>
    </row>
    <row r="74" spans="1:18" ht="28">
      <c r="A74" s="380"/>
      <c r="B74" s="455" t="s">
        <v>443</v>
      </c>
      <c r="C74" s="450"/>
      <c r="D74" s="450"/>
      <c r="E74" s="382"/>
      <c r="F74" s="380"/>
      <c r="G74" s="396">
        <f>+G75+G76</f>
        <v>280000</v>
      </c>
      <c r="H74" s="396">
        <f t="shared" ref="H74:M74" si="16">+H75+H76</f>
        <v>91000</v>
      </c>
      <c r="I74" s="396">
        <f t="shared" si="16"/>
        <v>0</v>
      </c>
      <c r="J74" s="396">
        <f t="shared" si="16"/>
        <v>0</v>
      </c>
      <c r="K74" s="396">
        <f t="shared" si="16"/>
        <v>3099</v>
      </c>
      <c r="L74" s="396">
        <f t="shared" si="16"/>
        <v>2710</v>
      </c>
      <c r="M74" s="396">
        <f t="shared" si="16"/>
        <v>389</v>
      </c>
      <c r="N74" s="375"/>
      <c r="O74" s="384"/>
      <c r="P74" s="384"/>
      <c r="Q74" s="385"/>
      <c r="R74" s="385"/>
    </row>
    <row r="75" spans="1:18" ht="56">
      <c r="A75" s="370">
        <v>38</v>
      </c>
      <c r="B75" s="388" t="s">
        <v>444</v>
      </c>
      <c r="C75" s="370" t="s">
        <v>445</v>
      </c>
      <c r="D75" s="389" t="s">
        <v>446</v>
      </c>
      <c r="E75" s="370" t="s">
        <v>250</v>
      </c>
      <c r="F75" s="372" t="s">
        <v>447</v>
      </c>
      <c r="G75" s="373">
        <v>200000</v>
      </c>
      <c r="H75" s="373">
        <v>72500</v>
      </c>
      <c r="I75" s="373"/>
      <c r="J75" s="373"/>
      <c r="K75" s="373">
        <f>+L75+M75</f>
        <v>567</v>
      </c>
      <c r="L75" s="374">
        <v>178</v>
      </c>
      <c r="M75" s="374">
        <v>389</v>
      </c>
      <c r="N75" s="375">
        <f>+K75*100/H75</f>
        <v>0.78206896551724137</v>
      </c>
      <c r="O75" s="376" t="s">
        <v>448</v>
      </c>
      <c r="P75" s="377" t="s">
        <v>253</v>
      </c>
      <c r="Q75" s="378"/>
      <c r="R75" s="378"/>
    </row>
    <row r="76" spans="1:18" ht="42">
      <c r="A76" s="370">
        <v>39</v>
      </c>
      <c r="B76" s="388" t="s">
        <v>449</v>
      </c>
      <c r="C76" s="370" t="s">
        <v>450</v>
      </c>
      <c r="D76" s="389" t="s">
        <v>451</v>
      </c>
      <c r="E76" s="370" t="s">
        <v>339</v>
      </c>
      <c r="F76" s="372" t="s">
        <v>452</v>
      </c>
      <c r="G76" s="373">
        <v>80000</v>
      </c>
      <c r="H76" s="373">
        <v>18500</v>
      </c>
      <c r="I76" s="373"/>
      <c r="J76" s="373"/>
      <c r="K76" s="373">
        <f>+L76+M76</f>
        <v>2532</v>
      </c>
      <c r="L76" s="374">
        <v>2532</v>
      </c>
      <c r="M76" s="374"/>
      <c r="N76" s="375">
        <f>+K76*100/H76</f>
        <v>13.686486486486487</v>
      </c>
      <c r="O76" s="376" t="s">
        <v>448</v>
      </c>
      <c r="P76" s="377" t="s">
        <v>253</v>
      </c>
      <c r="Q76" s="378"/>
      <c r="R76" s="378"/>
    </row>
    <row r="77" spans="1:18" ht="28">
      <c r="A77" s="380"/>
      <c r="B77" s="455" t="s">
        <v>453</v>
      </c>
      <c r="C77" s="450"/>
      <c r="D77" s="450"/>
      <c r="E77" s="382"/>
      <c r="F77" s="380"/>
      <c r="G77" s="396">
        <f>+G78</f>
        <v>150000</v>
      </c>
      <c r="H77" s="396">
        <f t="shared" ref="H77:K77" si="17">+H78</f>
        <v>50000</v>
      </c>
      <c r="I77" s="396">
        <f t="shared" si="17"/>
        <v>76066.351999999999</v>
      </c>
      <c r="J77" s="396">
        <f t="shared" si="17"/>
        <v>16250.300000000001</v>
      </c>
      <c r="K77" s="396">
        <f t="shared" si="17"/>
        <v>6705</v>
      </c>
      <c r="L77" s="374"/>
      <c r="M77" s="374"/>
      <c r="N77" s="375"/>
      <c r="O77" s="384"/>
      <c r="P77" s="384"/>
      <c r="Q77" s="385"/>
      <c r="R77" s="385"/>
    </row>
    <row r="78" spans="1:18" ht="42">
      <c r="A78" s="409" t="s">
        <v>454</v>
      </c>
      <c r="B78" s="410" t="s">
        <v>455</v>
      </c>
      <c r="C78" s="389" t="s">
        <v>296</v>
      </c>
      <c r="D78" s="389" t="s">
        <v>456</v>
      </c>
      <c r="E78" s="411" t="s">
        <v>250</v>
      </c>
      <c r="F78" s="389" t="s">
        <v>457</v>
      </c>
      <c r="G78" s="373">
        <v>150000</v>
      </c>
      <c r="H78" s="373">
        <v>50000</v>
      </c>
      <c r="I78" s="373">
        <v>76066.351999999999</v>
      </c>
      <c r="J78" s="373">
        <v>16250.300000000001</v>
      </c>
      <c r="K78" s="373">
        <f>+L78+M78</f>
        <v>6705</v>
      </c>
      <c r="L78" s="374">
        <v>4987</v>
      </c>
      <c r="M78" s="374">
        <v>1718</v>
      </c>
      <c r="N78" s="375">
        <f>+K78*100/H78</f>
        <v>13.41</v>
      </c>
      <c r="O78" s="1200" t="s">
        <v>458</v>
      </c>
      <c r="P78" s="1202" t="s">
        <v>304</v>
      </c>
      <c r="Q78" s="378"/>
      <c r="R78" s="378"/>
    </row>
    <row r="79" spans="1:18" ht="28">
      <c r="A79" s="458">
        <v>41</v>
      </c>
      <c r="B79" s="459" t="s">
        <v>459</v>
      </c>
      <c r="C79" s="460"/>
      <c r="D79" s="460"/>
      <c r="E79" s="458" t="s">
        <v>355</v>
      </c>
      <c r="F79" s="458" t="s">
        <v>460</v>
      </c>
      <c r="G79" s="461">
        <v>120000</v>
      </c>
      <c r="H79" s="461">
        <v>28500</v>
      </c>
      <c r="I79" s="462">
        <v>92590</v>
      </c>
      <c r="J79" s="462">
        <v>14189</v>
      </c>
      <c r="K79" s="463">
        <f>+L79+M79</f>
        <v>1816</v>
      </c>
      <c r="L79" s="464">
        <v>1816</v>
      </c>
      <c r="M79" s="464"/>
      <c r="N79" s="465">
        <f>+K79*100/H79</f>
        <v>6.3719298245614038</v>
      </c>
      <c r="O79" s="1201"/>
      <c r="P79" s="1203"/>
    </row>
    <row r="80" spans="1:18">
      <c r="Q80" s="359">
        <f>COUNTIF(Q8:Q79,"X")</f>
        <v>9</v>
      </c>
    </row>
  </sheetData>
  <mergeCells count="20">
    <mergeCell ref="O55:O56"/>
    <mergeCell ref="O78:O79"/>
    <mergeCell ref="P78:P79"/>
    <mergeCell ref="N5:N7"/>
    <mergeCell ref="O5:O7"/>
    <mergeCell ref="P5:P7"/>
    <mergeCell ref="F6:F7"/>
    <mergeCell ref="G6:G7"/>
    <mergeCell ref="I6:J6"/>
    <mergeCell ref="K6:M7"/>
    <mergeCell ref="A2:P2"/>
    <mergeCell ref="A3:P3"/>
    <mergeCell ref="A5:A7"/>
    <mergeCell ref="B5:B7"/>
    <mergeCell ref="C5:C7"/>
    <mergeCell ref="D5:D7"/>
    <mergeCell ref="E5:E7"/>
    <mergeCell ref="F5:G5"/>
    <mergeCell ref="H5:H7"/>
    <mergeCell ref="I5:M5"/>
  </mergeCells>
  <conditionalFormatting sqref="B13 B19 B67">
    <cfRule type="expression" dxfId="25" priority="28" stopIfTrue="1">
      <formula>"#N/A"</formula>
    </cfRule>
  </conditionalFormatting>
  <conditionalFormatting sqref="B15:B17">
    <cfRule type="expression" dxfId="24" priority="25" stopIfTrue="1">
      <formula>+COUNTIF(#REF!,#REF!)&gt;1</formula>
    </cfRule>
  </conditionalFormatting>
  <conditionalFormatting sqref="B21:B22">
    <cfRule type="expression" dxfId="23" priority="6" stopIfTrue="1">
      <formula>+COUNTIF(#REF!,#REF!)&gt;1</formula>
    </cfRule>
  </conditionalFormatting>
  <conditionalFormatting sqref="B23">
    <cfRule type="expression" dxfId="22" priority="18" stopIfTrue="1">
      <formula>+COUNTIF(#REF!,#REF!)&gt;1</formula>
    </cfRule>
  </conditionalFormatting>
  <conditionalFormatting sqref="B32">
    <cfRule type="expression" dxfId="21" priority="1" stopIfTrue="1">
      <formula>+COUNTIF(#REF!,#REF!)&gt;1</formula>
    </cfRule>
  </conditionalFormatting>
  <conditionalFormatting sqref="B34">
    <cfRule type="expression" dxfId="20" priority="16" stopIfTrue="1">
      <formula>+COUNTIF(#REF!,#REF!)&gt;1</formula>
    </cfRule>
  </conditionalFormatting>
  <conditionalFormatting sqref="B36 B44 C68:D68 C70:D70">
    <cfRule type="expression" dxfId="19" priority="27" stopIfTrue="1">
      <formula>+COUNTIF(#REF!,#REF!)&gt;1</formula>
    </cfRule>
  </conditionalFormatting>
  <conditionalFormatting sqref="B37">
    <cfRule type="expression" dxfId="18" priority="20" stopIfTrue="1">
      <formula>"#N/A"</formula>
    </cfRule>
  </conditionalFormatting>
  <conditionalFormatting sqref="B42">
    <cfRule type="expression" dxfId="17" priority="5" stopIfTrue="1">
      <formula>+COUNTIF(#REF!,#REF!)&gt;1</formula>
    </cfRule>
  </conditionalFormatting>
  <conditionalFormatting sqref="B50:B52">
    <cfRule type="expression" dxfId="16" priority="4" stopIfTrue="1">
      <formula>+COUNTIF(#REF!,#REF!)&gt;1</formula>
    </cfRule>
  </conditionalFormatting>
  <conditionalFormatting sqref="B57:B58">
    <cfRule type="expression" dxfId="15" priority="3" stopIfTrue="1">
      <formula>+COUNTIF(#REF!,#REF!)&gt;1</formula>
    </cfRule>
  </conditionalFormatting>
  <conditionalFormatting sqref="B62:B63">
    <cfRule type="expression" dxfId="14" priority="7" stopIfTrue="1">
      <formula>"#N/A"</formula>
    </cfRule>
  </conditionalFormatting>
  <conditionalFormatting sqref="B64">
    <cfRule type="expression" dxfId="13" priority="2" stopIfTrue="1">
      <formula>+COUNTIF(#REF!,#REF!)&gt;1</formula>
    </cfRule>
  </conditionalFormatting>
  <conditionalFormatting sqref="B69">
    <cfRule type="expression" dxfId="12" priority="21" stopIfTrue="1">
      <formula>"#N/A"</formula>
    </cfRule>
  </conditionalFormatting>
  <conditionalFormatting sqref="B71">
    <cfRule type="expression" dxfId="11" priority="23" stopIfTrue="1">
      <formula>"#N/A"</formula>
    </cfRule>
  </conditionalFormatting>
  <conditionalFormatting sqref="B73">
    <cfRule type="expression" dxfId="10" priority="22" stopIfTrue="1">
      <formula>"#N/A"</formula>
    </cfRule>
  </conditionalFormatting>
  <conditionalFormatting sqref="C74:D74">
    <cfRule type="expression" dxfId="9" priority="12" stopIfTrue="1">
      <formula>+COUNTIF(#REF!,#REF!)&gt;1</formula>
    </cfRule>
  </conditionalFormatting>
  <conditionalFormatting sqref="C77:D77">
    <cfRule type="expression" dxfId="8" priority="9" stopIfTrue="1">
      <formula>+COUNTIF(#REF!,#REF!)&gt;1</formula>
    </cfRule>
  </conditionalFormatting>
  <conditionalFormatting sqref="F20">
    <cfRule type="duplicateValues" dxfId="7" priority="29"/>
  </conditionalFormatting>
  <conditionalFormatting sqref="F55:F56">
    <cfRule type="duplicateValues" dxfId="6" priority="26"/>
  </conditionalFormatting>
  <conditionalFormatting sqref="F68 F70">
    <cfRule type="duplicateValues" dxfId="5" priority="30"/>
  </conditionalFormatting>
  <conditionalFormatting sqref="F74">
    <cfRule type="duplicateValues" dxfId="4" priority="13"/>
  </conditionalFormatting>
  <conditionalFormatting sqref="F77">
    <cfRule type="duplicateValues" dxfId="3" priority="10"/>
  </conditionalFormatting>
  <conditionalFormatting sqref="G68 G70:M70">
    <cfRule type="expression" dxfId="2" priority="24" stopIfTrue="1">
      <formula>COUNTIF(#REF!,#REF!)&gt;1</formula>
    </cfRule>
  </conditionalFormatting>
  <conditionalFormatting sqref="G77:K77">
    <cfRule type="expression" dxfId="1" priority="8" stopIfTrue="1">
      <formula>COUNTIF(#REF!,#REF!)&gt;1</formula>
    </cfRule>
  </conditionalFormatting>
  <conditionalFormatting sqref="G74:M74">
    <cfRule type="expression" dxfId="0" priority="11" stopIfTrue="1">
      <formula>COUNTIF(#REF!,#REF!)&gt;1</formula>
    </cfRule>
  </conditionalFormatting>
  <dataValidations count="1">
    <dataValidation allowBlank="1" showErrorMessage="1" sqref="D10" xr:uid="{00000000-0002-0000-0900-000000000000}"/>
  </dataValidations>
  <printOptions horizontalCentered="1"/>
  <pageMargins left="0.2" right="0.2" top="0.52" bottom="0.41" header="0.17" footer="0.3"/>
  <pageSetup paperSize="9" scale="65" orientation="landscape" horizontalDpi="4294967295" verticalDpi="4294967295"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8"/>
  <sheetViews>
    <sheetView topLeftCell="A4" workbookViewId="0">
      <selection activeCell="B4" sqref="B4:B5"/>
    </sheetView>
  </sheetViews>
  <sheetFormatPr defaultColWidth="11.6640625" defaultRowHeight="15.5"/>
  <cols>
    <col min="1" max="1" width="35.9140625" style="186" customWidth="1"/>
    <col min="2" max="2" width="10.9140625" style="186" customWidth="1"/>
    <col min="3" max="6" width="9.6640625" style="186" customWidth="1"/>
    <col min="7" max="7" width="11.33203125" style="186" customWidth="1"/>
    <col min="8" max="8" width="12.08203125" style="186" customWidth="1"/>
    <col min="9" max="9" width="11.33203125" style="186" customWidth="1"/>
    <col min="10" max="230" width="11.6640625" style="186"/>
    <col min="231" max="231" width="37.4140625" style="186" customWidth="1"/>
    <col min="232" max="243" width="8.9140625" style="186" customWidth="1"/>
    <col min="244" max="263" width="11.6640625" style="186"/>
    <col min="264" max="264" width="12" style="186" bestFit="1" customWidth="1"/>
    <col min="265" max="486" width="11.6640625" style="186"/>
    <col min="487" max="487" width="37.4140625" style="186" customWidth="1"/>
    <col min="488" max="499" width="8.9140625" style="186" customWidth="1"/>
    <col min="500" max="519" width="11.6640625" style="186"/>
    <col min="520" max="520" width="12" style="186" bestFit="1" customWidth="1"/>
    <col min="521" max="742" width="11.6640625" style="186"/>
    <col min="743" max="743" width="37.4140625" style="186" customWidth="1"/>
    <col min="744" max="755" width="8.9140625" style="186" customWidth="1"/>
    <col min="756" max="775" width="11.6640625" style="186"/>
    <col min="776" max="776" width="12" style="186" bestFit="1" customWidth="1"/>
    <col min="777" max="998" width="11.6640625" style="186"/>
    <col min="999" max="999" width="37.4140625" style="186" customWidth="1"/>
    <col min="1000" max="1011" width="8.9140625" style="186" customWidth="1"/>
    <col min="1012" max="1031" width="11.6640625" style="186"/>
    <col min="1032" max="1032" width="12" style="186" bestFit="1" customWidth="1"/>
    <col min="1033" max="1254" width="11.6640625" style="186"/>
    <col min="1255" max="1255" width="37.4140625" style="186" customWidth="1"/>
    <col min="1256" max="1267" width="8.9140625" style="186" customWidth="1"/>
    <col min="1268" max="1287" width="11.6640625" style="186"/>
    <col min="1288" max="1288" width="12" style="186" bestFit="1" customWidth="1"/>
    <col min="1289" max="1510" width="11.6640625" style="186"/>
    <col min="1511" max="1511" width="37.4140625" style="186" customWidth="1"/>
    <col min="1512" max="1523" width="8.9140625" style="186" customWidth="1"/>
    <col min="1524" max="1543" width="11.6640625" style="186"/>
    <col min="1544" max="1544" width="12" style="186" bestFit="1" customWidth="1"/>
    <col min="1545" max="1766" width="11.6640625" style="186"/>
    <col min="1767" max="1767" width="37.4140625" style="186" customWidth="1"/>
    <col min="1768" max="1779" width="8.9140625" style="186" customWidth="1"/>
    <col min="1780" max="1799" width="11.6640625" style="186"/>
    <col min="1800" max="1800" width="12" style="186" bestFit="1" customWidth="1"/>
    <col min="1801" max="2022" width="11.6640625" style="186"/>
    <col min="2023" max="2023" width="37.4140625" style="186" customWidth="1"/>
    <col min="2024" max="2035" width="8.9140625" style="186" customWidth="1"/>
    <col min="2036" max="2055" width="11.6640625" style="186"/>
    <col min="2056" max="2056" width="12" style="186" bestFit="1" customWidth="1"/>
    <col min="2057" max="2278" width="11.6640625" style="186"/>
    <col min="2279" max="2279" width="37.4140625" style="186" customWidth="1"/>
    <col min="2280" max="2291" width="8.9140625" style="186" customWidth="1"/>
    <col min="2292" max="2311" width="11.6640625" style="186"/>
    <col min="2312" max="2312" width="12" style="186" bestFit="1" customWidth="1"/>
    <col min="2313" max="2534" width="11.6640625" style="186"/>
    <col min="2535" max="2535" width="37.4140625" style="186" customWidth="1"/>
    <col min="2536" max="2547" width="8.9140625" style="186" customWidth="1"/>
    <col min="2548" max="2567" width="11.6640625" style="186"/>
    <col min="2568" max="2568" width="12" style="186" bestFit="1" customWidth="1"/>
    <col min="2569" max="2790" width="11.6640625" style="186"/>
    <col min="2791" max="2791" width="37.4140625" style="186" customWidth="1"/>
    <col min="2792" max="2803" width="8.9140625" style="186" customWidth="1"/>
    <col min="2804" max="2823" width="11.6640625" style="186"/>
    <col min="2824" max="2824" width="12" style="186" bestFit="1" customWidth="1"/>
    <col min="2825" max="3046" width="11.6640625" style="186"/>
    <col min="3047" max="3047" width="37.4140625" style="186" customWidth="1"/>
    <col min="3048" max="3059" width="8.9140625" style="186" customWidth="1"/>
    <col min="3060" max="3079" width="11.6640625" style="186"/>
    <col min="3080" max="3080" width="12" style="186" bestFit="1" customWidth="1"/>
    <col min="3081" max="3302" width="11.6640625" style="186"/>
    <col min="3303" max="3303" width="37.4140625" style="186" customWidth="1"/>
    <col min="3304" max="3315" width="8.9140625" style="186" customWidth="1"/>
    <col min="3316" max="3335" width="11.6640625" style="186"/>
    <col min="3336" max="3336" width="12" style="186" bestFit="1" customWidth="1"/>
    <col min="3337" max="3558" width="11.6640625" style="186"/>
    <col min="3559" max="3559" width="37.4140625" style="186" customWidth="1"/>
    <col min="3560" max="3571" width="8.9140625" style="186" customWidth="1"/>
    <col min="3572" max="3591" width="11.6640625" style="186"/>
    <col min="3592" max="3592" width="12" style="186" bestFit="1" customWidth="1"/>
    <col min="3593" max="3814" width="11.6640625" style="186"/>
    <col min="3815" max="3815" width="37.4140625" style="186" customWidth="1"/>
    <col min="3816" max="3827" width="8.9140625" style="186" customWidth="1"/>
    <col min="3828" max="3847" width="11.6640625" style="186"/>
    <col min="3848" max="3848" width="12" style="186" bestFit="1" customWidth="1"/>
    <col min="3849" max="4070" width="11.6640625" style="186"/>
    <col min="4071" max="4071" width="37.4140625" style="186" customWidth="1"/>
    <col min="4072" max="4083" width="8.9140625" style="186" customWidth="1"/>
    <col min="4084" max="4103" width="11.6640625" style="186"/>
    <col min="4104" max="4104" width="12" style="186" bestFit="1" customWidth="1"/>
    <col min="4105" max="4326" width="11.6640625" style="186"/>
    <col min="4327" max="4327" width="37.4140625" style="186" customWidth="1"/>
    <col min="4328" max="4339" width="8.9140625" style="186" customWidth="1"/>
    <col min="4340" max="4359" width="11.6640625" style="186"/>
    <col min="4360" max="4360" width="12" style="186" bestFit="1" customWidth="1"/>
    <col min="4361" max="4582" width="11.6640625" style="186"/>
    <col min="4583" max="4583" width="37.4140625" style="186" customWidth="1"/>
    <col min="4584" max="4595" width="8.9140625" style="186" customWidth="1"/>
    <col min="4596" max="4615" width="11.6640625" style="186"/>
    <col min="4616" max="4616" width="12" style="186" bestFit="1" customWidth="1"/>
    <col min="4617" max="4838" width="11.6640625" style="186"/>
    <col min="4839" max="4839" width="37.4140625" style="186" customWidth="1"/>
    <col min="4840" max="4851" width="8.9140625" style="186" customWidth="1"/>
    <col min="4852" max="4871" width="11.6640625" style="186"/>
    <col min="4872" max="4872" width="12" style="186" bestFit="1" customWidth="1"/>
    <col min="4873" max="5094" width="11.6640625" style="186"/>
    <col min="5095" max="5095" width="37.4140625" style="186" customWidth="1"/>
    <col min="5096" max="5107" width="8.9140625" style="186" customWidth="1"/>
    <col min="5108" max="5127" width="11.6640625" style="186"/>
    <col min="5128" max="5128" width="12" style="186" bestFit="1" customWidth="1"/>
    <col min="5129" max="5350" width="11.6640625" style="186"/>
    <col min="5351" max="5351" width="37.4140625" style="186" customWidth="1"/>
    <col min="5352" max="5363" width="8.9140625" style="186" customWidth="1"/>
    <col min="5364" max="5383" width="11.6640625" style="186"/>
    <col min="5384" max="5384" width="12" style="186" bestFit="1" customWidth="1"/>
    <col min="5385" max="5606" width="11.6640625" style="186"/>
    <col min="5607" max="5607" width="37.4140625" style="186" customWidth="1"/>
    <col min="5608" max="5619" width="8.9140625" style="186" customWidth="1"/>
    <col min="5620" max="5639" width="11.6640625" style="186"/>
    <col min="5640" max="5640" width="12" style="186" bestFit="1" customWidth="1"/>
    <col min="5641" max="5862" width="11.6640625" style="186"/>
    <col min="5863" max="5863" width="37.4140625" style="186" customWidth="1"/>
    <col min="5864" max="5875" width="8.9140625" style="186" customWidth="1"/>
    <col min="5876" max="5895" width="11.6640625" style="186"/>
    <col min="5896" max="5896" width="12" style="186" bestFit="1" customWidth="1"/>
    <col min="5897" max="6118" width="11.6640625" style="186"/>
    <col min="6119" max="6119" width="37.4140625" style="186" customWidth="1"/>
    <col min="6120" max="6131" width="8.9140625" style="186" customWidth="1"/>
    <col min="6132" max="6151" width="11.6640625" style="186"/>
    <col min="6152" max="6152" width="12" style="186" bestFit="1" customWidth="1"/>
    <col min="6153" max="6374" width="11.6640625" style="186"/>
    <col min="6375" max="6375" width="37.4140625" style="186" customWidth="1"/>
    <col min="6376" max="6387" width="8.9140625" style="186" customWidth="1"/>
    <col min="6388" max="6407" width="11.6640625" style="186"/>
    <col min="6408" max="6408" width="12" style="186" bestFit="1" customWidth="1"/>
    <col min="6409" max="6630" width="11.6640625" style="186"/>
    <col min="6631" max="6631" width="37.4140625" style="186" customWidth="1"/>
    <col min="6632" max="6643" width="8.9140625" style="186" customWidth="1"/>
    <col min="6644" max="6663" width="11.6640625" style="186"/>
    <col min="6664" max="6664" width="12" style="186" bestFit="1" customWidth="1"/>
    <col min="6665" max="6886" width="11.6640625" style="186"/>
    <col min="6887" max="6887" width="37.4140625" style="186" customWidth="1"/>
    <col min="6888" max="6899" width="8.9140625" style="186" customWidth="1"/>
    <col min="6900" max="6919" width="11.6640625" style="186"/>
    <col min="6920" max="6920" width="12" style="186" bestFit="1" customWidth="1"/>
    <col min="6921" max="7142" width="11.6640625" style="186"/>
    <col min="7143" max="7143" width="37.4140625" style="186" customWidth="1"/>
    <col min="7144" max="7155" width="8.9140625" style="186" customWidth="1"/>
    <col min="7156" max="7175" width="11.6640625" style="186"/>
    <col min="7176" max="7176" width="12" style="186" bestFit="1" customWidth="1"/>
    <col min="7177" max="7398" width="11.6640625" style="186"/>
    <col min="7399" max="7399" width="37.4140625" style="186" customWidth="1"/>
    <col min="7400" max="7411" width="8.9140625" style="186" customWidth="1"/>
    <col min="7412" max="7431" width="11.6640625" style="186"/>
    <col min="7432" max="7432" width="12" style="186" bestFit="1" customWidth="1"/>
    <col min="7433" max="7654" width="11.6640625" style="186"/>
    <col min="7655" max="7655" width="37.4140625" style="186" customWidth="1"/>
    <col min="7656" max="7667" width="8.9140625" style="186" customWidth="1"/>
    <col min="7668" max="7687" width="11.6640625" style="186"/>
    <col min="7688" max="7688" width="12" style="186" bestFit="1" customWidth="1"/>
    <col min="7689" max="7910" width="11.6640625" style="186"/>
    <col min="7911" max="7911" width="37.4140625" style="186" customWidth="1"/>
    <col min="7912" max="7923" width="8.9140625" style="186" customWidth="1"/>
    <col min="7924" max="7943" width="11.6640625" style="186"/>
    <col min="7944" max="7944" width="12" style="186" bestFit="1" customWidth="1"/>
    <col min="7945" max="8166" width="11.6640625" style="186"/>
    <col min="8167" max="8167" width="37.4140625" style="186" customWidth="1"/>
    <col min="8168" max="8179" width="8.9140625" style="186" customWidth="1"/>
    <col min="8180" max="8199" width="11.6640625" style="186"/>
    <col min="8200" max="8200" width="12" style="186" bestFit="1" customWidth="1"/>
    <col min="8201" max="8422" width="11.6640625" style="186"/>
    <col min="8423" max="8423" width="37.4140625" style="186" customWidth="1"/>
    <col min="8424" max="8435" width="8.9140625" style="186" customWidth="1"/>
    <col min="8436" max="8455" width="11.6640625" style="186"/>
    <col min="8456" max="8456" width="12" style="186" bestFit="1" customWidth="1"/>
    <col min="8457" max="8678" width="11.6640625" style="186"/>
    <col min="8679" max="8679" width="37.4140625" style="186" customWidth="1"/>
    <col min="8680" max="8691" width="8.9140625" style="186" customWidth="1"/>
    <col min="8692" max="8711" width="11.6640625" style="186"/>
    <col min="8712" max="8712" width="12" style="186" bestFit="1" customWidth="1"/>
    <col min="8713" max="8934" width="11.6640625" style="186"/>
    <col min="8935" max="8935" width="37.4140625" style="186" customWidth="1"/>
    <col min="8936" max="8947" width="8.9140625" style="186" customWidth="1"/>
    <col min="8948" max="8967" width="11.6640625" style="186"/>
    <col min="8968" max="8968" width="12" style="186" bestFit="1" customWidth="1"/>
    <col min="8969" max="9190" width="11.6640625" style="186"/>
    <col min="9191" max="9191" width="37.4140625" style="186" customWidth="1"/>
    <col min="9192" max="9203" width="8.9140625" style="186" customWidth="1"/>
    <col min="9204" max="9223" width="11.6640625" style="186"/>
    <col min="9224" max="9224" width="12" style="186" bestFit="1" customWidth="1"/>
    <col min="9225" max="9446" width="11.6640625" style="186"/>
    <col min="9447" max="9447" width="37.4140625" style="186" customWidth="1"/>
    <col min="9448" max="9459" width="8.9140625" style="186" customWidth="1"/>
    <col min="9460" max="9479" width="11.6640625" style="186"/>
    <col min="9480" max="9480" width="12" style="186" bestFit="1" customWidth="1"/>
    <col min="9481" max="9702" width="11.6640625" style="186"/>
    <col min="9703" max="9703" width="37.4140625" style="186" customWidth="1"/>
    <col min="9704" max="9715" width="8.9140625" style="186" customWidth="1"/>
    <col min="9716" max="9735" width="11.6640625" style="186"/>
    <col min="9736" max="9736" width="12" style="186" bestFit="1" customWidth="1"/>
    <col min="9737" max="9958" width="11.6640625" style="186"/>
    <col min="9959" max="9959" width="37.4140625" style="186" customWidth="1"/>
    <col min="9960" max="9971" width="8.9140625" style="186" customWidth="1"/>
    <col min="9972" max="9991" width="11.6640625" style="186"/>
    <col min="9992" max="9992" width="12" style="186" bestFit="1" customWidth="1"/>
    <col min="9993" max="10214" width="11.6640625" style="186"/>
    <col min="10215" max="10215" width="37.4140625" style="186" customWidth="1"/>
    <col min="10216" max="10227" width="8.9140625" style="186" customWidth="1"/>
    <col min="10228" max="10247" width="11.6640625" style="186"/>
    <col min="10248" max="10248" width="12" style="186" bestFit="1" customWidth="1"/>
    <col min="10249" max="10470" width="11.6640625" style="186"/>
    <col min="10471" max="10471" width="37.4140625" style="186" customWidth="1"/>
    <col min="10472" max="10483" width="8.9140625" style="186" customWidth="1"/>
    <col min="10484" max="10503" width="11.6640625" style="186"/>
    <col min="10504" max="10504" width="12" style="186" bestFit="1" customWidth="1"/>
    <col min="10505" max="10726" width="11.6640625" style="186"/>
    <col min="10727" max="10727" width="37.4140625" style="186" customWidth="1"/>
    <col min="10728" max="10739" width="8.9140625" style="186" customWidth="1"/>
    <col min="10740" max="10759" width="11.6640625" style="186"/>
    <col min="10760" max="10760" width="12" style="186" bestFit="1" customWidth="1"/>
    <col min="10761" max="10982" width="11.6640625" style="186"/>
    <col min="10983" max="10983" width="37.4140625" style="186" customWidth="1"/>
    <col min="10984" max="10995" width="8.9140625" style="186" customWidth="1"/>
    <col min="10996" max="11015" width="11.6640625" style="186"/>
    <col min="11016" max="11016" width="12" style="186" bestFit="1" customWidth="1"/>
    <col min="11017" max="11238" width="11.6640625" style="186"/>
    <col min="11239" max="11239" width="37.4140625" style="186" customWidth="1"/>
    <col min="11240" max="11251" width="8.9140625" style="186" customWidth="1"/>
    <col min="11252" max="11271" width="11.6640625" style="186"/>
    <col min="11272" max="11272" width="12" style="186" bestFit="1" customWidth="1"/>
    <col min="11273" max="11494" width="11.6640625" style="186"/>
    <col min="11495" max="11495" width="37.4140625" style="186" customWidth="1"/>
    <col min="11496" max="11507" width="8.9140625" style="186" customWidth="1"/>
    <col min="11508" max="11527" width="11.6640625" style="186"/>
    <col min="11528" max="11528" width="12" style="186" bestFit="1" customWidth="1"/>
    <col min="11529" max="11750" width="11.6640625" style="186"/>
    <col min="11751" max="11751" width="37.4140625" style="186" customWidth="1"/>
    <col min="11752" max="11763" width="8.9140625" style="186" customWidth="1"/>
    <col min="11764" max="11783" width="11.6640625" style="186"/>
    <col min="11784" max="11784" width="12" style="186" bestFit="1" customWidth="1"/>
    <col min="11785" max="12006" width="11.6640625" style="186"/>
    <col min="12007" max="12007" width="37.4140625" style="186" customWidth="1"/>
    <col min="12008" max="12019" width="8.9140625" style="186" customWidth="1"/>
    <col min="12020" max="12039" width="11.6640625" style="186"/>
    <col min="12040" max="12040" width="12" style="186" bestFit="1" customWidth="1"/>
    <col min="12041" max="12262" width="11.6640625" style="186"/>
    <col min="12263" max="12263" width="37.4140625" style="186" customWidth="1"/>
    <col min="12264" max="12275" width="8.9140625" style="186" customWidth="1"/>
    <col min="12276" max="12295" width="11.6640625" style="186"/>
    <col min="12296" max="12296" width="12" style="186" bestFit="1" customWidth="1"/>
    <col min="12297" max="12518" width="11.6640625" style="186"/>
    <col min="12519" max="12519" width="37.4140625" style="186" customWidth="1"/>
    <col min="12520" max="12531" width="8.9140625" style="186" customWidth="1"/>
    <col min="12532" max="12551" width="11.6640625" style="186"/>
    <col min="12552" max="12552" width="12" style="186" bestFit="1" customWidth="1"/>
    <col min="12553" max="12774" width="11.6640625" style="186"/>
    <col min="12775" max="12775" width="37.4140625" style="186" customWidth="1"/>
    <col min="12776" max="12787" width="8.9140625" style="186" customWidth="1"/>
    <col min="12788" max="12807" width="11.6640625" style="186"/>
    <col min="12808" max="12808" width="12" style="186" bestFit="1" customWidth="1"/>
    <col min="12809" max="13030" width="11.6640625" style="186"/>
    <col min="13031" max="13031" width="37.4140625" style="186" customWidth="1"/>
    <col min="13032" max="13043" width="8.9140625" style="186" customWidth="1"/>
    <col min="13044" max="13063" width="11.6640625" style="186"/>
    <col min="13064" max="13064" width="12" style="186" bestFit="1" customWidth="1"/>
    <col min="13065" max="13286" width="11.6640625" style="186"/>
    <col min="13287" max="13287" width="37.4140625" style="186" customWidth="1"/>
    <col min="13288" max="13299" width="8.9140625" style="186" customWidth="1"/>
    <col min="13300" max="13319" width="11.6640625" style="186"/>
    <col min="13320" max="13320" width="12" style="186" bestFit="1" customWidth="1"/>
    <col min="13321" max="13542" width="11.6640625" style="186"/>
    <col min="13543" max="13543" width="37.4140625" style="186" customWidth="1"/>
    <col min="13544" max="13555" width="8.9140625" style="186" customWidth="1"/>
    <col min="13556" max="13575" width="11.6640625" style="186"/>
    <col min="13576" max="13576" width="12" style="186" bestFit="1" customWidth="1"/>
    <col min="13577" max="13798" width="11.6640625" style="186"/>
    <col min="13799" max="13799" width="37.4140625" style="186" customWidth="1"/>
    <col min="13800" max="13811" width="8.9140625" style="186" customWidth="1"/>
    <col min="13812" max="13831" width="11.6640625" style="186"/>
    <col min="13832" max="13832" width="12" style="186" bestFit="1" customWidth="1"/>
    <col min="13833" max="14054" width="11.6640625" style="186"/>
    <col min="14055" max="14055" width="37.4140625" style="186" customWidth="1"/>
    <col min="14056" max="14067" width="8.9140625" style="186" customWidth="1"/>
    <col min="14068" max="14087" width="11.6640625" style="186"/>
    <col min="14088" max="14088" width="12" style="186" bestFit="1" customWidth="1"/>
    <col min="14089" max="14310" width="11.6640625" style="186"/>
    <col min="14311" max="14311" width="37.4140625" style="186" customWidth="1"/>
    <col min="14312" max="14323" width="8.9140625" style="186" customWidth="1"/>
    <col min="14324" max="14343" width="11.6640625" style="186"/>
    <col min="14344" max="14344" width="12" style="186" bestFit="1" customWidth="1"/>
    <col min="14345" max="14566" width="11.6640625" style="186"/>
    <col min="14567" max="14567" width="37.4140625" style="186" customWidth="1"/>
    <col min="14568" max="14579" width="8.9140625" style="186" customWidth="1"/>
    <col min="14580" max="14599" width="11.6640625" style="186"/>
    <col min="14600" max="14600" width="12" style="186" bestFit="1" customWidth="1"/>
    <col min="14601" max="14822" width="11.6640625" style="186"/>
    <col min="14823" max="14823" width="37.4140625" style="186" customWidth="1"/>
    <col min="14824" max="14835" width="8.9140625" style="186" customWidth="1"/>
    <col min="14836" max="14855" width="11.6640625" style="186"/>
    <col min="14856" max="14856" width="12" style="186" bestFit="1" customWidth="1"/>
    <col min="14857" max="15078" width="11.6640625" style="186"/>
    <col min="15079" max="15079" width="37.4140625" style="186" customWidth="1"/>
    <col min="15080" max="15091" width="8.9140625" style="186" customWidth="1"/>
    <col min="15092" max="15111" width="11.6640625" style="186"/>
    <col min="15112" max="15112" width="12" style="186" bestFit="1" customWidth="1"/>
    <col min="15113" max="15334" width="11.6640625" style="186"/>
    <col min="15335" max="15335" width="37.4140625" style="186" customWidth="1"/>
    <col min="15336" max="15347" width="8.9140625" style="186" customWidth="1"/>
    <col min="15348" max="15367" width="11.6640625" style="186"/>
    <col min="15368" max="15368" width="12" style="186" bestFit="1" customWidth="1"/>
    <col min="15369" max="15590" width="11.6640625" style="186"/>
    <col min="15591" max="15591" width="37.4140625" style="186" customWidth="1"/>
    <col min="15592" max="15603" width="8.9140625" style="186" customWidth="1"/>
    <col min="15604" max="15623" width="11.6640625" style="186"/>
    <col min="15624" max="15624" width="12" style="186" bestFit="1" customWidth="1"/>
    <col min="15625" max="15846" width="11.6640625" style="186"/>
    <col min="15847" max="15847" width="37.4140625" style="186" customWidth="1"/>
    <col min="15848" max="15859" width="8.9140625" style="186" customWidth="1"/>
    <col min="15860" max="15879" width="11.6640625" style="186"/>
    <col min="15880" max="15880" width="12" style="186" bestFit="1" customWidth="1"/>
    <col min="15881" max="16102" width="11.6640625" style="186"/>
    <col min="16103" max="16103" width="37.4140625" style="186" customWidth="1"/>
    <col min="16104" max="16115" width="8.9140625" style="186" customWidth="1"/>
    <col min="16116" max="16135" width="11.6640625" style="186"/>
    <col min="16136" max="16136" width="12" style="186" bestFit="1" customWidth="1"/>
    <col min="16137" max="16384" width="11.6640625" style="186"/>
  </cols>
  <sheetData>
    <row r="1" spans="1:9" ht="21.75" customHeight="1">
      <c r="A1" s="185"/>
      <c r="B1" s="185"/>
      <c r="C1" s="185"/>
      <c r="D1" s="185"/>
      <c r="E1" s="185"/>
      <c r="F1" s="185"/>
      <c r="G1" s="1209" t="s">
        <v>196</v>
      </c>
      <c r="H1" s="1209"/>
      <c r="I1" s="1209"/>
    </row>
    <row r="2" spans="1:9" ht="22.5" customHeight="1">
      <c r="A2" s="1210" t="s">
        <v>219</v>
      </c>
      <c r="B2" s="1210"/>
      <c r="C2" s="1210"/>
      <c r="D2" s="1210"/>
      <c r="E2" s="1210"/>
      <c r="F2" s="1210"/>
      <c r="G2" s="1210"/>
      <c r="H2" s="1210"/>
      <c r="I2" s="1210"/>
    </row>
    <row r="3" spans="1:9" ht="18" customHeight="1" thickBot="1">
      <c r="A3" s="187"/>
      <c r="B3" s="187"/>
      <c r="C3" s="1211" t="s">
        <v>71</v>
      </c>
      <c r="D3" s="1211"/>
      <c r="E3" s="1211"/>
      <c r="F3" s="1211"/>
      <c r="G3" s="1211"/>
      <c r="H3" s="1211"/>
      <c r="I3" s="1211"/>
    </row>
    <row r="4" spans="1:9" s="349" customFormat="1" ht="27" customHeight="1">
      <c r="A4" s="1212" t="s">
        <v>72</v>
      </c>
      <c r="B4" s="1214" t="s">
        <v>214</v>
      </c>
      <c r="C4" s="1216" t="s">
        <v>220</v>
      </c>
      <c r="D4" s="1217"/>
      <c r="E4" s="1217"/>
      <c r="F4" s="1218"/>
      <c r="G4" s="1216" t="s">
        <v>221</v>
      </c>
      <c r="H4" s="1217"/>
      <c r="I4" s="1219"/>
    </row>
    <row r="5" spans="1:9" s="349" customFormat="1" ht="101.25" customHeight="1" thickBot="1">
      <c r="A5" s="1213"/>
      <c r="B5" s="1215"/>
      <c r="C5" s="350" t="s">
        <v>73</v>
      </c>
      <c r="D5" s="350" t="s">
        <v>74</v>
      </c>
      <c r="E5" s="350" t="s">
        <v>216</v>
      </c>
      <c r="F5" s="350" t="s">
        <v>75</v>
      </c>
      <c r="G5" s="351" t="s">
        <v>217</v>
      </c>
      <c r="H5" s="352" t="s">
        <v>222</v>
      </c>
      <c r="I5" s="353" t="s">
        <v>223</v>
      </c>
    </row>
    <row r="6" spans="1:9" ht="22.5" customHeight="1">
      <c r="A6" s="279" t="s">
        <v>76</v>
      </c>
      <c r="B6" s="336"/>
      <c r="C6" s="280"/>
      <c r="D6" s="280"/>
      <c r="E6" s="280"/>
      <c r="F6" s="280"/>
      <c r="G6" s="281"/>
      <c r="H6" s="281"/>
      <c r="I6" s="282"/>
    </row>
    <row r="7" spans="1:9" ht="39.75" customHeight="1">
      <c r="A7" s="283" t="s">
        <v>77</v>
      </c>
      <c r="B7" s="337"/>
      <c r="C7" s="284"/>
      <c r="D7" s="284"/>
      <c r="E7" s="284"/>
      <c r="F7" s="284"/>
      <c r="G7" s="285"/>
      <c r="H7" s="285"/>
      <c r="I7" s="286"/>
    </row>
    <row r="8" spans="1:9" s="188" customFormat="1" ht="24" customHeight="1">
      <c r="A8" s="287" t="s">
        <v>78</v>
      </c>
      <c r="B8" s="338"/>
      <c r="C8" s="288"/>
      <c r="D8" s="288"/>
      <c r="E8" s="288"/>
      <c r="F8" s="288"/>
      <c r="G8" s="289"/>
      <c r="H8" s="289"/>
      <c r="I8" s="290"/>
    </row>
    <row r="9" spans="1:9" s="188" customFormat="1" ht="37.5" customHeight="1">
      <c r="A9" s="287" t="s">
        <v>79</v>
      </c>
      <c r="B9" s="338"/>
      <c r="C9" s="288"/>
      <c r="D9" s="288"/>
      <c r="E9" s="288"/>
      <c r="F9" s="288"/>
      <c r="G9" s="289"/>
      <c r="H9" s="289"/>
      <c r="I9" s="290"/>
    </row>
    <row r="10" spans="1:9" s="189" customFormat="1" ht="24.75" customHeight="1">
      <c r="A10" s="283" t="s">
        <v>80</v>
      </c>
      <c r="B10" s="337"/>
      <c r="C10" s="284"/>
      <c r="D10" s="284"/>
      <c r="E10" s="284"/>
      <c r="F10" s="284"/>
      <c r="G10" s="285"/>
      <c r="H10" s="285"/>
      <c r="I10" s="286"/>
    </row>
    <row r="11" spans="1:9" ht="24.75" customHeight="1">
      <c r="A11" s="291" t="s">
        <v>81</v>
      </c>
      <c r="B11" s="339"/>
      <c r="C11" s="292"/>
      <c r="D11" s="292"/>
      <c r="E11" s="292"/>
      <c r="F11" s="292"/>
      <c r="G11" s="201"/>
      <c r="H11" s="201"/>
      <c r="I11" s="293"/>
    </row>
    <row r="12" spans="1:9" ht="24.75" customHeight="1">
      <c r="A12" s="291" t="s">
        <v>82</v>
      </c>
      <c r="B12" s="339"/>
      <c r="C12" s="292"/>
      <c r="D12" s="292"/>
      <c r="E12" s="292"/>
      <c r="F12" s="292"/>
      <c r="G12" s="201"/>
      <c r="H12" s="201"/>
      <c r="I12" s="293"/>
    </row>
    <row r="13" spans="1:9" ht="24.75" customHeight="1">
      <c r="A13" s="291" t="s">
        <v>83</v>
      </c>
      <c r="B13" s="339"/>
      <c r="C13" s="292"/>
      <c r="D13" s="292"/>
      <c r="E13" s="292"/>
      <c r="F13" s="292"/>
      <c r="G13" s="201"/>
      <c r="H13" s="201"/>
      <c r="I13" s="293"/>
    </row>
    <row r="14" spans="1:9" ht="24.75" customHeight="1">
      <c r="A14" s="291" t="s">
        <v>84</v>
      </c>
      <c r="B14" s="339"/>
      <c r="C14" s="292"/>
      <c r="D14" s="292"/>
      <c r="E14" s="292"/>
      <c r="F14" s="292"/>
      <c r="G14" s="201"/>
      <c r="H14" s="201"/>
      <c r="I14" s="293"/>
    </row>
    <row r="15" spans="1:9" ht="24.75" customHeight="1">
      <c r="A15" s="291" t="s">
        <v>85</v>
      </c>
      <c r="B15" s="339"/>
      <c r="C15" s="292"/>
      <c r="D15" s="292"/>
      <c r="E15" s="292"/>
      <c r="F15" s="292"/>
      <c r="G15" s="201"/>
      <c r="H15" s="201"/>
      <c r="I15" s="293"/>
    </row>
    <row r="16" spans="1:9" ht="24.75" customHeight="1">
      <c r="A16" s="291" t="s">
        <v>86</v>
      </c>
      <c r="B16" s="339"/>
      <c r="C16" s="292"/>
      <c r="D16" s="292"/>
      <c r="E16" s="292"/>
      <c r="F16" s="292"/>
      <c r="G16" s="201"/>
      <c r="H16" s="201"/>
      <c r="I16" s="293"/>
    </row>
    <row r="17" spans="1:9" s="190" customFormat="1" ht="24.75" customHeight="1">
      <c r="A17" s="294" t="s">
        <v>87</v>
      </c>
      <c r="B17" s="340"/>
      <c r="C17" s="295"/>
      <c r="D17" s="295"/>
      <c r="E17" s="295"/>
      <c r="F17" s="295"/>
      <c r="G17" s="201"/>
      <c r="H17" s="201"/>
      <c r="I17" s="293"/>
    </row>
    <row r="18" spans="1:9" s="190" customFormat="1" ht="24.75" customHeight="1">
      <c r="A18" s="294" t="s">
        <v>88</v>
      </c>
      <c r="B18" s="340"/>
      <c r="C18" s="295"/>
      <c r="D18" s="295"/>
      <c r="E18" s="295"/>
      <c r="F18" s="295"/>
      <c r="G18" s="201"/>
      <c r="H18" s="201"/>
      <c r="I18" s="293"/>
    </row>
    <row r="19" spans="1:9" s="190" customFormat="1" ht="24.75" customHeight="1">
      <c r="A19" s="296" t="s">
        <v>89</v>
      </c>
      <c r="B19" s="341"/>
      <c r="C19" s="295"/>
      <c r="D19" s="295"/>
      <c r="E19" s="295"/>
      <c r="F19" s="295"/>
      <c r="G19" s="201"/>
      <c r="H19" s="201"/>
      <c r="I19" s="293"/>
    </row>
    <row r="20" spans="1:9" ht="24.75" customHeight="1">
      <c r="A20" s="291" t="s">
        <v>90</v>
      </c>
      <c r="B20" s="339"/>
      <c r="C20" s="292"/>
      <c r="D20" s="292"/>
      <c r="E20" s="292"/>
      <c r="F20" s="292"/>
      <c r="G20" s="201"/>
      <c r="H20" s="201"/>
      <c r="I20" s="293"/>
    </row>
    <row r="21" spans="1:9" s="191" customFormat="1" ht="24.75" customHeight="1">
      <c r="A21" s="297" t="s">
        <v>88</v>
      </c>
      <c r="B21" s="342"/>
      <c r="C21" s="295"/>
      <c r="D21" s="295"/>
      <c r="E21" s="295"/>
      <c r="F21" s="295"/>
      <c r="G21" s="201"/>
      <c r="H21" s="201"/>
      <c r="I21" s="293"/>
    </row>
    <row r="22" spans="1:9" s="192" customFormat="1" ht="24.75" customHeight="1">
      <c r="A22" s="296" t="s">
        <v>89</v>
      </c>
      <c r="B22" s="341"/>
      <c r="C22" s="295"/>
      <c r="D22" s="295"/>
      <c r="E22" s="295"/>
      <c r="F22" s="295"/>
      <c r="G22" s="201"/>
      <c r="H22" s="201"/>
      <c r="I22" s="293"/>
    </row>
    <row r="23" spans="1:9" s="193" customFormat="1" ht="24.75" customHeight="1">
      <c r="A23" s="291" t="s">
        <v>91</v>
      </c>
      <c r="B23" s="339"/>
      <c r="C23" s="292"/>
      <c r="D23" s="292"/>
      <c r="E23" s="292"/>
      <c r="F23" s="292"/>
      <c r="G23" s="201"/>
      <c r="H23" s="201"/>
      <c r="I23" s="293"/>
    </row>
    <row r="24" spans="1:9" s="194" customFormat="1" ht="24.75" customHeight="1">
      <c r="A24" s="291" t="s">
        <v>92</v>
      </c>
      <c r="B24" s="339"/>
      <c r="C24" s="292"/>
      <c r="D24" s="292"/>
      <c r="E24" s="292"/>
      <c r="F24" s="292"/>
      <c r="G24" s="201"/>
      <c r="H24" s="201"/>
      <c r="I24" s="293"/>
    </row>
    <row r="25" spans="1:9" s="195" customFormat="1" ht="24.75" customHeight="1">
      <c r="A25" s="294" t="s">
        <v>87</v>
      </c>
      <c r="B25" s="340"/>
      <c r="C25" s="295"/>
      <c r="D25" s="295"/>
      <c r="E25" s="295"/>
      <c r="F25" s="295"/>
      <c r="G25" s="201"/>
      <c r="H25" s="201"/>
      <c r="I25" s="293"/>
    </row>
    <row r="26" spans="1:9" s="195" customFormat="1" ht="24.75" customHeight="1">
      <c r="A26" s="296" t="s">
        <v>93</v>
      </c>
      <c r="B26" s="341"/>
      <c r="C26" s="295"/>
      <c r="D26" s="295"/>
      <c r="E26" s="295"/>
      <c r="F26" s="295"/>
      <c r="G26" s="201"/>
      <c r="H26" s="201"/>
      <c r="I26" s="293"/>
    </row>
    <row r="27" spans="1:9" s="195" customFormat="1" ht="24.75" customHeight="1">
      <c r="A27" s="296" t="s">
        <v>94</v>
      </c>
      <c r="B27" s="341"/>
      <c r="C27" s="295"/>
      <c r="D27" s="295"/>
      <c r="E27" s="295"/>
      <c r="F27" s="295"/>
      <c r="G27" s="201"/>
      <c r="H27" s="201"/>
      <c r="I27" s="293"/>
    </row>
    <row r="28" spans="1:9" s="196" customFormat="1" ht="41.25" hidden="1" customHeight="1">
      <c r="A28" s="291" t="s">
        <v>95</v>
      </c>
      <c r="B28" s="339"/>
      <c r="C28" s="292"/>
      <c r="D28" s="292"/>
      <c r="E28" s="292"/>
      <c r="F28" s="292"/>
      <c r="G28" s="201"/>
      <c r="H28" s="201"/>
      <c r="I28" s="293"/>
    </row>
    <row r="29" spans="1:9" s="197" customFormat="1" ht="21.9" customHeight="1">
      <c r="A29" s="298" t="s">
        <v>96</v>
      </c>
      <c r="B29" s="343"/>
      <c r="C29" s="284"/>
      <c r="D29" s="284"/>
      <c r="E29" s="284"/>
      <c r="F29" s="284"/>
      <c r="G29" s="201"/>
      <c r="H29" s="201"/>
      <c r="I29" s="293"/>
    </row>
    <row r="30" spans="1:9" s="198" customFormat="1" ht="27.75" customHeight="1">
      <c r="A30" s="291" t="s">
        <v>97</v>
      </c>
      <c r="B30" s="339"/>
      <c r="C30" s="292"/>
      <c r="D30" s="292"/>
      <c r="E30" s="292"/>
      <c r="F30" s="292"/>
      <c r="G30" s="201"/>
      <c r="H30" s="201"/>
      <c r="I30" s="293"/>
    </row>
    <row r="31" spans="1:9" ht="21" customHeight="1">
      <c r="A31" s="291" t="s">
        <v>98</v>
      </c>
      <c r="B31" s="339"/>
      <c r="C31" s="292"/>
      <c r="D31" s="292"/>
      <c r="E31" s="292"/>
      <c r="F31" s="292"/>
      <c r="G31" s="201"/>
      <c r="H31" s="201"/>
      <c r="I31" s="293"/>
    </row>
    <row r="32" spans="1:9" s="197" customFormat="1" ht="21.9" customHeight="1">
      <c r="A32" s="298" t="s">
        <v>99</v>
      </c>
      <c r="B32" s="343"/>
      <c r="C32" s="284"/>
      <c r="D32" s="284"/>
      <c r="E32" s="284"/>
      <c r="F32" s="284"/>
      <c r="G32" s="201"/>
      <c r="H32" s="201"/>
      <c r="I32" s="293"/>
    </row>
    <row r="33" spans="1:9" s="189" customFormat="1" ht="40.5" customHeight="1">
      <c r="A33" s="299" t="s">
        <v>100</v>
      </c>
      <c r="B33" s="344"/>
      <c r="C33" s="199"/>
      <c r="D33" s="199"/>
      <c r="E33" s="199"/>
      <c r="F33" s="199"/>
      <c r="G33" s="201"/>
      <c r="H33" s="201"/>
      <c r="I33" s="293"/>
    </row>
    <row r="34" spans="1:9" ht="21" customHeight="1">
      <c r="A34" s="300" t="s">
        <v>101</v>
      </c>
      <c r="B34" s="345"/>
      <c r="C34" s="221"/>
      <c r="D34" s="221"/>
      <c r="E34" s="221"/>
      <c r="F34" s="221"/>
      <c r="G34" s="201"/>
      <c r="H34" s="201"/>
      <c r="I34" s="293"/>
    </row>
    <row r="35" spans="1:9" ht="21" customHeight="1">
      <c r="A35" s="300" t="s">
        <v>102</v>
      </c>
      <c r="B35" s="345"/>
      <c r="C35" s="221"/>
      <c r="D35" s="221"/>
      <c r="E35" s="221"/>
      <c r="F35" s="221"/>
      <c r="G35" s="201"/>
      <c r="H35" s="201"/>
      <c r="I35" s="293"/>
    </row>
    <row r="36" spans="1:9" s="189" customFormat="1" ht="28.5" customHeight="1">
      <c r="A36" s="299" t="s">
        <v>103</v>
      </c>
      <c r="B36" s="344"/>
      <c r="C36" s="199"/>
      <c r="D36" s="199"/>
      <c r="E36" s="284"/>
      <c r="F36" s="284"/>
      <c r="G36" s="201"/>
      <c r="H36" s="201"/>
      <c r="I36" s="293"/>
    </row>
    <row r="37" spans="1:9" s="189" customFormat="1" ht="38.25" customHeight="1">
      <c r="A37" s="299" t="s">
        <v>104</v>
      </c>
      <c r="B37" s="344"/>
      <c r="C37" s="199"/>
      <c r="D37" s="199"/>
      <c r="E37" s="200"/>
      <c r="F37" s="200"/>
      <c r="G37" s="201"/>
      <c r="H37" s="201"/>
      <c r="I37" s="293"/>
    </row>
    <row r="38" spans="1:9" s="189" customFormat="1" ht="22.5" customHeight="1" thickBot="1">
      <c r="A38" s="301" t="s">
        <v>105</v>
      </c>
      <c r="B38" s="346"/>
      <c r="C38" s="302"/>
      <c r="D38" s="302"/>
      <c r="E38" s="303"/>
      <c r="F38" s="303"/>
      <c r="G38" s="304"/>
      <c r="H38" s="304"/>
      <c r="I38" s="305"/>
    </row>
  </sheetData>
  <mergeCells count="7">
    <mergeCell ref="G1:I1"/>
    <mergeCell ref="A2:I2"/>
    <mergeCell ref="C3:I3"/>
    <mergeCell ref="A4:A5"/>
    <mergeCell ref="B4:B5"/>
    <mergeCell ref="C4:F4"/>
    <mergeCell ref="G4:I4"/>
  </mergeCells>
  <printOptions horizontalCentered="1"/>
  <pageMargins left="0.3" right="0.3" top="0.5" bottom="0.5" header="0" footer="0"/>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93"/>
  <sheetViews>
    <sheetView workbookViewId="0">
      <selection activeCell="C5" sqref="C5:C6"/>
    </sheetView>
  </sheetViews>
  <sheetFormatPr defaultColWidth="11.6640625" defaultRowHeight="18"/>
  <cols>
    <col min="1" max="1" width="6.4140625" style="253" customWidth="1"/>
    <col min="2" max="2" width="45.6640625" style="203" customWidth="1"/>
    <col min="3" max="5" width="10.58203125" style="203" customWidth="1"/>
    <col min="6" max="6" width="10.58203125" style="206" customWidth="1"/>
    <col min="7" max="7" width="10.58203125" style="252" customWidth="1"/>
    <col min="8" max="8" width="11.6640625" style="203"/>
    <col min="9" max="9" width="10.6640625" style="203" customWidth="1"/>
    <col min="10" max="10" width="45.6640625" style="203" customWidth="1"/>
    <col min="11" max="18" width="10.58203125" style="203" customWidth="1"/>
    <col min="19" max="26" width="15.58203125" style="203" customWidth="1"/>
    <col min="27" max="27" width="19.08203125" style="203" customWidth="1"/>
    <col min="28" max="28" width="12.6640625" style="203" customWidth="1"/>
    <col min="29" max="29" width="12.08203125" style="203" bestFit="1" customWidth="1"/>
    <col min="30" max="264" width="11.6640625" style="203"/>
    <col min="265" max="265" width="10.6640625" style="203" customWidth="1"/>
    <col min="266" max="266" width="45.6640625" style="203" customWidth="1"/>
    <col min="267" max="274" width="10.58203125" style="203" customWidth="1"/>
    <col min="275" max="282" width="15.58203125" style="203" customWidth="1"/>
    <col min="283" max="283" width="19.08203125" style="203" customWidth="1"/>
    <col min="284" max="284" width="12.6640625" style="203" customWidth="1"/>
    <col min="285" max="285" width="12.08203125" style="203" bestFit="1" customWidth="1"/>
    <col min="286" max="520" width="11.6640625" style="203"/>
    <col min="521" max="521" width="10.6640625" style="203" customWidth="1"/>
    <col min="522" max="522" width="45.6640625" style="203" customWidth="1"/>
    <col min="523" max="530" width="10.58203125" style="203" customWidth="1"/>
    <col min="531" max="538" width="15.58203125" style="203" customWidth="1"/>
    <col min="539" max="539" width="19.08203125" style="203" customWidth="1"/>
    <col min="540" max="540" width="12.6640625" style="203" customWidth="1"/>
    <col min="541" max="541" width="12.08203125" style="203" bestFit="1" customWidth="1"/>
    <col min="542" max="776" width="11.6640625" style="203"/>
    <col min="777" max="777" width="10.6640625" style="203" customWidth="1"/>
    <col min="778" max="778" width="45.6640625" style="203" customWidth="1"/>
    <col min="779" max="786" width="10.58203125" style="203" customWidth="1"/>
    <col min="787" max="794" width="15.58203125" style="203" customWidth="1"/>
    <col min="795" max="795" width="19.08203125" style="203" customWidth="1"/>
    <col min="796" max="796" width="12.6640625" style="203" customWidth="1"/>
    <col min="797" max="797" width="12.08203125" style="203" bestFit="1" customWidth="1"/>
    <col min="798" max="1032" width="11.6640625" style="203"/>
    <col min="1033" max="1033" width="10.6640625" style="203" customWidth="1"/>
    <col min="1034" max="1034" width="45.6640625" style="203" customWidth="1"/>
    <col min="1035" max="1042" width="10.58203125" style="203" customWidth="1"/>
    <col min="1043" max="1050" width="15.58203125" style="203" customWidth="1"/>
    <col min="1051" max="1051" width="19.08203125" style="203" customWidth="1"/>
    <col min="1052" max="1052" width="12.6640625" style="203" customWidth="1"/>
    <col min="1053" max="1053" width="12.08203125" style="203" bestFit="1" customWidth="1"/>
    <col min="1054" max="1288" width="11.6640625" style="203"/>
    <col min="1289" max="1289" width="10.6640625" style="203" customWidth="1"/>
    <col min="1290" max="1290" width="45.6640625" style="203" customWidth="1"/>
    <col min="1291" max="1298" width="10.58203125" style="203" customWidth="1"/>
    <col min="1299" max="1306" width="15.58203125" style="203" customWidth="1"/>
    <col min="1307" max="1307" width="19.08203125" style="203" customWidth="1"/>
    <col min="1308" max="1308" width="12.6640625" style="203" customWidth="1"/>
    <col min="1309" max="1309" width="12.08203125" style="203" bestFit="1" customWidth="1"/>
    <col min="1310" max="1544" width="11.6640625" style="203"/>
    <col min="1545" max="1545" width="10.6640625" style="203" customWidth="1"/>
    <col min="1546" max="1546" width="45.6640625" style="203" customWidth="1"/>
    <col min="1547" max="1554" width="10.58203125" style="203" customWidth="1"/>
    <col min="1555" max="1562" width="15.58203125" style="203" customWidth="1"/>
    <col min="1563" max="1563" width="19.08203125" style="203" customWidth="1"/>
    <col min="1564" max="1564" width="12.6640625" style="203" customWidth="1"/>
    <col min="1565" max="1565" width="12.08203125" style="203" bestFit="1" customWidth="1"/>
    <col min="1566" max="1800" width="11.6640625" style="203"/>
    <col min="1801" max="1801" width="10.6640625" style="203" customWidth="1"/>
    <col min="1802" max="1802" width="45.6640625" style="203" customWidth="1"/>
    <col min="1803" max="1810" width="10.58203125" style="203" customWidth="1"/>
    <col min="1811" max="1818" width="15.58203125" style="203" customWidth="1"/>
    <col min="1819" max="1819" width="19.08203125" style="203" customWidth="1"/>
    <col min="1820" max="1820" width="12.6640625" style="203" customWidth="1"/>
    <col min="1821" max="1821" width="12.08203125" style="203" bestFit="1" customWidth="1"/>
    <col min="1822" max="2056" width="11.6640625" style="203"/>
    <col min="2057" max="2057" width="10.6640625" style="203" customWidth="1"/>
    <col min="2058" max="2058" width="45.6640625" style="203" customWidth="1"/>
    <col min="2059" max="2066" width="10.58203125" style="203" customWidth="1"/>
    <col min="2067" max="2074" width="15.58203125" style="203" customWidth="1"/>
    <col min="2075" max="2075" width="19.08203125" style="203" customWidth="1"/>
    <col min="2076" max="2076" width="12.6640625" style="203" customWidth="1"/>
    <col min="2077" max="2077" width="12.08203125" style="203" bestFit="1" customWidth="1"/>
    <col min="2078" max="2312" width="11.6640625" style="203"/>
    <col min="2313" max="2313" width="10.6640625" style="203" customWidth="1"/>
    <col min="2314" max="2314" width="45.6640625" style="203" customWidth="1"/>
    <col min="2315" max="2322" width="10.58203125" style="203" customWidth="1"/>
    <col min="2323" max="2330" width="15.58203125" style="203" customWidth="1"/>
    <col min="2331" max="2331" width="19.08203125" style="203" customWidth="1"/>
    <col min="2332" max="2332" width="12.6640625" style="203" customWidth="1"/>
    <col min="2333" max="2333" width="12.08203125" style="203" bestFit="1" customWidth="1"/>
    <col min="2334" max="2568" width="11.6640625" style="203"/>
    <col min="2569" max="2569" width="10.6640625" style="203" customWidth="1"/>
    <col min="2570" max="2570" width="45.6640625" style="203" customWidth="1"/>
    <col min="2571" max="2578" width="10.58203125" style="203" customWidth="1"/>
    <col min="2579" max="2586" width="15.58203125" style="203" customWidth="1"/>
    <col min="2587" max="2587" width="19.08203125" style="203" customWidth="1"/>
    <col min="2588" max="2588" width="12.6640625" style="203" customWidth="1"/>
    <col min="2589" max="2589" width="12.08203125" style="203" bestFit="1" customWidth="1"/>
    <col min="2590" max="2824" width="11.6640625" style="203"/>
    <col min="2825" max="2825" width="10.6640625" style="203" customWidth="1"/>
    <col min="2826" max="2826" width="45.6640625" style="203" customWidth="1"/>
    <col min="2827" max="2834" width="10.58203125" style="203" customWidth="1"/>
    <col min="2835" max="2842" width="15.58203125" style="203" customWidth="1"/>
    <col min="2843" max="2843" width="19.08203125" style="203" customWidth="1"/>
    <col min="2844" max="2844" width="12.6640625" style="203" customWidth="1"/>
    <col min="2845" max="2845" width="12.08203125" style="203" bestFit="1" customWidth="1"/>
    <col min="2846" max="3080" width="11.6640625" style="203"/>
    <col min="3081" max="3081" width="10.6640625" style="203" customWidth="1"/>
    <col min="3082" max="3082" width="45.6640625" style="203" customWidth="1"/>
    <col min="3083" max="3090" width="10.58203125" style="203" customWidth="1"/>
    <col min="3091" max="3098" width="15.58203125" style="203" customWidth="1"/>
    <col min="3099" max="3099" width="19.08203125" style="203" customWidth="1"/>
    <col min="3100" max="3100" width="12.6640625" style="203" customWidth="1"/>
    <col min="3101" max="3101" width="12.08203125" style="203" bestFit="1" customWidth="1"/>
    <col min="3102" max="3336" width="11.6640625" style="203"/>
    <col min="3337" max="3337" width="10.6640625" style="203" customWidth="1"/>
    <col min="3338" max="3338" width="45.6640625" style="203" customWidth="1"/>
    <col min="3339" max="3346" width="10.58203125" style="203" customWidth="1"/>
    <col min="3347" max="3354" width="15.58203125" style="203" customWidth="1"/>
    <col min="3355" max="3355" width="19.08203125" style="203" customWidth="1"/>
    <col min="3356" max="3356" width="12.6640625" style="203" customWidth="1"/>
    <col min="3357" max="3357" width="12.08203125" style="203" bestFit="1" customWidth="1"/>
    <col min="3358" max="3592" width="11.6640625" style="203"/>
    <col min="3593" max="3593" width="10.6640625" style="203" customWidth="1"/>
    <col min="3594" max="3594" width="45.6640625" style="203" customWidth="1"/>
    <col min="3595" max="3602" width="10.58203125" style="203" customWidth="1"/>
    <col min="3603" max="3610" width="15.58203125" style="203" customWidth="1"/>
    <col min="3611" max="3611" width="19.08203125" style="203" customWidth="1"/>
    <col min="3612" max="3612" width="12.6640625" style="203" customWidth="1"/>
    <col min="3613" max="3613" width="12.08203125" style="203" bestFit="1" customWidth="1"/>
    <col min="3614" max="3848" width="11.6640625" style="203"/>
    <col min="3849" max="3849" width="10.6640625" style="203" customWidth="1"/>
    <col min="3850" max="3850" width="45.6640625" style="203" customWidth="1"/>
    <col min="3851" max="3858" width="10.58203125" style="203" customWidth="1"/>
    <col min="3859" max="3866" width="15.58203125" style="203" customWidth="1"/>
    <col min="3867" max="3867" width="19.08203125" style="203" customWidth="1"/>
    <col min="3868" max="3868" width="12.6640625" style="203" customWidth="1"/>
    <col min="3869" max="3869" width="12.08203125" style="203" bestFit="1" customWidth="1"/>
    <col min="3870" max="4104" width="11.6640625" style="203"/>
    <col min="4105" max="4105" width="10.6640625" style="203" customWidth="1"/>
    <col min="4106" max="4106" width="45.6640625" style="203" customWidth="1"/>
    <col min="4107" max="4114" width="10.58203125" style="203" customWidth="1"/>
    <col min="4115" max="4122" width="15.58203125" style="203" customWidth="1"/>
    <col min="4123" max="4123" width="19.08203125" style="203" customWidth="1"/>
    <col min="4124" max="4124" width="12.6640625" style="203" customWidth="1"/>
    <col min="4125" max="4125" width="12.08203125" style="203" bestFit="1" customWidth="1"/>
    <col min="4126" max="4360" width="11.6640625" style="203"/>
    <col min="4361" max="4361" width="10.6640625" style="203" customWidth="1"/>
    <col min="4362" max="4362" width="45.6640625" style="203" customWidth="1"/>
    <col min="4363" max="4370" width="10.58203125" style="203" customWidth="1"/>
    <col min="4371" max="4378" width="15.58203125" style="203" customWidth="1"/>
    <col min="4379" max="4379" width="19.08203125" style="203" customWidth="1"/>
    <col min="4380" max="4380" width="12.6640625" style="203" customWidth="1"/>
    <col min="4381" max="4381" width="12.08203125" style="203" bestFit="1" customWidth="1"/>
    <col min="4382" max="4616" width="11.6640625" style="203"/>
    <col min="4617" max="4617" width="10.6640625" style="203" customWidth="1"/>
    <col min="4618" max="4618" width="45.6640625" style="203" customWidth="1"/>
    <col min="4619" max="4626" width="10.58203125" style="203" customWidth="1"/>
    <col min="4627" max="4634" width="15.58203125" style="203" customWidth="1"/>
    <col min="4635" max="4635" width="19.08203125" style="203" customWidth="1"/>
    <col min="4636" max="4636" width="12.6640625" style="203" customWidth="1"/>
    <col min="4637" max="4637" width="12.08203125" style="203" bestFit="1" customWidth="1"/>
    <col min="4638" max="4872" width="11.6640625" style="203"/>
    <col min="4873" max="4873" width="10.6640625" style="203" customWidth="1"/>
    <col min="4874" max="4874" width="45.6640625" style="203" customWidth="1"/>
    <col min="4875" max="4882" width="10.58203125" style="203" customWidth="1"/>
    <col min="4883" max="4890" width="15.58203125" style="203" customWidth="1"/>
    <col min="4891" max="4891" width="19.08203125" style="203" customWidth="1"/>
    <col min="4892" max="4892" width="12.6640625" style="203" customWidth="1"/>
    <col min="4893" max="4893" width="12.08203125" style="203" bestFit="1" customWidth="1"/>
    <col min="4894" max="5128" width="11.6640625" style="203"/>
    <col min="5129" max="5129" width="10.6640625" style="203" customWidth="1"/>
    <col min="5130" max="5130" width="45.6640625" style="203" customWidth="1"/>
    <col min="5131" max="5138" width="10.58203125" style="203" customWidth="1"/>
    <col min="5139" max="5146" width="15.58203125" style="203" customWidth="1"/>
    <col min="5147" max="5147" width="19.08203125" style="203" customWidth="1"/>
    <col min="5148" max="5148" width="12.6640625" style="203" customWidth="1"/>
    <col min="5149" max="5149" width="12.08203125" style="203" bestFit="1" customWidth="1"/>
    <col min="5150" max="5384" width="11.6640625" style="203"/>
    <col min="5385" max="5385" width="10.6640625" style="203" customWidth="1"/>
    <col min="5386" max="5386" width="45.6640625" style="203" customWidth="1"/>
    <col min="5387" max="5394" width="10.58203125" style="203" customWidth="1"/>
    <col min="5395" max="5402" width="15.58203125" style="203" customWidth="1"/>
    <col min="5403" max="5403" width="19.08203125" style="203" customWidth="1"/>
    <col min="5404" max="5404" width="12.6640625" style="203" customWidth="1"/>
    <col min="5405" max="5405" width="12.08203125" style="203" bestFit="1" customWidth="1"/>
    <col min="5406" max="5640" width="11.6640625" style="203"/>
    <col min="5641" max="5641" width="10.6640625" style="203" customWidth="1"/>
    <col min="5642" max="5642" width="45.6640625" style="203" customWidth="1"/>
    <col min="5643" max="5650" width="10.58203125" style="203" customWidth="1"/>
    <col min="5651" max="5658" width="15.58203125" style="203" customWidth="1"/>
    <col min="5659" max="5659" width="19.08203125" style="203" customWidth="1"/>
    <col min="5660" max="5660" width="12.6640625" style="203" customWidth="1"/>
    <col min="5661" max="5661" width="12.08203125" style="203" bestFit="1" customWidth="1"/>
    <col min="5662" max="5896" width="11.6640625" style="203"/>
    <col min="5897" max="5897" width="10.6640625" style="203" customWidth="1"/>
    <col min="5898" max="5898" width="45.6640625" style="203" customWidth="1"/>
    <col min="5899" max="5906" width="10.58203125" style="203" customWidth="1"/>
    <col min="5907" max="5914" width="15.58203125" style="203" customWidth="1"/>
    <col min="5915" max="5915" width="19.08203125" style="203" customWidth="1"/>
    <col min="5916" max="5916" width="12.6640625" style="203" customWidth="1"/>
    <col min="5917" max="5917" width="12.08203125" style="203" bestFit="1" customWidth="1"/>
    <col min="5918" max="6152" width="11.6640625" style="203"/>
    <col min="6153" max="6153" width="10.6640625" style="203" customWidth="1"/>
    <col min="6154" max="6154" width="45.6640625" style="203" customWidth="1"/>
    <col min="6155" max="6162" width="10.58203125" style="203" customWidth="1"/>
    <col min="6163" max="6170" width="15.58203125" style="203" customWidth="1"/>
    <col min="6171" max="6171" width="19.08203125" style="203" customWidth="1"/>
    <col min="6172" max="6172" width="12.6640625" style="203" customWidth="1"/>
    <col min="6173" max="6173" width="12.08203125" style="203" bestFit="1" customWidth="1"/>
    <col min="6174" max="6408" width="11.6640625" style="203"/>
    <col min="6409" max="6409" width="10.6640625" style="203" customWidth="1"/>
    <col min="6410" max="6410" width="45.6640625" style="203" customWidth="1"/>
    <col min="6411" max="6418" width="10.58203125" style="203" customWidth="1"/>
    <col min="6419" max="6426" width="15.58203125" style="203" customWidth="1"/>
    <col min="6427" max="6427" width="19.08203125" style="203" customWidth="1"/>
    <col min="6428" max="6428" width="12.6640625" style="203" customWidth="1"/>
    <col min="6429" max="6429" width="12.08203125" style="203" bestFit="1" customWidth="1"/>
    <col min="6430" max="6664" width="11.6640625" style="203"/>
    <col min="6665" max="6665" width="10.6640625" style="203" customWidth="1"/>
    <col min="6666" max="6666" width="45.6640625" style="203" customWidth="1"/>
    <col min="6667" max="6674" width="10.58203125" style="203" customWidth="1"/>
    <col min="6675" max="6682" width="15.58203125" style="203" customWidth="1"/>
    <col min="6683" max="6683" width="19.08203125" style="203" customWidth="1"/>
    <col min="6684" max="6684" width="12.6640625" style="203" customWidth="1"/>
    <col min="6685" max="6685" width="12.08203125" style="203" bestFit="1" customWidth="1"/>
    <col min="6686" max="6920" width="11.6640625" style="203"/>
    <col min="6921" max="6921" width="10.6640625" style="203" customWidth="1"/>
    <col min="6922" max="6922" width="45.6640625" style="203" customWidth="1"/>
    <col min="6923" max="6930" width="10.58203125" style="203" customWidth="1"/>
    <col min="6931" max="6938" width="15.58203125" style="203" customWidth="1"/>
    <col min="6939" max="6939" width="19.08203125" style="203" customWidth="1"/>
    <col min="6940" max="6940" width="12.6640625" style="203" customWidth="1"/>
    <col min="6941" max="6941" width="12.08203125" style="203" bestFit="1" customWidth="1"/>
    <col min="6942" max="7176" width="11.6640625" style="203"/>
    <col min="7177" max="7177" width="10.6640625" style="203" customWidth="1"/>
    <col min="7178" max="7178" width="45.6640625" style="203" customWidth="1"/>
    <col min="7179" max="7186" width="10.58203125" style="203" customWidth="1"/>
    <col min="7187" max="7194" width="15.58203125" style="203" customWidth="1"/>
    <col min="7195" max="7195" width="19.08203125" style="203" customWidth="1"/>
    <col min="7196" max="7196" width="12.6640625" style="203" customWidth="1"/>
    <col min="7197" max="7197" width="12.08203125" style="203" bestFit="1" customWidth="1"/>
    <col min="7198" max="7432" width="11.6640625" style="203"/>
    <col min="7433" max="7433" width="10.6640625" style="203" customWidth="1"/>
    <col min="7434" max="7434" width="45.6640625" style="203" customWidth="1"/>
    <col min="7435" max="7442" width="10.58203125" style="203" customWidth="1"/>
    <col min="7443" max="7450" width="15.58203125" style="203" customWidth="1"/>
    <col min="7451" max="7451" width="19.08203125" style="203" customWidth="1"/>
    <col min="7452" max="7452" width="12.6640625" style="203" customWidth="1"/>
    <col min="7453" max="7453" width="12.08203125" style="203" bestFit="1" customWidth="1"/>
    <col min="7454" max="7688" width="11.6640625" style="203"/>
    <col min="7689" max="7689" width="10.6640625" style="203" customWidth="1"/>
    <col min="7690" max="7690" width="45.6640625" style="203" customWidth="1"/>
    <col min="7691" max="7698" width="10.58203125" style="203" customWidth="1"/>
    <col min="7699" max="7706" width="15.58203125" style="203" customWidth="1"/>
    <col min="7707" max="7707" width="19.08203125" style="203" customWidth="1"/>
    <col min="7708" max="7708" width="12.6640625" style="203" customWidth="1"/>
    <col min="7709" max="7709" width="12.08203125" style="203" bestFit="1" customWidth="1"/>
    <col min="7710" max="7944" width="11.6640625" style="203"/>
    <col min="7945" max="7945" width="10.6640625" style="203" customWidth="1"/>
    <col min="7946" max="7946" width="45.6640625" style="203" customWidth="1"/>
    <col min="7947" max="7954" width="10.58203125" style="203" customWidth="1"/>
    <col min="7955" max="7962" width="15.58203125" style="203" customWidth="1"/>
    <col min="7963" max="7963" width="19.08203125" style="203" customWidth="1"/>
    <col min="7964" max="7964" width="12.6640625" style="203" customWidth="1"/>
    <col min="7965" max="7965" width="12.08203125" style="203" bestFit="1" customWidth="1"/>
    <col min="7966" max="8200" width="11.6640625" style="203"/>
    <col min="8201" max="8201" width="10.6640625" style="203" customWidth="1"/>
    <col min="8202" max="8202" width="45.6640625" style="203" customWidth="1"/>
    <col min="8203" max="8210" width="10.58203125" style="203" customWidth="1"/>
    <col min="8211" max="8218" width="15.58203125" style="203" customWidth="1"/>
    <col min="8219" max="8219" width="19.08203125" style="203" customWidth="1"/>
    <col min="8220" max="8220" width="12.6640625" style="203" customWidth="1"/>
    <col min="8221" max="8221" width="12.08203125" style="203" bestFit="1" customWidth="1"/>
    <col min="8222" max="8456" width="11.6640625" style="203"/>
    <col min="8457" max="8457" width="10.6640625" style="203" customWidth="1"/>
    <col min="8458" max="8458" width="45.6640625" style="203" customWidth="1"/>
    <col min="8459" max="8466" width="10.58203125" style="203" customWidth="1"/>
    <col min="8467" max="8474" width="15.58203125" style="203" customWidth="1"/>
    <col min="8475" max="8475" width="19.08203125" style="203" customWidth="1"/>
    <col min="8476" max="8476" width="12.6640625" style="203" customWidth="1"/>
    <col min="8477" max="8477" width="12.08203125" style="203" bestFit="1" customWidth="1"/>
    <col min="8478" max="8712" width="11.6640625" style="203"/>
    <col min="8713" max="8713" width="10.6640625" style="203" customWidth="1"/>
    <col min="8714" max="8714" width="45.6640625" style="203" customWidth="1"/>
    <col min="8715" max="8722" width="10.58203125" style="203" customWidth="1"/>
    <col min="8723" max="8730" width="15.58203125" style="203" customWidth="1"/>
    <col min="8731" max="8731" width="19.08203125" style="203" customWidth="1"/>
    <col min="8732" max="8732" width="12.6640625" style="203" customWidth="1"/>
    <col min="8733" max="8733" width="12.08203125" style="203" bestFit="1" customWidth="1"/>
    <col min="8734" max="8968" width="11.6640625" style="203"/>
    <col min="8969" max="8969" width="10.6640625" style="203" customWidth="1"/>
    <col min="8970" max="8970" width="45.6640625" style="203" customWidth="1"/>
    <col min="8971" max="8978" width="10.58203125" style="203" customWidth="1"/>
    <col min="8979" max="8986" width="15.58203125" style="203" customWidth="1"/>
    <col min="8987" max="8987" width="19.08203125" style="203" customWidth="1"/>
    <col min="8988" max="8988" width="12.6640625" style="203" customWidth="1"/>
    <col min="8989" max="8989" width="12.08203125" style="203" bestFit="1" customWidth="1"/>
    <col min="8990" max="9224" width="11.6640625" style="203"/>
    <col min="9225" max="9225" width="10.6640625" style="203" customWidth="1"/>
    <col min="9226" max="9226" width="45.6640625" style="203" customWidth="1"/>
    <col min="9227" max="9234" width="10.58203125" style="203" customWidth="1"/>
    <col min="9235" max="9242" width="15.58203125" style="203" customWidth="1"/>
    <col min="9243" max="9243" width="19.08203125" style="203" customWidth="1"/>
    <col min="9244" max="9244" width="12.6640625" style="203" customWidth="1"/>
    <col min="9245" max="9245" width="12.08203125" style="203" bestFit="1" customWidth="1"/>
    <col min="9246" max="9480" width="11.6640625" style="203"/>
    <col min="9481" max="9481" width="10.6640625" style="203" customWidth="1"/>
    <col min="9482" max="9482" width="45.6640625" style="203" customWidth="1"/>
    <col min="9483" max="9490" width="10.58203125" style="203" customWidth="1"/>
    <col min="9491" max="9498" width="15.58203125" style="203" customWidth="1"/>
    <col min="9499" max="9499" width="19.08203125" style="203" customWidth="1"/>
    <col min="9500" max="9500" width="12.6640625" style="203" customWidth="1"/>
    <col min="9501" max="9501" width="12.08203125" style="203" bestFit="1" customWidth="1"/>
    <col min="9502" max="9736" width="11.6640625" style="203"/>
    <col min="9737" max="9737" width="10.6640625" style="203" customWidth="1"/>
    <col min="9738" max="9738" width="45.6640625" style="203" customWidth="1"/>
    <col min="9739" max="9746" width="10.58203125" style="203" customWidth="1"/>
    <col min="9747" max="9754" width="15.58203125" style="203" customWidth="1"/>
    <col min="9755" max="9755" width="19.08203125" style="203" customWidth="1"/>
    <col min="9756" max="9756" width="12.6640625" style="203" customWidth="1"/>
    <col min="9757" max="9757" width="12.08203125" style="203" bestFit="1" customWidth="1"/>
    <col min="9758" max="9992" width="11.6640625" style="203"/>
    <col min="9993" max="9993" width="10.6640625" style="203" customWidth="1"/>
    <col min="9994" max="9994" width="45.6640625" style="203" customWidth="1"/>
    <col min="9995" max="10002" width="10.58203125" style="203" customWidth="1"/>
    <col min="10003" max="10010" width="15.58203125" style="203" customWidth="1"/>
    <col min="10011" max="10011" width="19.08203125" style="203" customWidth="1"/>
    <col min="10012" max="10012" width="12.6640625" style="203" customWidth="1"/>
    <col min="10013" max="10013" width="12.08203125" style="203" bestFit="1" customWidth="1"/>
    <col min="10014" max="10248" width="11.6640625" style="203"/>
    <col min="10249" max="10249" width="10.6640625" style="203" customWidth="1"/>
    <col min="10250" max="10250" width="45.6640625" style="203" customWidth="1"/>
    <col min="10251" max="10258" width="10.58203125" style="203" customWidth="1"/>
    <col min="10259" max="10266" width="15.58203125" style="203" customWidth="1"/>
    <col min="10267" max="10267" width="19.08203125" style="203" customWidth="1"/>
    <col min="10268" max="10268" width="12.6640625" style="203" customWidth="1"/>
    <col min="10269" max="10269" width="12.08203125" style="203" bestFit="1" customWidth="1"/>
    <col min="10270" max="10504" width="11.6640625" style="203"/>
    <col min="10505" max="10505" width="10.6640625" style="203" customWidth="1"/>
    <col min="10506" max="10506" width="45.6640625" style="203" customWidth="1"/>
    <col min="10507" max="10514" width="10.58203125" style="203" customWidth="1"/>
    <col min="10515" max="10522" width="15.58203125" style="203" customWidth="1"/>
    <col min="10523" max="10523" width="19.08203125" style="203" customWidth="1"/>
    <col min="10524" max="10524" width="12.6640625" style="203" customWidth="1"/>
    <col min="10525" max="10525" width="12.08203125" style="203" bestFit="1" customWidth="1"/>
    <col min="10526" max="10760" width="11.6640625" style="203"/>
    <col min="10761" max="10761" width="10.6640625" style="203" customWidth="1"/>
    <col min="10762" max="10762" width="45.6640625" style="203" customWidth="1"/>
    <col min="10763" max="10770" width="10.58203125" style="203" customWidth="1"/>
    <col min="10771" max="10778" width="15.58203125" style="203" customWidth="1"/>
    <col min="10779" max="10779" width="19.08203125" style="203" customWidth="1"/>
    <col min="10780" max="10780" width="12.6640625" style="203" customWidth="1"/>
    <col min="10781" max="10781" width="12.08203125" style="203" bestFit="1" customWidth="1"/>
    <col min="10782" max="11016" width="11.6640625" style="203"/>
    <col min="11017" max="11017" width="10.6640625" style="203" customWidth="1"/>
    <col min="11018" max="11018" width="45.6640625" style="203" customWidth="1"/>
    <col min="11019" max="11026" width="10.58203125" style="203" customWidth="1"/>
    <col min="11027" max="11034" width="15.58203125" style="203" customWidth="1"/>
    <col min="11035" max="11035" width="19.08203125" style="203" customWidth="1"/>
    <col min="11036" max="11036" width="12.6640625" style="203" customWidth="1"/>
    <col min="11037" max="11037" width="12.08203125" style="203" bestFit="1" customWidth="1"/>
    <col min="11038" max="11272" width="11.6640625" style="203"/>
    <col min="11273" max="11273" width="10.6640625" style="203" customWidth="1"/>
    <col min="11274" max="11274" width="45.6640625" style="203" customWidth="1"/>
    <col min="11275" max="11282" width="10.58203125" style="203" customWidth="1"/>
    <col min="11283" max="11290" width="15.58203125" style="203" customWidth="1"/>
    <col min="11291" max="11291" width="19.08203125" style="203" customWidth="1"/>
    <col min="11292" max="11292" width="12.6640625" style="203" customWidth="1"/>
    <col min="11293" max="11293" width="12.08203125" style="203" bestFit="1" customWidth="1"/>
    <col min="11294" max="11528" width="11.6640625" style="203"/>
    <col min="11529" max="11529" width="10.6640625" style="203" customWidth="1"/>
    <col min="11530" max="11530" width="45.6640625" style="203" customWidth="1"/>
    <col min="11531" max="11538" width="10.58203125" style="203" customWidth="1"/>
    <col min="11539" max="11546" width="15.58203125" style="203" customWidth="1"/>
    <col min="11547" max="11547" width="19.08203125" style="203" customWidth="1"/>
    <col min="11548" max="11548" width="12.6640625" style="203" customWidth="1"/>
    <col min="11549" max="11549" width="12.08203125" style="203" bestFit="1" customWidth="1"/>
    <col min="11550" max="11784" width="11.6640625" style="203"/>
    <col min="11785" max="11785" width="10.6640625" style="203" customWidth="1"/>
    <col min="11786" max="11786" width="45.6640625" style="203" customWidth="1"/>
    <col min="11787" max="11794" width="10.58203125" style="203" customWidth="1"/>
    <col min="11795" max="11802" width="15.58203125" style="203" customWidth="1"/>
    <col min="11803" max="11803" width="19.08203125" style="203" customWidth="1"/>
    <col min="11804" max="11804" width="12.6640625" style="203" customWidth="1"/>
    <col min="11805" max="11805" width="12.08203125" style="203" bestFit="1" customWidth="1"/>
    <col min="11806" max="12040" width="11.6640625" style="203"/>
    <col min="12041" max="12041" width="10.6640625" style="203" customWidth="1"/>
    <col min="12042" max="12042" width="45.6640625" style="203" customWidth="1"/>
    <col min="12043" max="12050" width="10.58203125" style="203" customWidth="1"/>
    <col min="12051" max="12058" width="15.58203125" style="203" customWidth="1"/>
    <col min="12059" max="12059" width="19.08203125" style="203" customWidth="1"/>
    <col min="12060" max="12060" width="12.6640625" style="203" customWidth="1"/>
    <col min="12061" max="12061" width="12.08203125" style="203" bestFit="1" customWidth="1"/>
    <col min="12062" max="12296" width="11.6640625" style="203"/>
    <col min="12297" max="12297" width="10.6640625" style="203" customWidth="1"/>
    <col min="12298" max="12298" width="45.6640625" style="203" customWidth="1"/>
    <col min="12299" max="12306" width="10.58203125" style="203" customWidth="1"/>
    <col min="12307" max="12314" width="15.58203125" style="203" customWidth="1"/>
    <col min="12315" max="12315" width="19.08203125" style="203" customWidth="1"/>
    <col min="12316" max="12316" width="12.6640625" style="203" customWidth="1"/>
    <col min="12317" max="12317" width="12.08203125" style="203" bestFit="1" customWidth="1"/>
    <col min="12318" max="12552" width="11.6640625" style="203"/>
    <col min="12553" max="12553" width="10.6640625" style="203" customWidth="1"/>
    <col min="12554" max="12554" width="45.6640625" style="203" customWidth="1"/>
    <col min="12555" max="12562" width="10.58203125" style="203" customWidth="1"/>
    <col min="12563" max="12570" width="15.58203125" style="203" customWidth="1"/>
    <col min="12571" max="12571" width="19.08203125" style="203" customWidth="1"/>
    <col min="12572" max="12572" width="12.6640625" style="203" customWidth="1"/>
    <col min="12573" max="12573" width="12.08203125" style="203" bestFit="1" customWidth="1"/>
    <col min="12574" max="12808" width="11.6640625" style="203"/>
    <col min="12809" max="12809" width="10.6640625" style="203" customWidth="1"/>
    <col min="12810" max="12810" width="45.6640625" style="203" customWidth="1"/>
    <col min="12811" max="12818" width="10.58203125" style="203" customWidth="1"/>
    <col min="12819" max="12826" width="15.58203125" style="203" customWidth="1"/>
    <col min="12827" max="12827" width="19.08203125" style="203" customWidth="1"/>
    <col min="12828" max="12828" width="12.6640625" style="203" customWidth="1"/>
    <col min="12829" max="12829" width="12.08203125" style="203" bestFit="1" customWidth="1"/>
    <col min="12830" max="13064" width="11.6640625" style="203"/>
    <col min="13065" max="13065" width="10.6640625" style="203" customWidth="1"/>
    <col min="13066" max="13066" width="45.6640625" style="203" customWidth="1"/>
    <col min="13067" max="13074" width="10.58203125" style="203" customWidth="1"/>
    <col min="13075" max="13082" width="15.58203125" style="203" customWidth="1"/>
    <col min="13083" max="13083" width="19.08203125" style="203" customWidth="1"/>
    <col min="13084" max="13084" width="12.6640625" style="203" customWidth="1"/>
    <col min="13085" max="13085" width="12.08203125" style="203" bestFit="1" customWidth="1"/>
    <col min="13086" max="13320" width="11.6640625" style="203"/>
    <col min="13321" max="13321" width="10.6640625" style="203" customWidth="1"/>
    <col min="13322" max="13322" width="45.6640625" style="203" customWidth="1"/>
    <col min="13323" max="13330" width="10.58203125" style="203" customWidth="1"/>
    <col min="13331" max="13338" width="15.58203125" style="203" customWidth="1"/>
    <col min="13339" max="13339" width="19.08203125" style="203" customWidth="1"/>
    <col min="13340" max="13340" width="12.6640625" style="203" customWidth="1"/>
    <col min="13341" max="13341" width="12.08203125" style="203" bestFit="1" customWidth="1"/>
    <col min="13342" max="13576" width="11.6640625" style="203"/>
    <col min="13577" max="13577" width="10.6640625" style="203" customWidth="1"/>
    <col min="13578" max="13578" width="45.6640625" style="203" customWidth="1"/>
    <col min="13579" max="13586" width="10.58203125" style="203" customWidth="1"/>
    <col min="13587" max="13594" width="15.58203125" style="203" customWidth="1"/>
    <col min="13595" max="13595" width="19.08203125" style="203" customWidth="1"/>
    <col min="13596" max="13596" width="12.6640625" style="203" customWidth="1"/>
    <col min="13597" max="13597" width="12.08203125" style="203" bestFit="1" customWidth="1"/>
    <col min="13598" max="13832" width="11.6640625" style="203"/>
    <col min="13833" max="13833" width="10.6640625" style="203" customWidth="1"/>
    <col min="13834" max="13834" width="45.6640625" style="203" customWidth="1"/>
    <col min="13835" max="13842" width="10.58203125" style="203" customWidth="1"/>
    <col min="13843" max="13850" width="15.58203125" style="203" customWidth="1"/>
    <col min="13851" max="13851" width="19.08203125" style="203" customWidth="1"/>
    <col min="13852" max="13852" width="12.6640625" style="203" customWidth="1"/>
    <col min="13853" max="13853" width="12.08203125" style="203" bestFit="1" customWidth="1"/>
    <col min="13854" max="14088" width="11.6640625" style="203"/>
    <col min="14089" max="14089" width="10.6640625" style="203" customWidth="1"/>
    <col min="14090" max="14090" width="45.6640625" style="203" customWidth="1"/>
    <col min="14091" max="14098" width="10.58203125" style="203" customWidth="1"/>
    <col min="14099" max="14106" width="15.58203125" style="203" customWidth="1"/>
    <col min="14107" max="14107" width="19.08203125" style="203" customWidth="1"/>
    <col min="14108" max="14108" width="12.6640625" style="203" customWidth="1"/>
    <col min="14109" max="14109" width="12.08203125" style="203" bestFit="1" customWidth="1"/>
    <col min="14110" max="14344" width="11.6640625" style="203"/>
    <col min="14345" max="14345" width="10.6640625" style="203" customWidth="1"/>
    <col min="14346" max="14346" width="45.6640625" style="203" customWidth="1"/>
    <col min="14347" max="14354" width="10.58203125" style="203" customWidth="1"/>
    <col min="14355" max="14362" width="15.58203125" style="203" customWidth="1"/>
    <col min="14363" max="14363" width="19.08203125" style="203" customWidth="1"/>
    <col min="14364" max="14364" width="12.6640625" style="203" customWidth="1"/>
    <col min="14365" max="14365" width="12.08203125" style="203" bestFit="1" customWidth="1"/>
    <col min="14366" max="14600" width="11.6640625" style="203"/>
    <col min="14601" max="14601" width="10.6640625" style="203" customWidth="1"/>
    <col min="14602" max="14602" width="45.6640625" style="203" customWidth="1"/>
    <col min="14603" max="14610" width="10.58203125" style="203" customWidth="1"/>
    <col min="14611" max="14618" width="15.58203125" style="203" customWidth="1"/>
    <col min="14619" max="14619" width="19.08203125" style="203" customWidth="1"/>
    <col min="14620" max="14620" width="12.6640625" style="203" customWidth="1"/>
    <col min="14621" max="14621" width="12.08203125" style="203" bestFit="1" customWidth="1"/>
    <col min="14622" max="14856" width="11.6640625" style="203"/>
    <col min="14857" max="14857" width="10.6640625" style="203" customWidth="1"/>
    <col min="14858" max="14858" width="45.6640625" style="203" customWidth="1"/>
    <col min="14859" max="14866" width="10.58203125" style="203" customWidth="1"/>
    <col min="14867" max="14874" width="15.58203125" style="203" customWidth="1"/>
    <col min="14875" max="14875" width="19.08203125" style="203" customWidth="1"/>
    <col min="14876" max="14876" width="12.6640625" style="203" customWidth="1"/>
    <col min="14877" max="14877" width="12.08203125" style="203" bestFit="1" customWidth="1"/>
    <col min="14878" max="15112" width="11.6640625" style="203"/>
    <col min="15113" max="15113" width="10.6640625" style="203" customWidth="1"/>
    <col min="15114" max="15114" width="45.6640625" style="203" customWidth="1"/>
    <col min="15115" max="15122" width="10.58203125" style="203" customWidth="1"/>
    <col min="15123" max="15130" width="15.58203125" style="203" customWidth="1"/>
    <col min="15131" max="15131" width="19.08203125" style="203" customWidth="1"/>
    <col min="15132" max="15132" width="12.6640625" style="203" customWidth="1"/>
    <col min="15133" max="15133" width="12.08203125" style="203" bestFit="1" customWidth="1"/>
    <col min="15134" max="15368" width="11.6640625" style="203"/>
    <col min="15369" max="15369" width="10.6640625" style="203" customWidth="1"/>
    <col min="15370" max="15370" width="45.6640625" style="203" customWidth="1"/>
    <col min="15371" max="15378" width="10.58203125" style="203" customWidth="1"/>
    <col min="15379" max="15386" width="15.58203125" style="203" customWidth="1"/>
    <col min="15387" max="15387" width="19.08203125" style="203" customWidth="1"/>
    <col min="15388" max="15388" width="12.6640625" style="203" customWidth="1"/>
    <col min="15389" max="15389" width="12.08203125" style="203" bestFit="1" customWidth="1"/>
    <col min="15390" max="15624" width="11.6640625" style="203"/>
    <col min="15625" max="15625" width="10.6640625" style="203" customWidth="1"/>
    <col min="15626" max="15626" width="45.6640625" style="203" customWidth="1"/>
    <col min="15627" max="15634" width="10.58203125" style="203" customWidth="1"/>
    <col min="15635" max="15642" width="15.58203125" style="203" customWidth="1"/>
    <col min="15643" max="15643" width="19.08203125" style="203" customWidth="1"/>
    <col min="15644" max="15644" width="12.6640625" style="203" customWidth="1"/>
    <col min="15645" max="15645" width="12.08203125" style="203" bestFit="1" customWidth="1"/>
    <col min="15646" max="15880" width="11.6640625" style="203"/>
    <col min="15881" max="15881" width="10.6640625" style="203" customWidth="1"/>
    <col min="15882" max="15882" width="45.6640625" style="203" customWidth="1"/>
    <col min="15883" max="15890" width="10.58203125" style="203" customWidth="1"/>
    <col min="15891" max="15898" width="15.58203125" style="203" customWidth="1"/>
    <col min="15899" max="15899" width="19.08203125" style="203" customWidth="1"/>
    <col min="15900" max="15900" width="12.6640625" style="203" customWidth="1"/>
    <col min="15901" max="15901" width="12.08203125" style="203" bestFit="1" customWidth="1"/>
    <col min="15902" max="16384" width="11.6640625" style="203"/>
  </cols>
  <sheetData>
    <row r="1" spans="1:7" ht="15.75" customHeight="1">
      <c r="A1" s="202"/>
      <c r="B1" s="202"/>
      <c r="C1" s="202"/>
      <c r="D1" s="202"/>
      <c r="E1" s="202"/>
      <c r="F1" s="1222" t="s">
        <v>197</v>
      </c>
      <c r="G1" s="1222"/>
    </row>
    <row r="2" spans="1:7" ht="17.5">
      <c r="A2" s="1223" t="s">
        <v>210</v>
      </c>
      <c r="B2" s="1223"/>
      <c r="C2" s="1223"/>
      <c r="D2" s="1223"/>
      <c r="E2" s="1223"/>
      <c r="F2" s="1223"/>
      <c r="G2" s="1223"/>
    </row>
    <row r="3" spans="1:7" ht="35.25" customHeight="1" thickBot="1">
      <c r="A3" s="205"/>
      <c r="B3" s="205"/>
      <c r="C3" s="205"/>
      <c r="E3" s="1224" t="s">
        <v>71</v>
      </c>
      <c r="F3" s="1224"/>
      <c r="G3" s="1224"/>
    </row>
    <row r="4" spans="1:7" ht="22.5" customHeight="1">
      <c r="A4" s="1225" t="s">
        <v>0</v>
      </c>
      <c r="B4" s="1228" t="s">
        <v>106</v>
      </c>
      <c r="C4" s="1228" t="s">
        <v>220</v>
      </c>
      <c r="D4" s="1228"/>
      <c r="E4" s="1228"/>
      <c r="F4" s="1228"/>
      <c r="G4" s="1231"/>
    </row>
    <row r="5" spans="1:7" ht="23.25" customHeight="1">
      <c r="A5" s="1226"/>
      <c r="B5" s="1229"/>
      <c r="C5" s="1229" t="s">
        <v>74</v>
      </c>
      <c r="D5" s="1229" t="s">
        <v>224</v>
      </c>
      <c r="E5" s="1229" t="s">
        <v>107</v>
      </c>
      <c r="F5" s="1232" t="s">
        <v>225</v>
      </c>
      <c r="G5" s="1220" t="s">
        <v>108</v>
      </c>
    </row>
    <row r="6" spans="1:7" ht="46.5" customHeight="1" thickBot="1">
      <c r="A6" s="1227"/>
      <c r="B6" s="1230"/>
      <c r="C6" s="1230"/>
      <c r="D6" s="1230"/>
      <c r="E6" s="1230"/>
      <c r="F6" s="1233"/>
      <c r="G6" s="1221"/>
    </row>
    <row r="7" spans="1:7" ht="25.5" customHeight="1">
      <c r="A7" s="306"/>
      <c r="B7" s="307" t="s">
        <v>109</v>
      </c>
      <c r="C7" s="308"/>
      <c r="D7" s="308"/>
      <c r="E7" s="308"/>
      <c r="F7" s="308"/>
      <c r="G7" s="309"/>
    </row>
    <row r="8" spans="1:7" ht="25.5" customHeight="1">
      <c r="A8" s="310" t="s">
        <v>11</v>
      </c>
      <c r="B8" s="207" t="s">
        <v>110</v>
      </c>
      <c r="C8" s="208"/>
      <c r="D8" s="208"/>
      <c r="E8" s="208"/>
      <c r="F8" s="208"/>
      <c r="G8" s="311"/>
    </row>
    <row r="9" spans="1:7" ht="25.5" customHeight="1">
      <c r="A9" s="312" t="s">
        <v>14</v>
      </c>
      <c r="B9" s="209" t="s">
        <v>111</v>
      </c>
      <c r="C9" s="210"/>
      <c r="D9" s="210"/>
      <c r="E9" s="210"/>
      <c r="F9" s="210"/>
      <c r="G9" s="313"/>
    </row>
    <row r="10" spans="1:7" s="185" customFormat="1" ht="25.5" customHeight="1">
      <c r="A10" s="314">
        <v>1</v>
      </c>
      <c r="B10" s="212" t="s">
        <v>112</v>
      </c>
      <c r="C10" s="213"/>
      <c r="D10" s="214"/>
      <c r="E10" s="214"/>
      <c r="F10" s="215"/>
      <c r="G10" s="315"/>
    </row>
    <row r="11" spans="1:7" s="185" customFormat="1" ht="25.5" customHeight="1">
      <c r="A11" s="314">
        <v>2</v>
      </c>
      <c r="B11" s="212" t="s">
        <v>113</v>
      </c>
      <c r="C11" s="213"/>
      <c r="D11" s="213"/>
      <c r="E11" s="213"/>
      <c r="F11" s="215"/>
      <c r="G11" s="315"/>
    </row>
    <row r="12" spans="1:7" s="185" customFormat="1" ht="30" customHeight="1">
      <c r="A12" s="314">
        <v>3</v>
      </c>
      <c r="B12" s="216" t="s">
        <v>114</v>
      </c>
      <c r="C12" s="213"/>
      <c r="D12" s="214"/>
      <c r="E12" s="214"/>
      <c r="F12" s="215"/>
      <c r="G12" s="315"/>
    </row>
    <row r="13" spans="1:7" ht="22.5" customHeight="1">
      <c r="A13" s="312" t="s">
        <v>16</v>
      </c>
      <c r="B13" s="209" t="s">
        <v>115</v>
      </c>
      <c r="C13" s="210"/>
      <c r="D13" s="210"/>
      <c r="E13" s="210"/>
      <c r="F13" s="210"/>
      <c r="G13" s="313"/>
    </row>
    <row r="14" spans="1:7" ht="22.5" customHeight="1">
      <c r="A14" s="316">
        <v>1</v>
      </c>
      <c r="B14" s="212" t="s">
        <v>116</v>
      </c>
      <c r="C14" s="214"/>
      <c r="D14" s="214"/>
      <c r="E14" s="214"/>
      <c r="F14" s="214"/>
      <c r="G14" s="315"/>
    </row>
    <row r="15" spans="1:7" ht="22.5" hidden="1" customHeight="1">
      <c r="A15" s="316" t="s">
        <v>117</v>
      </c>
      <c r="B15" s="212" t="s">
        <v>118</v>
      </c>
      <c r="C15" s="213"/>
      <c r="D15" s="213"/>
      <c r="E15" s="213"/>
      <c r="F15" s="213"/>
      <c r="G15" s="315"/>
    </row>
    <row r="16" spans="1:7" ht="22.5" hidden="1" customHeight="1">
      <c r="A16" s="316" t="s">
        <v>119</v>
      </c>
      <c r="B16" s="212" t="s">
        <v>120</v>
      </c>
      <c r="C16" s="213"/>
      <c r="D16" s="214"/>
      <c r="E16" s="214"/>
      <c r="F16" s="215"/>
      <c r="G16" s="315"/>
    </row>
    <row r="17" spans="1:7" ht="22.5" hidden="1" customHeight="1">
      <c r="A17" s="316" t="s">
        <v>121</v>
      </c>
      <c r="B17" s="217" t="s">
        <v>192</v>
      </c>
      <c r="C17" s="213"/>
      <c r="D17" s="214"/>
      <c r="E17" s="214"/>
      <c r="F17" s="214"/>
      <c r="G17" s="315"/>
    </row>
    <row r="18" spans="1:7" ht="22.5" hidden="1" customHeight="1">
      <c r="A18" s="316" t="s">
        <v>122</v>
      </c>
      <c r="B18" s="212" t="s">
        <v>123</v>
      </c>
      <c r="C18" s="213"/>
      <c r="D18" s="214"/>
      <c r="E18" s="214"/>
      <c r="F18" s="215"/>
      <c r="G18" s="315"/>
    </row>
    <row r="19" spans="1:7" ht="22.5" hidden="1" customHeight="1">
      <c r="A19" s="316" t="s">
        <v>124</v>
      </c>
      <c r="B19" s="212" t="s">
        <v>125</v>
      </c>
      <c r="C19" s="213"/>
      <c r="D19" s="214"/>
      <c r="E19" s="214"/>
      <c r="F19" s="215"/>
      <c r="G19" s="315"/>
    </row>
    <row r="20" spans="1:7" ht="15.5" hidden="1">
      <c r="A20" s="316" t="s">
        <v>126</v>
      </c>
      <c r="B20" s="212" t="s">
        <v>127</v>
      </c>
      <c r="C20" s="214"/>
      <c r="D20" s="214"/>
      <c r="E20" s="214"/>
      <c r="F20" s="214"/>
      <c r="G20" s="315"/>
    </row>
    <row r="21" spans="1:7" s="220" customFormat="1" ht="15.5" hidden="1">
      <c r="A21" s="317"/>
      <c r="B21" s="218" t="s">
        <v>128</v>
      </c>
      <c r="C21" s="219"/>
      <c r="D21" s="219"/>
      <c r="E21" s="219"/>
      <c r="F21" s="219"/>
      <c r="G21" s="318"/>
    </row>
    <row r="22" spans="1:7" s="185" customFormat="1" ht="21" hidden="1" customHeight="1">
      <c r="A22" s="319" t="s">
        <v>5</v>
      </c>
      <c r="B22" s="221" t="s">
        <v>129</v>
      </c>
      <c r="C22" s="222"/>
      <c r="D22" s="222"/>
      <c r="E22" s="222"/>
      <c r="F22" s="222"/>
      <c r="G22" s="320"/>
    </row>
    <row r="23" spans="1:7" s="185" customFormat="1" ht="21" hidden="1" customHeight="1">
      <c r="A23" s="319" t="s">
        <v>5</v>
      </c>
      <c r="B23" s="223" t="s">
        <v>130</v>
      </c>
      <c r="C23" s="224"/>
      <c r="D23" s="222"/>
      <c r="E23" s="222"/>
      <c r="F23" s="222"/>
      <c r="G23" s="320"/>
    </row>
    <row r="24" spans="1:7" s="185" customFormat="1" ht="21" hidden="1" customHeight="1">
      <c r="A24" s="319" t="s">
        <v>5</v>
      </c>
      <c r="B24" s="223" t="s">
        <v>131</v>
      </c>
      <c r="C24" s="224"/>
      <c r="D24" s="222"/>
      <c r="E24" s="222"/>
      <c r="F24" s="222"/>
      <c r="G24" s="320"/>
    </row>
    <row r="25" spans="1:7" s="185" customFormat="1" ht="21" hidden="1" customHeight="1">
      <c r="A25" s="319" t="s">
        <v>5</v>
      </c>
      <c r="B25" s="223" t="s">
        <v>132</v>
      </c>
      <c r="C25" s="224"/>
      <c r="D25" s="222"/>
      <c r="E25" s="222"/>
      <c r="F25" s="222"/>
      <c r="G25" s="320"/>
    </row>
    <row r="26" spans="1:7" s="185" customFormat="1" ht="23.25" hidden="1" customHeight="1">
      <c r="A26" s="319" t="s">
        <v>5</v>
      </c>
      <c r="B26" s="223" t="s">
        <v>133</v>
      </c>
      <c r="C26" s="224"/>
      <c r="D26" s="222"/>
      <c r="E26" s="222"/>
      <c r="F26" s="222"/>
      <c r="G26" s="320"/>
    </row>
    <row r="27" spans="1:7" s="185" customFormat="1" ht="23.25" hidden="1" customHeight="1">
      <c r="A27" s="319" t="s">
        <v>5</v>
      </c>
      <c r="B27" s="223" t="s">
        <v>134</v>
      </c>
      <c r="C27" s="224"/>
      <c r="D27" s="222"/>
      <c r="E27" s="222"/>
      <c r="F27" s="222"/>
      <c r="G27" s="320"/>
    </row>
    <row r="28" spans="1:7" s="185" customFormat="1" ht="46.5" hidden="1">
      <c r="A28" s="319" t="s">
        <v>5</v>
      </c>
      <c r="B28" s="223" t="s">
        <v>135</v>
      </c>
      <c r="C28" s="224"/>
      <c r="D28" s="222"/>
      <c r="E28" s="222"/>
      <c r="F28" s="222"/>
      <c r="G28" s="320"/>
    </row>
    <row r="29" spans="1:7" s="185" customFormat="1" ht="23.25" hidden="1" customHeight="1">
      <c r="A29" s="319" t="s">
        <v>5</v>
      </c>
      <c r="B29" s="225" t="s">
        <v>136</v>
      </c>
      <c r="C29" s="226"/>
      <c r="D29" s="222"/>
      <c r="E29" s="222"/>
      <c r="F29" s="222"/>
      <c r="G29" s="320"/>
    </row>
    <row r="30" spans="1:7" s="185" customFormat="1" ht="31" hidden="1">
      <c r="A30" s="319" t="s">
        <v>5</v>
      </c>
      <c r="B30" s="223" t="s">
        <v>137</v>
      </c>
      <c r="C30" s="224"/>
      <c r="D30" s="222"/>
      <c r="E30" s="222"/>
      <c r="F30" s="222"/>
      <c r="G30" s="320"/>
    </row>
    <row r="31" spans="1:7" s="185" customFormat="1" ht="31" hidden="1">
      <c r="A31" s="319" t="s">
        <v>5</v>
      </c>
      <c r="B31" s="223" t="s">
        <v>138</v>
      </c>
      <c r="C31" s="224"/>
      <c r="D31" s="222"/>
      <c r="E31" s="222"/>
      <c r="F31" s="222"/>
      <c r="G31" s="320"/>
    </row>
    <row r="32" spans="1:7" s="185" customFormat="1" ht="22.5" hidden="1" customHeight="1">
      <c r="A32" s="319" t="s">
        <v>5</v>
      </c>
      <c r="B32" s="227" t="s">
        <v>139</v>
      </c>
      <c r="C32" s="224"/>
      <c r="D32" s="222"/>
      <c r="E32" s="222"/>
      <c r="F32" s="222"/>
      <c r="G32" s="320"/>
    </row>
    <row r="33" spans="1:7" s="185" customFormat="1" ht="31" hidden="1">
      <c r="A33" s="319" t="s">
        <v>5</v>
      </c>
      <c r="B33" s="227" t="s">
        <v>140</v>
      </c>
      <c r="C33" s="224"/>
      <c r="D33" s="222"/>
      <c r="E33" s="222"/>
      <c r="F33" s="222"/>
      <c r="G33" s="320"/>
    </row>
    <row r="34" spans="1:7" s="185" customFormat="1" ht="51" hidden="1" customHeight="1">
      <c r="A34" s="319" t="s">
        <v>5</v>
      </c>
      <c r="B34" s="228" t="s">
        <v>141</v>
      </c>
      <c r="C34" s="214"/>
      <c r="D34" s="214"/>
      <c r="E34" s="214"/>
      <c r="F34" s="214"/>
      <c r="G34" s="320"/>
    </row>
    <row r="35" spans="1:7" s="185" customFormat="1" ht="89.25" hidden="1" customHeight="1">
      <c r="A35" s="319" t="s">
        <v>5</v>
      </c>
      <c r="B35" s="228" t="s">
        <v>142</v>
      </c>
      <c r="C35" s="226"/>
      <c r="D35" s="222"/>
      <c r="E35" s="222"/>
      <c r="F35" s="222"/>
      <c r="G35" s="320"/>
    </row>
    <row r="36" spans="1:7" s="185" customFormat="1" ht="15.5" hidden="1">
      <c r="A36" s="319" t="s">
        <v>5</v>
      </c>
      <c r="B36" s="223" t="s">
        <v>143</v>
      </c>
      <c r="C36" s="229"/>
      <c r="D36" s="230"/>
      <c r="E36" s="230"/>
      <c r="F36" s="230"/>
      <c r="G36" s="320"/>
    </row>
    <row r="37" spans="1:7" s="185" customFormat="1" ht="31" hidden="1">
      <c r="A37" s="319" t="s">
        <v>5</v>
      </c>
      <c r="B37" s="228" t="s">
        <v>144</v>
      </c>
      <c r="C37" s="226"/>
      <c r="D37" s="222"/>
      <c r="E37" s="222"/>
      <c r="F37" s="222"/>
      <c r="G37" s="320"/>
    </row>
    <row r="38" spans="1:7" ht="22.5" customHeight="1">
      <c r="A38" s="316">
        <v>2</v>
      </c>
      <c r="B38" s="212" t="s">
        <v>145</v>
      </c>
      <c r="C38" s="214"/>
      <c r="D38" s="214"/>
      <c r="E38" s="214"/>
      <c r="F38" s="214"/>
      <c r="G38" s="315"/>
    </row>
    <row r="39" spans="1:7" ht="22.5" hidden="1" customHeight="1">
      <c r="A39" s="316" t="s">
        <v>146</v>
      </c>
      <c r="B39" s="212" t="s">
        <v>147</v>
      </c>
      <c r="C39" s="213"/>
      <c r="D39" s="214"/>
      <c r="E39" s="214"/>
      <c r="F39" s="214"/>
      <c r="G39" s="315"/>
    </row>
    <row r="40" spans="1:7" ht="22.5" hidden="1" customHeight="1">
      <c r="A40" s="316" t="s">
        <v>148</v>
      </c>
      <c r="B40" s="212" t="s">
        <v>149</v>
      </c>
      <c r="C40" s="213"/>
      <c r="D40" s="214"/>
      <c r="E40" s="214"/>
      <c r="F40" s="214"/>
      <c r="G40" s="315"/>
    </row>
    <row r="41" spans="1:7" ht="22.5" customHeight="1">
      <c r="A41" s="316">
        <v>3</v>
      </c>
      <c r="B41" s="212" t="s">
        <v>150</v>
      </c>
      <c r="C41" s="214"/>
      <c r="D41" s="214"/>
      <c r="E41" s="214"/>
      <c r="F41" s="214"/>
      <c r="G41" s="315"/>
    </row>
    <row r="42" spans="1:7" ht="22.5" hidden="1" customHeight="1">
      <c r="A42" s="316" t="s">
        <v>151</v>
      </c>
      <c r="B42" s="212" t="s">
        <v>152</v>
      </c>
      <c r="C42" s="213"/>
      <c r="D42" s="214"/>
      <c r="E42" s="214"/>
      <c r="F42" s="214"/>
      <c r="G42" s="315"/>
    </row>
    <row r="43" spans="1:7" ht="22.5" hidden="1" customHeight="1">
      <c r="A43" s="316" t="s">
        <v>153</v>
      </c>
      <c r="B43" s="212" t="s">
        <v>154</v>
      </c>
      <c r="C43" s="213"/>
      <c r="D43" s="214"/>
      <c r="E43" s="214"/>
      <c r="F43" s="214"/>
      <c r="G43" s="315"/>
    </row>
    <row r="44" spans="1:7" ht="22.5" customHeight="1">
      <c r="A44" s="316">
        <v>4</v>
      </c>
      <c r="B44" s="212" t="s">
        <v>155</v>
      </c>
      <c r="C44" s="213"/>
      <c r="D44" s="214"/>
      <c r="E44" s="214"/>
      <c r="F44" s="215"/>
      <c r="G44" s="315"/>
    </row>
    <row r="45" spans="1:7" ht="22.5" customHeight="1">
      <c r="A45" s="316">
        <v>5</v>
      </c>
      <c r="B45" s="212" t="s">
        <v>156</v>
      </c>
      <c r="C45" s="213"/>
      <c r="D45" s="214"/>
      <c r="E45" s="214"/>
      <c r="F45" s="214"/>
      <c r="G45" s="315"/>
    </row>
    <row r="46" spans="1:7" ht="22.5" hidden="1" customHeight="1">
      <c r="A46" s="316" t="s">
        <v>157</v>
      </c>
      <c r="B46" s="212" t="s">
        <v>158</v>
      </c>
      <c r="C46" s="213"/>
      <c r="D46" s="214"/>
      <c r="E46" s="214"/>
      <c r="F46" s="215"/>
      <c r="G46" s="315"/>
    </row>
    <row r="47" spans="1:7" ht="31" hidden="1">
      <c r="A47" s="316" t="s">
        <v>159</v>
      </c>
      <c r="B47" s="217" t="s">
        <v>160</v>
      </c>
      <c r="C47" s="213"/>
      <c r="D47" s="214"/>
      <c r="E47" s="214"/>
      <c r="F47" s="215"/>
      <c r="G47" s="315"/>
    </row>
    <row r="48" spans="1:7" ht="46.5" hidden="1">
      <c r="A48" s="316" t="s">
        <v>161</v>
      </c>
      <c r="B48" s="217" t="s">
        <v>162</v>
      </c>
      <c r="C48" s="213"/>
      <c r="D48" s="214"/>
      <c r="E48" s="214"/>
      <c r="F48" s="215"/>
      <c r="G48" s="315"/>
    </row>
    <row r="49" spans="1:7" ht="31" hidden="1">
      <c r="A49" s="316" t="s">
        <v>163</v>
      </c>
      <c r="B49" s="217" t="s">
        <v>164</v>
      </c>
      <c r="C49" s="213"/>
      <c r="D49" s="214"/>
      <c r="E49" s="214"/>
      <c r="F49" s="215"/>
      <c r="G49" s="315"/>
    </row>
    <row r="50" spans="1:7" ht="22.5" customHeight="1">
      <c r="A50" s="316">
        <v>6</v>
      </c>
      <c r="B50" s="212" t="s">
        <v>165</v>
      </c>
      <c r="C50" s="213"/>
      <c r="D50" s="214"/>
      <c r="E50" s="214"/>
      <c r="F50" s="214"/>
      <c r="G50" s="315"/>
    </row>
    <row r="51" spans="1:7" ht="22.5" hidden="1" customHeight="1">
      <c r="A51" s="316" t="s">
        <v>166</v>
      </c>
      <c r="B51" s="212" t="s">
        <v>167</v>
      </c>
      <c r="C51" s="213"/>
      <c r="D51" s="214"/>
      <c r="E51" s="214"/>
      <c r="F51" s="231"/>
      <c r="G51" s="315"/>
    </row>
    <row r="52" spans="1:7" ht="22.5" hidden="1" customHeight="1">
      <c r="A52" s="316" t="s">
        <v>168</v>
      </c>
      <c r="B52" s="212" t="s">
        <v>169</v>
      </c>
      <c r="C52" s="213"/>
      <c r="D52" s="214"/>
      <c r="E52" s="214"/>
      <c r="F52" s="232"/>
      <c r="G52" s="315"/>
    </row>
    <row r="53" spans="1:7" ht="22.5" hidden="1" customHeight="1">
      <c r="A53" s="316" t="s">
        <v>170</v>
      </c>
      <c r="B53" s="212" t="s">
        <v>171</v>
      </c>
      <c r="C53" s="213"/>
      <c r="D53" s="214"/>
      <c r="E53" s="214"/>
      <c r="F53" s="232"/>
      <c r="G53" s="315"/>
    </row>
    <row r="54" spans="1:7" ht="22.5" customHeight="1">
      <c r="A54" s="316">
        <v>7</v>
      </c>
      <c r="B54" s="212" t="s">
        <v>172</v>
      </c>
      <c r="C54" s="214"/>
      <c r="D54" s="214"/>
      <c r="E54" s="214"/>
      <c r="F54" s="214"/>
      <c r="G54" s="315"/>
    </row>
    <row r="55" spans="1:7" ht="22.5" hidden="1" customHeight="1">
      <c r="A55" s="316" t="s">
        <v>173</v>
      </c>
      <c r="B55" s="212" t="s">
        <v>174</v>
      </c>
      <c r="C55" s="213"/>
      <c r="D55" s="214"/>
      <c r="E55" s="214"/>
      <c r="F55" s="215"/>
      <c r="G55" s="315"/>
    </row>
    <row r="56" spans="1:7" ht="22.5" hidden="1" customHeight="1">
      <c r="A56" s="316" t="s">
        <v>175</v>
      </c>
      <c r="B56" s="212" t="s">
        <v>176</v>
      </c>
      <c r="C56" s="213"/>
      <c r="D56" s="214"/>
      <c r="E56" s="214"/>
      <c r="F56" s="214"/>
      <c r="G56" s="315"/>
    </row>
    <row r="57" spans="1:7" ht="22.5" customHeight="1">
      <c r="A57" s="316">
        <v>8</v>
      </c>
      <c r="B57" s="233" t="s">
        <v>177</v>
      </c>
      <c r="C57" s="214"/>
      <c r="D57" s="214"/>
      <c r="E57" s="214"/>
      <c r="F57" s="214"/>
      <c r="G57" s="315"/>
    </row>
    <row r="58" spans="1:7" ht="22.5" customHeight="1">
      <c r="A58" s="316">
        <v>9</v>
      </c>
      <c r="B58" s="234" t="s">
        <v>178</v>
      </c>
      <c r="C58" s="214"/>
      <c r="D58" s="214"/>
      <c r="E58" s="214"/>
      <c r="F58" s="214"/>
      <c r="G58" s="315"/>
    </row>
    <row r="59" spans="1:7" ht="22.5" hidden="1" customHeight="1">
      <c r="A59" s="321" t="s">
        <v>18</v>
      </c>
      <c r="B59" s="235" t="s">
        <v>179</v>
      </c>
      <c r="C59" s="236"/>
      <c r="D59" s="236"/>
      <c r="E59" s="236"/>
      <c r="F59" s="236"/>
      <c r="G59" s="313"/>
    </row>
    <row r="60" spans="1:7" s="239" customFormat="1" ht="22.5" customHeight="1">
      <c r="A60" s="322" t="s">
        <v>18</v>
      </c>
      <c r="B60" s="237" t="s">
        <v>180</v>
      </c>
      <c r="C60" s="238"/>
      <c r="D60" s="238"/>
      <c r="E60" s="238"/>
      <c r="F60" s="238"/>
      <c r="G60" s="323"/>
    </row>
    <row r="61" spans="1:7" ht="25.5" customHeight="1">
      <c r="A61" s="310" t="s">
        <v>12</v>
      </c>
      <c r="B61" s="207" t="s">
        <v>181</v>
      </c>
      <c r="C61" s="208"/>
      <c r="D61" s="208"/>
      <c r="E61" s="208"/>
      <c r="F61" s="208"/>
      <c r="G61" s="311"/>
    </row>
    <row r="62" spans="1:7" s="211" customFormat="1" ht="26.25" customHeight="1">
      <c r="A62" s="324" t="s">
        <v>14</v>
      </c>
      <c r="B62" s="240" t="s">
        <v>182</v>
      </c>
      <c r="C62" s="241"/>
      <c r="D62" s="241"/>
      <c r="E62" s="241"/>
      <c r="F62" s="241"/>
      <c r="G62" s="325"/>
    </row>
    <row r="63" spans="1:7" s="204" customFormat="1" ht="23.25" hidden="1" customHeight="1">
      <c r="A63" s="326" t="s">
        <v>183</v>
      </c>
      <c r="B63" s="242" t="s">
        <v>184</v>
      </c>
      <c r="C63" s="230"/>
      <c r="D63" s="230"/>
      <c r="E63" s="230"/>
      <c r="F63" s="230"/>
      <c r="G63" s="327"/>
    </row>
    <row r="64" spans="1:7" s="204" customFormat="1" ht="23.25" hidden="1" customHeight="1">
      <c r="A64" s="328" t="s">
        <v>117</v>
      </c>
      <c r="B64" s="243" t="s">
        <v>185</v>
      </c>
      <c r="C64" s="244"/>
      <c r="D64" s="244"/>
      <c r="E64" s="244"/>
      <c r="F64" s="245"/>
      <c r="G64" s="329"/>
    </row>
    <row r="65" spans="1:7" s="204" customFormat="1" ht="23.25" hidden="1" customHeight="1">
      <c r="A65" s="328" t="s">
        <v>126</v>
      </c>
      <c r="B65" s="243" t="s">
        <v>186</v>
      </c>
      <c r="C65" s="244"/>
      <c r="D65" s="244"/>
      <c r="E65" s="244"/>
      <c r="F65" s="245"/>
      <c r="G65" s="329"/>
    </row>
    <row r="66" spans="1:7" s="204" customFormat="1" ht="15.5" hidden="1">
      <c r="A66" s="326" t="s">
        <v>187</v>
      </c>
      <c r="B66" s="242" t="s">
        <v>188</v>
      </c>
      <c r="C66" s="230"/>
      <c r="D66" s="230"/>
      <c r="E66" s="230"/>
      <c r="F66" s="246"/>
      <c r="G66" s="327"/>
    </row>
    <row r="67" spans="1:7" s="204" customFormat="1" ht="23.25" hidden="1" customHeight="1">
      <c r="A67" s="328" t="s">
        <v>146</v>
      </c>
      <c r="B67" s="243" t="s">
        <v>185</v>
      </c>
      <c r="C67" s="244"/>
      <c r="D67" s="244"/>
      <c r="E67" s="244"/>
      <c r="F67" s="245"/>
      <c r="G67" s="329"/>
    </row>
    <row r="68" spans="1:7" s="204" customFormat="1" ht="23.25" hidden="1" customHeight="1">
      <c r="A68" s="328" t="s">
        <v>148</v>
      </c>
      <c r="B68" s="243" t="s">
        <v>186</v>
      </c>
      <c r="C68" s="244"/>
      <c r="D68" s="244"/>
      <c r="E68" s="244"/>
      <c r="F68" s="245"/>
      <c r="G68" s="329"/>
    </row>
    <row r="69" spans="1:7" s="211" customFormat="1" ht="24" customHeight="1">
      <c r="A69" s="324" t="s">
        <v>16</v>
      </c>
      <c r="B69" s="240" t="s">
        <v>189</v>
      </c>
      <c r="C69" s="241"/>
      <c r="D69" s="241"/>
      <c r="E69" s="241"/>
      <c r="F69" s="241"/>
      <c r="G69" s="325"/>
    </row>
    <row r="70" spans="1:7" s="204" customFormat="1" ht="23.25" hidden="1" customHeight="1">
      <c r="A70" s="330" t="s">
        <v>13</v>
      </c>
      <c r="B70" s="247" t="s">
        <v>190</v>
      </c>
      <c r="C70" s="248"/>
      <c r="D70" s="248"/>
      <c r="E70" s="248"/>
      <c r="F70" s="248"/>
      <c r="G70" s="331"/>
    </row>
    <row r="71" spans="1:7" ht="25.5" customHeight="1" thickBot="1">
      <c r="A71" s="332" t="s">
        <v>13</v>
      </c>
      <c r="B71" s="333" t="s">
        <v>191</v>
      </c>
      <c r="C71" s="334"/>
      <c r="D71" s="334"/>
      <c r="E71" s="334"/>
      <c r="F71" s="334"/>
      <c r="G71" s="335"/>
    </row>
    <row r="72" spans="1:7">
      <c r="A72" s="249"/>
      <c r="B72" s="250"/>
      <c r="C72" s="251"/>
      <c r="D72" s="250"/>
      <c r="E72" s="250"/>
    </row>
    <row r="73" spans="1:7">
      <c r="A73" s="249"/>
      <c r="B73" s="250"/>
      <c r="C73" s="251"/>
      <c r="D73" s="250"/>
      <c r="E73" s="250"/>
    </row>
    <row r="74" spans="1:7">
      <c r="A74" s="249"/>
      <c r="B74" s="250"/>
      <c r="C74" s="251"/>
      <c r="D74" s="250"/>
      <c r="E74" s="250"/>
    </row>
    <row r="75" spans="1:7">
      <c r="A75" s="249"/>
      <c r="B75" s="250"/>
      <c r="C75" s="251"/>
      <c r="D75" s="250"/>
      <c r="E75" s="250"/>
    </row>
    <row r="76" spans="1:7">
      <c r="A76" s="249"/>
      <c r="B76" s="250"/>
      <c r="C76" s="251"/>
      <c r="D76" s="250"/>
      <c r="E76" s="250"/>
    </row>
    <row r="77" spans="1:7">
      <c r="A77" s="249"/>
      <c r="B77" s="250"/>
      <c r="C77" s="251"/>
      <c r="D77" s="250"/>
      <c r="E77" s="250"/>
    </row>
    <row r="78" spans="1:7">
      <c r="A78" s="249"/>
      <c r="B78" s="250"/>
      <c r="C78" s="251"/>
      <c r="D78" s="250"/>
      <c r="E78" s="250"/>
    </row>
    <row r="79" spans="1:7">
      <c r="A79" s="249"/>
      <c r="B79" s="250"/>
      <c r="C79" s="251"/>
      <c r="D79" s="250"/>
      <c r="E79" s="250"/>
    </row>
    <row r="80" spans="1:7">
      <c r="A80" s="249"/>
      <c r="B80" s="250"/>
      <c r="C80" s="251"/>
      <c r="D80" s="250"/>
      <c r="E80" s="250"/>
    </row>
    <row r="81" spans="1:5">
      <c r="A81" s="249"/>
      <c r="B81" s="250"/>
      <c r="C81" s="251"/>
      <c r="D81" s="250"/>
      <c r="E81" s="250"/>
    </row>
    <row r="82" spans="1:5">
      <c r="A82" s="249"/>
      <c r="B82" s="250"/>
      <c r="C82" s="251"/>
      <c r="D82" s="250"/>
      <c r="E82" s="250"/>
    </row>
    <row r="83" spans="1:5">
      <c r="A83" s="249"/>
      <c r="B83" s="250"/>
      <c r="C83" s="251"/>
      <c r="D83" s="250"/>
      <c r="E83" s="250"/>
    </row>
    <row r="84" spans="1:5">
      <c r="A84" s="249"/>
      <c r="B84" s="250"/>
      <c r="C84" s="251"/>
      <c r="D84" s="250"/>
      <c r="E84" s="250"/>
    </row>
    <row r="85" spans="1:5">
      <c r="A85" s="249"/>
      <c r="B85" s="250"/>
      <c r="C85" s="251"/>
      <c r="D85" s="250"/>
      <c r="E85" s="250"/>
    </row>
    <row r="86" spans="1:5">
      <c r="A86" s="249"/>
      <c r="B86" s="250"/>
      <c r="C86" s="251"/>
      <c r="D86" s="250"/>
      <c r="E86" s="250"/>
    </row>
    <row r="87" spans="1:5">
      <c r="A87" s="249"/>
      <c r="B87" s="250"/>
      <c r="C87" s="251"/>
      <c r="D87" s="250"/>
      <c r="E87" s="250"/>
    </row>
    <row r="88" spans="1:5">
      <c r="A88" s="249"/>
      <c r="B88" s="250"/>
      <c r="C88" s="251"/>
      <c r="D88" s="250"/>
      <c r="E88" s="250"/>
    </row>
    <row r="89" spans="1:5">
      <c r="A89" s="249"/>
      <c r="B89" s="250"/>
      <c r="C89" s="250"/>
      <c r="D89" s="250"/>
      <c r="E89" s="250"/>
    </row>
    <row r="90" spans="1:5">
      <c r="A90" s="249"/>
      <c r="B90" s="250"/>
      <c r="C90" s="250"/>
      <c r="D90" s="250"/>
      <c r="E90" s="250"/>
    </row>
    <row r="91" spans="1:5">
      <c r="A91" s="249"/>
      <c r="B91" s="250"/>
      <c r="C91" s="250"/>
      <c r="D91" s="250"/>
      <c r="E91" s="250"/>
    </row>
    <row r="92" spans="1:5">
      <c r="A92" s="249"/>
      <c r="B92" s="250"/>
      <c r="C92" s="250"/>
      <c r="D92" s="250"/>
      <c r="E92" s="250"/>
    </row>
    <row r="93" spans="1:5">
      <c r="A93" s="249"/>
      <c r="B93" s="250"/>
      <c r="C93" s="250"/>
      <c r="D93" s="250"/>
      <c r="E93" s="250"/>
    </row>
  </sheetData>
  <mergeCells count="11">
    <mergeCell ref="G5:G6"/>
    <mergeCell ref="F1:G1"/>
    <mergeCell ref="A2:G2"/>
    <mergeCell ref="E3:G3"/>
    <mergeCell ref="A4:A6"/>
    <mergeCell ref="B4:B6"/>
    <mergeCell ref="C4:G4"/>
    <mergeCell ref="C5:C6"/>
    <mergeCell ref="D5:D6"/>
    <mergeCell ref="E5:E6"/>
    <mergeCell ref="F5:F6"/>
  </mergeCells>
  <printOptions horizontalCentered="1"/>
  <pageMargins left="0.3" right="0.3" top="0.5" bottom="0.5"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14</vt:i4>
      </vt:variant>
    </vt:vector>
  </HeadingPairs>
  <TitlesOfParts>
    <vt:vector size="27" baseType="lpstr">
      <vt:lpstr>01 Bieu KTXH</vt:lpstr>
      <vt:lpstr>Nganh linh vuc</vt:lpstr>
      <vt:lpstr>02 Dau tu</vt:lpstr>
      <vt:lpstr>03 Dau tu MTQG</vt:lpstr>
      <vt:lpstr>ĐTƯ-GNBV</vt:lpstr>
      <vt:lpstr>05 Công tác GPMB</vt:lpstr>
      <vt:lpstr>Bieu 4</vt:lpstr>
      <vt:lpstr>KH 2023</vt:lpstr>
      <vt:lpstr>S.NGHIỆP-GNBV</vt:lpstr>
      <vt:lpstr>TH kho khan,VM</vt:lpstr>
      <vt:lpstr>DA kiem tra</vt:lpstr>
      <vt:lpstr>Thu NS</vt:lpstr>
      <vt:lpstr>Chi NS</vt:lpstr>
      <vt:lpstr>'01 Bieu KTXH'!Print_Area</vt:lpstr>
      <vt:lpstr>'02 Dau tu'!Print_Area</vt:lpstr>
      <vt:lpstr>'Bieu 4'!Print_Area</vt:lpstr>
      <vt:lpstr>'Chi NS'!Print_Area</vt:lpstr>
      <vt:lpstr>'DA kiem tra'!Print_Area</vt:lpstr>
      <vt:lpstr>'Nganh linh vuc'!Print_Area</vt:lpstr>
      <vt:lpstr>'01 Bieu KTXH'!Print_Titles</vt:lpstr>
      <vt:lpstr>'02 Dau tu'!Print_Titles</vt:lpstr>
      <vt:lpstr>'Chi NS'!Print_Titles</vt:lpstr>
      <vt:lpstr>'DA kiem tra'!Print_Titles</vt:lpstr>
      <vt:lpstr>'ĐTƯ-GNBV'!Print_Titles</vt:lpstr>
      <vt:lpstr>'KH 2023'!Print_Titles</vt:lpstr>
      <vt:lpstr>'Nganh linh vuc'!Print_Titles</vt:lpstr>
      <vt:lpstr>'Thu 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2023-06-13T07:46:58Z</cp:lastPrinted>
  <dcterms:created xsi:type="dcterms:W3CDTF">2021-06-13T10:55:17Z</dcterms:created>
  <dcterms:modified xsi:type="dcterms:W3CDTF">2023-06-20T09:19:07Z</dcterms:modified>
</cp:coreProperties>
</file>